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\\172.19.104.22\cfo\ACCOUNTING-CFO\Consolidation and Tax\2024\06 Jun\FS\BCPG\01_IR Version\"/>
    </mc:Choice>
  </mc:AlternateContent>
  <xr:revisionPtr revIDLastSave="0" documentId="13_ncr:1_{3F5142B6-46CC-4B69-97CB-6EE913878CAE}" xr6:coauthVersionLast="47" xr6:coauthVersionMax="47" xr10:uidLastSave="{00000000-0000-0000-0000-000000000000}"/>
  <bookViews>
    <workbookView xWindow="-120" yWindow="-16320" windowWidth="29040" windowHeight="15720" tabRatio="772" xr2:uid="{00000000-000D-0000-FFFF-FFFF00000000}"/>
  </bookViews>
  <sheets>
    <sheet name="BS P2-4" sheetId="29" r:id="rId1"/>
    <sheet name="PL3M P5-6 " sheetId="28" r:id="rId2"/>
    <sheet name="PL6M P7-8" sheetId="40" r:id="rId3"/>
    <sheet name="SH (Conso)P9" sheetId="36" r:id="rId4"/>
    <sheet name="SH Sep 2015" sheetId="4" state="hidden" r:id="rId5"/>
    <sheet name="SH (Conso) P10" sheetId="26" r:id="rId6"/>
    <sheet name="SH (Sep) P11" sheetId="37" r:id="rId7"/>
    <sheet name="SH (Sep) P12" sheetId="33" r:id="rId8"/>
    <sheet name="CF P13-14" sheetId="5" r:id="rId9"/>
  </sheets>
  <definedNames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1" hidden="1">{#N/A,#N/A,FALSE,"BUDGET"}</definedName>
    <definedName name="___________DET4" localSheetId="2" hidden="1">{#N/A,#N/A,FALSE,"BUDGET"}</definedName>
    <definedName name="___________DET4" localSheetId="5" hidden="1">{#N/A,#N/A,FALSE,"BUDGET"}</definedName>
    <definedName name="___________DET4" localSheetId="3" hidden="1">{#N/A,#N/A,FALSE,"BUDGET"}</definedName>
    <definedName name="___________DET4" localSheetId="6" hidden="1">{#N/A,#N/A,FALSE,"BUDGET"}</definedName>
    <definedName name="___________DET4" localSheetId="7" hidden="1">{#N/A,#N/A,FALSE,"BUDGET"}</definedName>
    <definedName name="___________DET4" hidden="1">{#N/A,#N/A,FALSE,"BUDGET"}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1" hidden="1">{#N/A,#N/A,FALSE,"BUDGET"}</definedName>
    <definedName name="_________DET4" localSheetId="2" hidden="1">{#N/A,#N/A,FALSE,"BUDGET"}</definedName>
    <definedName name="_________DET4" localSheetId="5" hidden="1">{#N/A,#N/A,FALSE,"BUDGET"}</definedName>
    <definedName name="_________DET4" localSheetId="3" hidden="1">{#N/A,#N/A,FALSE,"BUDGET"}</definedName>
    <definedName name="_________DET4" localSheetId="6" hidden="1">{#N/A,#N/A,FALSE,"BUDGET"}</definedName>
    <definedName name="_________DET4" localSheetId="7" hidden="1">{#N/A,#N/A,FALSE,"BUDGET"}</definedName>
    <definedName name="_________DET4" hidden="1">{#N/A,#N/A,FALSE,"BUDGET"}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1" hidden="1">{#N/A,#N/A,FALSE,"BUDGET"}</definedName>
    <definedName name="_______DET4" localSheetId="2" hidden="1">{#N/A,#N/A,FALSE,"BUDGET"}</definedName>
    <definedName name="_______DET4" localSheetId="5" hidden="1">{#N/A,#N/A,FALSE,"BUDGET"}</definedName>
    <definedName name="_______DET4" localSheetId="3" hidden="1">{#N/A,#N/A,FALSE,"BUDGET"}</definedName>
    <definedName name="_______DET4" localSheetId="6" hidden="1">{#N/A,#N/A,FALSE,"BUDGET"}</definedName>
    <definedName name="_______DET4" localSheetId="7" hidden="1">{#N/A,#N/A,FALSE,"BUDGET"}</definedName>
    <definedName name="_______DET4" hidden="1">{#N/A,#N/A,FALSE,"BUDGET"}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1" hidden="1">{#N/A,#N/A,FALSE,"BUDGET"}</definedName>
    <definedName name="______DET4" localSheetId="2" hidden="1">{#N/A,#N/A,FALSE,"BUDGET"}</definedName>
    <definedName name="______DET4" localSheetId="5" hidden="1">{#N/A,#N/A,FALSE,"BUDGET"}</definedName>
    <definedName name="______DET4" localSheetId="3" hidden="1">{#N/A,#N/A,FALSE,"BUDGET"}</definedName>
    <definedName name="______DET4" localSheetId="6" hidden="1">{#N/A,#N/A,FALSE,"BUDGET"}</definedName>
    <definedName name="______DET4" localSheetId="7" hidden="1">{#N/A,#N/A,FALSE,"BUDGET"}</definedName>
    <definedName name="______DET4" hidden="1">{#N/A,#N/A,FALSE,"BUDGET"}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1" hidden="1">{#N/A,#N/A,FALSE,"BUDGET"}</definedName>
    <definedName name="_____DET4" localSheetId="2" hidden="1">{#N/A,#N/A,FALSE,"BUDGET"}</definedName>
    <definedName name="_____DET4" localSheetId="5" hidden="1">{#N/A,#N/A,FALSE,"BUDGET"}</definedName>
    <definedName name="_____DET4" localSheetId="3" hidden="1">{#N/A,#N/A,FALSE,"BUDGET"}</definedName>
    <definedName name="_____DET4" localSheetId="6" hidden="1">{#N/A,#N/A,FALSE,"BUDGET"}</definedName>
    <definedName name="_____DET4" localSheetId="7" hidden="1">{#N/A,#N/A,FALSE,"BUDGET"}</definedName>
    <definedName name="_____DET4" hidden="1">{#N/A,#N/A,FALSE,"BUDGET"}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1" hidden="1">{#N/A,#N/A,FALSE,"BUDGET"}</definedName>
    <definedName name="___DET4" localSheetId="2" hidden="1">{#N/A,#N/A,FALSE,"BUDGET"}</definedName>
    <definedName name="___DET4" localSheetId="5" hidden="1">{#N/A,#N/A,FALSE,"BUDGET"}</definedName>
    <definedName name="___DET4" localSheetId="3" hidden="1">{#N/A,#N/A,FALSE,"BUDGET"}</definedName>
    <definedName name="___DET4" localSheetId="6" hidden="1">{#N/A,#N/A,FALSE,"BUDGET"}</definedName>
    <definedName name="___DET4" localSheetId="7" hidden="1">{#N/A,#N/A,FALSE,"BUDGET"}</definedName>
    <definedName name="___DET4" hidden="1">{#N/A,#N/A,FALSE,"BUDGET"}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1" hidden="1">{#N/A,#N/A,FALSE,"BUDGET"}</definedName>
    <definedName name="__DET4" localSheetId="2" hidden="1">{#N/A,#N/A,FALSE,"BUDGET"}</definedName>
    <definedName name="__DET4" localSheetId="5" hidden="1">{#N/A,#N/A,FALSE,"BUDGET"}</definedName>
    <definedName name="__DET4" localSheetId="3" hidden="1">{#N/A,#N/A,FALSE,"BUDGET"}</definedName>
    <definedName name="__DET4" localSheetId="6" hidden="1">{#N/A,#N/A,FALSE,"BUDGET"}</definedName>
    <definedName name="__DET4" localSheetId="7" hidden="1">{#N/A,#N/A,FALSE,"BUDGET"}</definedName>
    <definedName name="__DET4" hidden="1">{#N/A,#N/A,FALSE,"BUDGET"}</definedName>
    <definedName name="_Fill" localSheetId="5" hidden="1">#REF!</definedName>
    <definedName name="_Fill" localSheetId="3" hidden="1">#REF!</definedName>
    <definedName name="_Fill" localSheetId="6" hidden="1">#REF!</definedName>
    <definedName name="_Fill" hidden="1">#REF!</definedName>
    <definedName name="_Key1" localSheetId="5" hidden="1">#REF!</definedName>
    <definedName name="_Key1" localSheetId="3" hidden="1">#REF!</definedName>
    <definedName name="_Key1" localSheetId="6" hidden="1">#REF!</definedName>
    <definedName name="_Key1" hidden="1">#REF!</definedName>
    <definedName name="_Key2" localSheetId="5" hidden="1">#REF!</definedName>
    <definedName name="_Key2" localSheetId="6" hidden="1">#REF!</definedName>
    <definedName name="_Key2" hidden="1">#REF!</definedName>
    <definedName name="_Order1" hidden="1">255</definedName>
    <definedName name="_Order2" hidden="1">255</definedName>
    <definedName name="_Parse_In" localSheetId="5" hidden="1">#REF!</definedName>
    <definedName name="_Parse_In" localSheetId="3" hidden="1">#REF!</definedName>
    <definedName name="_Parse_In" localSheetId="6" hidden="1">#REF!</definedName>
    <definedName name="_Parse_In" hidden="1">#REF!</definedName>
    <definedName name="_Parse_Out" localSheetId="3" hidden="1">#REF!</definedName>
    <definedName name="_Parse_Out" localSheetId="6" hidden="1">#REF!</definedName>
    <definedName name="_Parse_Out" hidden="1">#REF!</definedName>
    <definedName name="_Sort" localSheetId="5" hidden="1">#REF!</definedName>
    <definedName name="_Sort" localSheetId="6" hidden="1">#REF!</definedName>
    <definedName name="_Sort" hidden="1">#REF!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1" hidden="1">{#N/A,#N/A,FALSE,"BUDGET"}</definedName>
    <definedName name="AAAAA" localSheetId="2" hidden="1">{#N/A,#N/A,FALSE,"BUDGET"}</definedName>
    <definedName name="AAAAA" localSheetId="5" hidden="1">{#N/A,#N/A,FALSE,"BUDGET"}</definedName>
    <definedName name="AAAAA" localSheetId="3" hidden="1">{#N/A,#N/A,FALSE,"BUDGET"}</definedName>
    <definedName name="AAAAA" localSheetId="6" hidden="1">{#N/A,#N/A,FALSE,"BUDGET"}</definedName>
    <definedName name="AAAAA" localSheetId="7" hidden="1">{#N/A,#N/A,FALSE,"BUDGET"}</definedName>
    <definedName name="AAAAA" hidden="1">{#N/A,#N/A,FALSE,"BUDGET"}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oe" localSheetId="1" hidden="1">{"'Model'!$A$1:$N$53"}</definedName>
    <definedName name="aoe" localSheetId="2" hidden="1">{"'Model'!$A$1:$N$53"}</definedName>
    <definedName name="aoe" localSheetId="5" hidden="1">{"'Model'!$A$1:$N$53"}</definedName>
    <definedName name="aoe" localSheetId="3" hidden="1">{"'Model'!$A$1:$N$53"}</definedName>
    <definedName name="aoe" localSheetId="6" hidden="1">{"'Model'!$A$1:$N$53"}</definedName>
    <definedName name="aoe" localSheetId="7" hidden="1">{"'Model'!$A$1:$N$53"}</definedName>
    <definedName name="aoe" hidden="1">{"'Model'!$A$1:$N$53"}</definedName>
    <definedName name="AS2DocOpenMode" hidden="1">"AS2DocumentEdit"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localSheetId="6" hidden="1">{"FB Assumptions",#N/A,FALSE,"Asu";"FB Cashflow 1",#N/A,FALSE,"F&amp;B";"FB Cashflow 2",#N/A,FALSE,"F&amp;B"}</definedName>
    <definedName name="audit.test" localSheetId="7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localSheetId="6" hidden="1">{"Book Income",#N/A,FALSE,"B&amp;T";"Taxable Income",#N/A,FALSE,"B&amp;T"}</definedName>
    <definedName name="audit.test." localSheetId="7" hidden="1">{"Book Income",#N/A,FALSE,"B&amp;T";"Taxable Income",#N/A,FALSE,"B&amp;T"}</definedName>
    <definedName name="audit.test." hidden="1">{"Book Income",#N/A,FALSE,"B&amp;T";"Taxable Income",#N/A,FALSE,"B&amp;T"}</definedName>
    <definedName name="bb" localSheetId="1" hidden="1">{"'Eng (page2)'!$A$1:$D$52"}</definedName>
    <definedName name="bb" localSheetId="2" hidden="1">{"'Eng (page2)'!$A$1:$D$52"}</definedName>
    <definedName name="bb" localSheetId="5" hidden="1">{"'Eng (page2)'!$A$1:$D$52"}</definedName>
    <definedName name="bb" localSheetId="3" hidden="1">{"'Eng (page2)'!$A$1:$D$52"}</definedName>
    <definedName name="bb" localSheetId="6" hidden="1">{"'Eng (page2)'!$A$1:$D$52"}</definedName>
    <definedName name="bb" localSheetId="7" hidden="1">{"'Eng (page2)'!$A$1:$D$52"}</definedName>
    <definedName name="bb" hidden="1">{"'Eng (page2)'!$A$1:$D$52"}</definedName>
    <definedName name="beau" localSheetId="1" hidden="1">{"'Model'!$A$1:$N$53"}</definedName>
    <definedName name="beau" localSheetId="2" hidden="1">{"'Model'!$A$1:$N$53"}</definedName>
    <definedName name="beau" localSheetId="5" hidden="1">{"'Model'!$A$1:$N$53"}</definedName>
    <definedName name="beau" localSheetId="3" hidden="1">{"'Model'!$A$1:$N$53"}</definedName>
    <definedName name="beau" localSheetId="6" hidden="1">{"'Model'!$A$1:$N$53"}</definedName>
    <definedName name="beau" localSheetId="7" hidden="1">{"'Model'!$A$1:$N$53"}</definedName>
    <definedName name="beau" hidden="1">{"'Model'!$A$1:$N$53"}</definedName>
    <definedName name="cash" localSheetId="1" hidden="1">{"'Eng (page2)'!$A$1:$D$52"}</definedName>
    <definedName name="cash" localSheetId="2" hidden="1">{"'Eng (page2)'!$A$1:$D$52"}</definedName>
    <definedName name="cash" localSheetId="5" hidden="1">{"'Eng (page2)'!$A$1:$D$52"}</definedName>
    <definedName name="cash" localSheetId="3" hidden="1">{"'Eng (page2)'!$A$1:$D$52"}</definedName>
    <definedName name="cash" localSheetId="6" hidden="1">{"'Eng (page2)'!$A$1:$D$52"}</definedName>
    <definedName name="cash" localSheetId="7" hidden="1">{"'Eng (page2)'!$A$1:$D$52"}</definedName>
    <definedName name="cash" hidden="1">{"'Eng (page2)'!$A$1:$D$52"}</definedName>
    <definedName name="cc" localSheetId="1" hidden="1">{"'Eng (page2)'!$A$1:$D$52"}</definedName>
    <definedName name="cc" localSheetId="2" hidden="1">{"'Eng (page2)'!$A$1:$D$52"}</definedName>
    <definedName name="cc" localSheetId="5" hidden="1">{"'Eng (page2)'!$A$1:$D$52"}</definedName>
    <definedName name="cc" localSheetId="3" hidden="1">{"'Eng (page2)'!$A$1:$D$52"}</definedName>
    <definedName name="cc" localSheetId="6" hidden="1">{"'Eng (page2)'!$A$1:$D$52"}</definedName>
    <definedName name="cc" localSheetId="7" hidden="1">{"'Eng (page2)'!$A$1:$D$52"}</definedName>
    <definedName name="cc" hidden="1">{"'Eng (page2)'!$A$1:$D$52"}</definedName>
    <definedName name="CPPC2001" localSheetId="1" hidden="1">{"'Model'!$A$1:$N$53"}</definedName>
    <definedName name="CPPC2001" localSheetId="2" hidden="1">{"'Model'!$A$1:$N$53"}</definedName>
    <definedName name="CPPC2001" localSheetId="5" hidden="1">{"'Model'!$A$1:$N$53"}</definedName>
    <definedName name="CPPC2001" localSheetId="3" hidden="1">{"'Model'!$A$1:$N$53"}</definedName>
    <definedName name="CPPC2001" localSheetId="6" hidden="1">{"'Model'!$A$1:$N$53"}</definedName>
    <definedName name="CPPC2001" localSheetId="7" hidden="1">{"'Model'!$A$1:$N$53"}</definedName>
    <definedName name="CPPC2001" hidden="1">{"'Model'!$A$1:$N$53"}</definedName>
    <definedName name="DET" localSheetId="1" hidden="1">{#N/A,#N/A,FALSE,"MAIN";#N/A,#N/A,FALSE,"ACTvsBUD"}</definedName>
    <definedName name="DET" localSheetId="2" hidden="1">{#N/A,#N/A,FALSE,"MAIN";#N/A,#N/A,FALSE,"ACTvsBUD"}</definedName>
    <definedName name="DET" localSheetId="5" hidden="1">{#N/A,#N/A,FALSE,"MAIN";#N/A,#N/A,FALSE,"ACTvsBUD"}</definedName>
    <definedName name="DET" localSheetId="3" hidden="1">{#N/A,#N/A,FALSE,"MAIN";#N/A,#N/A,FALSE,"ACTvsBUD"}</definedName>
    <definedName name="DET" localSheetId="6" hidden="1">{#N/A,#N/A,FALSE,"MAIN";#N/A,#N/A,FALSE,"ACTvsBUD"}</definedName>
    <definedName name="DET" localSheetId="7" hidden="1">{#N/A,#N/A,FALSE,"MAIN";#N/A,#N/A,FALSE,"ACTvsBUD"}</definedName>
    <definedName name="DET" hidden="1">{#N/A,#N/A,FALSE,"MAIN";#N/A,#N/A,FALSE,"ACTvsBUD"}</definedName>
    <definedName name="gg" localSheetId="1" hidden="1">{"'Eng (page2)'!$A$1:$D$52"}</definedName>
    <definedName name="gg" localSheetId="2" hidden="1">{"'Eng (page2)'!$A$1:$D$52"}</definedName>
    <definedName name="gg" localSheetId="5" hidden="1">{"'Eng (page2)'!$A$1:$D$52"}</definedName>
    <definedName name="gg" localSheetId="3" hidden="1">{"'Eng (page2)'!$A$1:$D$52"}</definedName>
    <definedName name="gg" localSheetId="6" hidden="1">{"'Eng (page2)'!$A$1:$D$52"}</definedName>
    <definedName name="gg" localSheetId="7" hidden="1">{"'Eng (page2)'!$A$1:$D$52"}</definedName>
    <definedName name="gg" hidden="1">{"'Eng (page2)'!$A$1:$D$52"}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5" hidden="1">{"Book Income",#N/A,FALSE,"B&amp;T";"Taxable Income",#N/A,FALSE,"B&amp;T"}</definedName>
    <definedName name="hgfgy" localSheetId="3" hidden="1">{"Book Income",#N/A,FALSE,"B&amp;T";"Taxable Income",#N/A,FALSE,"B&amp;T"}</definedName>
    <definedName name="hgfgy" localSheetId="6" hidden="1">{"Book Income",#N/A,FALSE,"B&amp;T";"Taxable Income",#N/A,FALSE,"B&amp;T"}</definedName>
    <definedName name="hgfgy" localSheetId="7" hidden="1">{"Book Income",#N/A,FALSE,"B&amp;T";"Taxable Income",#N/A,FALSE,"B&amp;T"}</definedName>
    <definedName name="hgfgy" hidden="1">{"Book Income",#N/A,FALSE,"B&amp;T";"Taxable Income",#N/A,FALSE,"B&amp;T"}</definedName>
    <definedName name="HTML_CodePage" hidden="1">874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5" hidden="1">{"'Eng (page2)'!$A$1:$D$52"}</definedName>
    <definedName name="HTML_Control" localSheetId="3" hidden="1">{"'Eng (page2)'!$A$1:$D$52"}</definedName>
    <definedName name="HTML_Control" localSheetId="6" hidden="1">{"'Eng (page2)'!$A$1:$D$52"}</definedName>
    <definedName name="HTML_Control" localSheetId="7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opo" localSheetId="1" hidden="1">{"'Model'!$A$1:$N$53"}</definedName>
    <definedName name="iopo" localSheetId="2" hidden="1">{"'Model'!$A$1:$N$53"}</definedName>
    <definedName name="iopo" localSheetId="5" hidden="1">{"'Model'!$A$1:$N$53"}</definedName>
    <definedName name="iopo" localSheetId="3" hidden="1">{"'Model'!$A$1:$N$53"}</definedName>
    <definedName name="iopo" localSheetId="6" hidden="1">{"'Model'!$A$1:$N$53"}</definedName>
    <definedName name="iopo" localSheetId="7" hidden="1">{"'Model'!$A$1:$N$53"}</definedName>
    <definedName name="iopo" hidden="1">{"'Model'!$A$1:$N$53"}</definedName>
    <definedName name="ked" localSheetId="1" hidden="1">{"'Model'!$A$1:$N$53"}</definedName>
    <definedName name="ked" localSheetId="2" hidden="1">{"'Model'!$A$1:$N$53"}</definedName>
    <definedName name="ked" localSheetId="5" hidden="1">{"'Model'!$A$1:$N$53"}</definedName>
    <definedName name="ked" localSheetId="3" hidden="1">{"'Model'!$A$1:$N$53"}</definedName>
    <definedName name="ked" localSheetId="6" hidden="1">{"'Model'!$A$1:$N$53"}</definedName>
    <definedName name="ked" localSheetId="7" hidden="1">{"'Model'!$A$1:$N$53"}</definedName>
    <definedName name="ked" hidden="1">{"'Model'!$A$1:$N$53"}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localSheetId="6" hidden="1">{"FB Assumptions",#N/A,FALSE,"Asu";"FB Cashflow 1",#N/A,FALSE,"F&amp;B";"FB Cashflow 2",#N/A,FALSE,"F&amp;B"}</definedName>
    <definedName name="kjnk" localSheetId="7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l" localSheetId="1" hidden="1">{"Book Income",#N/A,FALSE,"B&amp;T";"Taxable Income",#N/A,FALSE,"B&amp;T"}</definedName>
    <definedName name="kl" localSheetId="2" hidden="1">{"Book Income",#N/A,FALSE,"B&amp;T";"Taxable Income",#N/A,FALSE,"B&amp;T"}</definedName>
    <definedName name="kl" localSheetId="5" hidden="1">{"Book Income",#N/A,FALSE,"B&amp;T";"Taxable Income",#N/A,FALSE,"B&amp;T"}</definedName>
    <definedName name="kl" localSheetId="3" hidden="1">{"Book Income",#N/A,FALSE,"B&amp;T";"Taxable Income",#N/A,FALSE,"B&amp;T"}</definedName>
    <definedName name="kl" localSheetId="6" hidden="1">{"Book Income",#N/A,FALSE,"B&amp;T";"Taxable Income",#N/A,FALSE,"B&amp;T"}</definedName>
    <definedName name="kl" localSheetId="7" hidden="1">{"Book Income",#N/A,FALSE,"B&amp;T";"Taxable Income",#N/A,FALSE,"B&amp;T"}</definedName>
    <definedName name="kl" hidden="1">{"Book Income",#N/A,FALSE,"B&amp;T";"Taxable Income",#N/A,FALSE,"B&amp;T"}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localSheetId="6" hidden="1">{"Book Income",#N/A,FALSE,"B&amp;T";"Taxable Income",#N/A,FALSE,"B&amp;T"}</definedName>
    <definedName name="MM_note2" localSheetId="7" hidden="1">{"Book Income",#N/A,FALSE,"B&amp;T";"Taxable Income",#N/A,FALSE,"B&amp;T"}</definedName>
    <definedName name="MM_note2" hidden="1">{"Book Income",#N/A,FALSE,"B&amp;T";"Taxable Income",#N/A,FALSE,"B&amp;T"}</definedName>
    <definedName name="nn" localSheetId="1" hidden="1">{"'Eng (page2)'!$A$1:$D$52"}</definedName>
    <definedName name="nn" localSheetId="2" hidden="1">{"'Eng (page2)'!$A$1:$D$52"}</definedName>
    <definedName name="nn" localSheetId="5" hidden="1">{"'Eng (page2)'!$A$1:$D$52"}</definedName>
    <definedName name="nn" localSheetId="3" hidden="1">{"'Eng (page2)'!$A$1:$D$52"}</definedName>
    <definedName name="nn" localSheetId="6" hidden="1">{"'Eng (page2)'!$A$1:$D$52"}</definedName>
    <definedName name="nn" localSheetId="7" hidden="1">{"'Eng (page2)'!$A$1:$D$52"}</definedName>
    <definedName name="nn" hidden="1">{"'Eng (page2)'!$A$1:$D$52"}</definedName>
    <definedName name="nut" localSheetId="1" hidden="1">{"Book Income",#N/A,FALSE,"B&amp;T";"Taxable Income",#N/A,FALSE,"B&amp;T"}</definedName>
    <definedName name="nut" localSheetId="2" hidden="1">{"Book Income",#N/A,FALSE,"B&amp;T";"Taxable Income",#N/A,FALSE,"B&amp;T"}</definedName>
    <definedName name="nut" localSheetId="5" hidden="1">{"Book Income",#N/A,FALSE,"B&amp;T";"Taxable Income",#N/A,FALSE,"B&amp;T"}</definedName>
    <definedName name="nut" localSheetId="3" hidden="1">{"Book Income",#N/A,FALSE,"B&amp;T";"Taxable Income",#N/A,FALSE,"B&amp;T"}</definedName>
    <definedName name="nut" localSheetId="6" hidden="1">{"Book Income",#N/A,FALSE,"B&amp;T";"Taxable Income",#N/A,FALSE,"B&amp;T"}</definedName>
    <definedName name="nut" localSheetId="7" hidden="1">{"Book Income",#N/A,FALSE,"B&amp;T";"Taxable Income",#N/A,FALSE,"B&amp;T"}</definedName>
    <definedName name="nut" hidden="1">{"Book Income",#N/A,FALSE,"B&amp;T";"Taxable Income",#N/A,FALSE,"B&amp;T"}</definedName>
    <definedName name="_xlnm.Print_Area" localSheetId="0">'BS P2-4'!$A$1:$J$112</definedName>
    <definedName name="_xlnm.Print_Area" localSheetId="8">'CF P13-14'!$A$1:$H$88</definedName>
    <definedName name="_xlnm.Print_Area" localSheetId="1">'PL3M P5-6 '!$A$1:$J$89</definedName>
    <definedName name="_xlnm.Print_Area" localSheetId="2">'PL6M P7-8'!$A$1:$J$89</definedName>
    <definedName name="_xlnm.Print_Area" localSheetId="5">'SH (Conso) P10'!$A$1:$AD$40</definedName>
    <definedName name="_xlnm.Print_Area" localSheetId="3">'SH (Conso)P9'!$A$1:$AD$34</definedName>
    <definedName name="_xlnm.Print_Area" localSheetId="6">'SH (Sep) P11'!$A$1:$X$34</definedName>
    <definedName name="_xlnm.Print_Area" localSheetId="7">'SH (Sep) P12'!$A$1:$Y$34</definedName>
    <definedName name="_xlnm.Print_Area" localSheetId="4">'SH Sep 2015'!$A$1:$Q$26</definedName>
    <definedName name="qq" localSheetId="1" hidden="1">{"'Eng (page2)'!$A$1:$D$52"}</definedName>
    <definedName name="qq" localSheetId="2" hidden="1">{"'Eng (page2)'!$A$1:$D$52"}</definedName>
    <definedName name="qq" localSheetId="5" hidden="1">{"'Eng (page2)'!$A$1:$D$52"}</definedName>
    <definedName name="qq" localSheetId="3" hidden="1">{"'Eng (page2)'!$A$1:$D$52"}</definedName>
    <definedName name="qq" localSheetId="6" hidden="1">{"'Eng (page2)'!$A$1:$D$52"}</definedName>
    <definedName name="qq" localSheetId="7" hidden="1">{"'Eng (page2)'!$A$1:$D$52"}</definedName>
    <definedName name="qq" hidden="1">{"'Eng (page2)'!$A$1:$D$52"}</definedName>
    <definedName name="TextRefCopyRangeCount" hidden="1">5</definedName>
    <definedName name="tun" localSheetId="1" hidden="1">{"'Model'!$A$1:$N$53"}</definedName>
    <definedName name="tun" localSheetId="2" hidden="1">{"'Model'!$A$1:$N$53"}</definedName>
    <definedName name="tun" localSheetId="5" hidden="1">{"'Model'!$A$1:$N$53"}</definedName>
    <definedName name="tun" localSheetId="3" hidden="1">{"'Model'!$A$1:$N$53"}</definedName>
    <definedName name="tun" localSheetId="6" hidden="1">{"'Model'!$A$1:$N$53"}</definedName>
    <definedName name="tun" localSheetId="7" hidden="1">{"'Model'!$A$1:$N$53"}</definedName>
    <definedName name="tun" hidden="1">{"'Model'!$A$1:$N$53"}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7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6" hidden="1">{"FB Assumptions",#N/A,FALSE,"Asu";"FB Cashflow 1",#N/A,FALSE,"F&amp;B";"FB Cashflow 2",#N/A,FALSE,"F&amp;B"}</definedName>
    <definedName name="wrn.Food_Beverage." localSheetId="7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localSheetId="7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localSheetId="6" hidden="1">{"Book Income",#N/A,FALSE,"B&amp;T";"Taxable Income",#N/A,FALSE,"B&amp;T"}</definedName>
    <definedName name="wrn.Income." localSheetId="7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localSheetId="5" hidden="1">{"Rent1",#N/A,FALSE,"RENT";"Rent2",#N/A,FALSE,"RENT"}</definedName>
    <definedName name="wrn.Rent." localSheetId="3" hidden="1">{"Rent1",#N/A,FALSE,"RENT";"Rent2",#N/A,FALSE,"RENT"}</definedName>
    <definedName name="wrn.Rent." localSheetId="6" hidden="1">{"Rent1",#N/A,FALSE,"RENT";"Rent2",#N/A,FALSE,"RENT"}</definedName>
    <definedName name="wrn.Rent." localSheetId="7" hidden="1">{"Rent1",#N/A,FALSE,"RENT";"Rent2",#N/A,FALSE,"RENT"}</definedName>
    <definedName name="wrn.Rent." hidden="1">{"Rent1",#N/A,FALSE,"RENT";"Rent2",#N/A,FALSE,"RENT"}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localSheetId="6" hidden="1">{"Sensitivity1",#N/A,FALSE,"Sensitivity";"Sensitivity2",#N/A,FALSE,"Sensitivity"}</definedName>
    <definedName name="wrn.Sensitive." localSheetId="7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localSheetId="7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w" localSheetId="1" hidden="1">{"'Eng (page2)'!$A$1:$D$52"}</definedName>
    <definedName name="ww" localSheetId="2" hidden="1">{"'Eng (page2)'!$A$1:$D$52"}</definedName>
    <definedName name="ww" localSheetId="5" hidden="1">{"'Eng (page2)'!$A$1:$D$52"}</definedName>
    <definedName name="ww" localSheetId="3" hidden="1">{"'Eng (page2)'!$A$1:$D$52"}</definedName>
    <definedName name="ww" localSheetId="6" hidden="1">{"'Eng (page2)'!$A$1:$D$52"}</definedName>
    <definedName name="ww" localSheetId="7" hidden="1">{"'Eng (page2)'!$A$1:$D$52"}</definedName>
    <definedName name="ww" hidden="1">{"'Eng (page2)'!$A$1:$D$52"}</definedName>
    <definedName name="XRefCopyRangeCount" hidden="1">1</definedName>
    <definedName name="Z_56531E9E_FCD4_49BF_95B1_9E37EC02C614_.wvu.PrintArea" localSheetId="5" hidden="1">'SH (Conso) P10'!$A$1:$H$1</definedName>
    <definedName name="Z_56531E9E_FCD4_49BF_95B1_9E37EC02C614_.wvu.PrintArea" localSheetId="6" hidden="1">'SH (Sep) P11'!$A$1:$G$22</definedName>
    <definedName name="Z_A53525C4_60AD_4A29_9F48_1D9191CFD045_.wvu.PrintArea" localSheetId="5" hidden="1">'SH (Conso) P10'!$A$1:$H$1,'SH (Conso) P10'!#REF!</definedName>
    <definedName name="Z_A53525C4_60AD_4A29_9F48_1D9191CFD045_.wvu.PrintArea" localSheetId="6" hidden="1">'SH (Sep) P11'!$A$1:$G$22,'SH (Sep) P11'!#REF!</definedName>
    <definedName name="Z_A53525C4_60AD_4A29_9F48_1D9191CFD045_.wvu.Rows" localSheetId="5" hidden="1">'SH (Conso) P10'!#REF!</definedName>
    <definedName name="Z_A53525C4_60AD_4A29_9F48_1D9191CFD045_.wvu.Rows" localSheetId="6" hidden="1">'SH (Sep) P11'!#REF!</definedName>
    <definedName name="Z_D8F0B108_6CF4_4003_956F_ECA8DB6C8E6B_.wvu.PrintArea" localSheetId="5" hidden="1">'SH (Conso) P10'!$A$1:$H$1,'SH (Conso) P10'!#REF!</definedName>
    <definedName name="Z_D8F0B108_6CF4_4003_956F_ECA8DB6C8E6B_.wvu.PrintArea" localSheetId="6" hidden="1">'SH (Sep) P11'!$A$1:$G$22,'SH (Sep) P11'!#REF!</definedName>
    <definedName name="Z_D8F0B108_6CF4_4003_956F_ECA8DB6C8E6B_.wvu.Rows" localSheetId="5" hidden="1">'SH (Conso) P10'!#REF!</definedName>
    <definedName name="Z_D8F0B108_6CF4_4003_956F_ECA8DB6C8E6B_.wvu.Rows" localSheetId="6" hidden="1">'SH (Sep) P11'!#REF!</definedName>
    <definedName name="Z_D9AA615B_CF7C_4DD2_8EFB_07C771EE2DED_.wvu.PrintArea" localSheetId="5" hidden="1">'SH (Conso) P10'!$A$1:$H$1</definedName>
    <definedName name="Z_D9AA615B_CF7C_4DD2_8EFB_07C771EE2DED_.wvu.PrintArea" localSheetId="6" hidden="1">'SH (Sep) P11'!$A$1:$G$22</definedName>
    <definedName name="Z_D9AA615B_CF7C_4DD2_8EFB_07C771EE2DED_.wvu.Rows" localSheetId="5" hidden="1">'SH (Conso) P10'!#REF!,'SH (Conso) P10'!#REF!,'SH (Conso) P10'!#REF!,'SH (Conso) P10'!#REF!,'SH (Conso) P10'!#REF!,'SH (Conso) P10'!#REF!</definedName>
    <definedName name="Z_D9AA615B_CF7C_4DD2_8EFB_07C771EE2DED_.wvu.Rows" localSheetId="6" hidden="1">'SH (Sep) P11'!#REF!,'SH (Sep) P11'!#REF!,'SH (Sep) P11'!#REF!,'SH (Sep) P11'!#REF!,'SH (Sep) P11'!#REF!,'SH (Sep) P11'!#REF!</definedName>
    <definedName name="Z_F4B66B4C_C0EC_42D2_A092_06E8E5D3B185_.wvu.PrintArea" localSheetId="5" hidden="1">'SH (Conso) P10'!$A$1:$H$1,'SH (Conso) P10'!#REF!</definedName>
    <definedName name="Z_F4B66B4C_C0EC_42D2_A092_06E8E5D3B185_.wvu.PrintArea" localSheetId="6" hidden="1">'SH (Sep) P11'!$A$1:$G$22,'SH (Sep) P11'!#REF!</definedName>
    <definedName name="Z_F4B66B4C_C0EC_42D2_A092_06E8E5D3B185_.wvu.Rows" localSheetId="5" hidden="1">'SH (Conso) P10'!#REF!</definedName>
    <definedName name="Z_F4B66B4C_C0EC_42D2_A092_06E8E5D3B185_.wvu.Rows" localSheetId="6" hidden="1">'SH (Sep) P11'!#REF!</definedName>
    <definedName name="Z_FD730857_2E5C_4060_8CCE_BD729BAEC1EB_.wvu.PrintArea" localSheetId="5" hidden="1">'SH (Conso) P10'!$A$1:$H$1,'SH (Conso) P10'!#REF!</definedName>
    <definedName name="Z_FD730857_2E5C_4060_8CCE_BD729BAEC1EB_.wvu.PrintArea" localSheetId="6" hidden="1">'SH (Sep) P11'!$A$1:$G$22,'SH (Sep) P11'!#REF!</definedName>
    <definedName name="Z_FD730857_2E5C_4060_8CCE_BD729BAEC1EB_.wvu.Rows" localSheetId="5" hidden="1">'SH (Conso) P10'!#REF!</definedName>
    <definedName name="Z_FD730857_2E5C_4060_8CCE_BD729BAEC1EB_.wvu.Rows" localSheetId="6" hidden="1">'SH (Sep) P11'!#REF!</definedName>
    <definedName name="ZD" localSheetId="1" hidden="1">{"'Eng (page2)'!$A$1:$D$52"}</definedName>
    <definedName name="ZD" localSheetId="2" hidden="1">{"'Eng (page2)'!$A$1:$D$52"}</definedName>
    <definedName name="ZD" localSheetId="5" hidden="1">{"'Eng (page2)'!$A$1:$D$52"}</definedName>
    <definedName name="ZD" localSheetId="3" hidden="1">{"'Eng (page2)'!$A$1:$D$52"}</definedName>
    <definedName name="ZD" localSheetId="6" hidden="1">{"'Eng (page2)'!$A$1:$D$52"}</definedName>
    <definedName name="ZD" localSheetId="7" hidden="1">{"'Eng (page2)'!$A$1:$D$52"}</definedName>
    <definedName name="ZD" hidden="1">{"'Eng (page2)'!$A$1:$D$52"}</definedName>
    <definedName name="zz" localSheetId="1" hidden="1">{"'Eng (page2)'!$A$1:$D$52"}</definedName>
    <definedName name="zz" localSheetId="2" hidden="1">{"'Eng (page2)'!$A$1:$D$52"}</definedName>
    <definedName name="zz" localSheetId="5" hidden="1">{"'Eng (page2)'!$A$1:$D$52"}</definedName>
    <definedName name="zz" localSheetId="3" hidden="1">{"'Eng (page2)'!$A$1:$D$52"}</definedName>
    <definedName name="zz" localSheetId="6" hidden="1">{"'Eng (page2)'!$A$1:$D$52"}</definedName>
    <definedName name="zz" localSheetId="7" hidden="1">{"'Eng (page2)'!$A$1:$D$52"}</definedName>
    <definedName name="zz" hidden="1">{"'Eng (page2)'!$A$1:$D$52"}</definedName>
    <definedName name="ร" localSheetId="1" hidden="1">{"'Model'!$A$1:$N$53"}</definedName>
    <definedName name="ร" localSheetId="2" hidden="1">{"'Model'!$A$1:$N$53"}</definedName>
    <definedName name="ร" localSheetId="5" hidden="1">{"'Model'!$A$1:$N$53"}</definedName>
    <definedName name="ร" localSheetId="3" hidden="1">{"'Model'!$A$1:$N$53"}</definedName>
    <definedName name="ร" localSheetId="6" hidden="1">{"'Model'!$A$1:$N$53"}</definedName>
    <definedName name="ร" localSheetId="7" hidden="1">{"'Model'!$A$1:$N$53"}</definedName>
    <definedName name="ร" hidden="1">{"'Model'!$A$1:$N$53"}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9" i="4" l="1"/>
  <c r="K21" i="4"/>
  <c r="K25" i="4"/>
  <c r="Q11" i="4"/>
  <c r="G16" i="4"/>
  <c r="I21" i="4"/>
  <c r="K16" i="4"/>
  <c r="I16" i="4"/>
  <c r="O19" i="4"/>
  <c r="O20" i="4"/>
  <c r="Q16" i="4"/>
  <c r="O22" i="4"/>
  <c r="G21" i="4"/>
  <c r="O16" i="4"/>
  <c r="M16" i="4"/>
  <c r="M25" i="4"/>
  <c r="Q19" i="4"/>
  <c r="Q21" i="4"/>
  <c r="I25" i="4"/>
  <c r="G25" i="4"/>
  <c r="Q25" i="4"/>
  <c r="S25" i="4"/>
  <c r="Q20" i="4"/>
  <c r="O21" i="4"/>
  <c r="O25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cnonthraksanukul</author>
  </authors>
  <commentList>
    <comment ref="O19" authorId="0" shapeId="0" xr:uid="{00000000-0006-0000-0300-000001000000}">
      <text>
        <r>
          <rPr>
            <sz val="9"/>
            <color indexed="81"/>
            <rFont val="Tahoma"/>
            <family val="2"/>
          </rPr>
          <t xml:space="preserve">From BS+PL Current year
</t>
        </r>
      </text>
    </comment>
  </commentList>
</comments>
</file>

<file path=xl/sharedStrings.xml><?xml version="1.0" encoding="utf-8"?>
<sst xmlns="http://schemas.openxmlformats.org/spreadsheetml/2006/main" count="648" uniqueCount="311">
  <si>
    <t>กำไรหรือ (ขาดทุน)</t>
  </si>
  <si>
    <t>Statement of financial position</t>
  </si>
  <si>
    <t>Assets</t>
  </si>
  <si>
    <t>Note</t>
  </si>
  <si>
    <t>31 December</t>
  </si>
  <si>
    <t>Current assets</t>
  </si>
  <si>
    <t xml:space="preserve">Cash and cash equivalents </t>
  </si>
  <si>
    <t>Trade accounts receivable</t>
  </si>
  <si>
    <t xml:space="preserve">Total current assets </t>
  </si>
  <si>
    <t>Non-current assets</t>
  </si>
  <si>
    <t xml:space="preserve">Property, plant and equipment 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</si>
  <si>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</si>
  <si>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</si>
  <si>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</si>
  <si>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</si>
  <si>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</si>
  <si>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</si>
  <si>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</si>
  <si>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</si>
  <si>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</si>
  <si>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</si>
  <si>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</si>
  <si>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 xml:space="preserve">Share capital: </t>
  </si>
  <si>
    <t>Retained earnings</t>
  </si>
  <si>
    <t xml:space="preserve">   Unappropriated </t>
  </si>
  <si>
    <t>Total equity</t>
  </si>
  <si>
    <t>Other income</t>
  </si>
  <si>
    <t>Expenses</t>
  </si>
  <si>
    <t>Administrative expenses</t>
  </si>
  <si>
    <t>Total expenses</t>
  </si>
  <si>
    <t>Finance costs</t>
  </si>
  <si>
    <t>Other comprehensive income</t>
  </si>
  <si>
    <t>Issued and paid-up share capital</t>
  </si>
  <si>
    <t>Balance at 1 January 2015</t>
  </si>
  <si>
    <t>Profit or loss</t>
  </si>
  <si>
    <t>Transfer to legal reserve</t>
  </si>
  <si>
    <t>Other components of equity</t>
  </si>
  <si>
    <t>Legal reserve</t>
  </si>
  <si>
    <t>Unappropriated</t>
  </si>
  <si>
    <t>Separate financial statements</t>
  </si>
  <si>
    <t>Contributions by owners of the Company</t>
  </si>
  <si>
    <t>Consolidated financial statements</t>
  </si>
  <si>
    <t xml:space="preserve">   Issue of ordinary shares</t>
  </si>
  <si>
    <t>Cash flows from operating activities</t>
  </si>
  <si>
    <t>Changes in operating assets and liabilities</t>
  </si>
  <si>
    <t>Cash flows from investing activities</t>
  </si>
  <si>
    <t xml:space="preserve">Interest received  </t>
  </si>
  <si>
    <t>Dividends received</t>
  </si>
  <si>
    <t>Cash flows from financing activities</t>
  </si>
  <si>
    <t>Statement of changes in equity (Unaudited)</t>
  </si>
  <si>
    <t>Investments in subsidiaries</t>
  </si>
  <si>
    <t>Deferred tax liabilities</t>
  </si>
  <si>
    <t>Depreciation and amortisation</t>
  </si>
  <si>
    <t>Total comprehensive income for the period</t>
  </si>
  <si>
    <t>Comprehensive income for the period</t>
  </si>
  <si>
    <t>Transactions with owners, recorded directly in equity</t>
  </si>
  <si>
    <t>(in Baht)</t>
  </si>
  <si>
    <t>Total transactions with owners, recorded directly in equity</t>
  </si>
  <si>
    <t>Balance at 31 March 2015</t>
  </si>
  <si>
    <t>Statement of income (Unaudited)</t>
  </si>
  <si>
    <t>Three-month period ended 31 March 2015</t>
  </si>
  <si>
    <t>BCPG Public Company Limited and and its Subsidiaries</t>
  </si>
  <si>
    <t>Non-controlling interests</t>
  </si>
  <si>
    <t>Profit for the period</t>
  </si>
  <si>
    <t>(Formerly: BCPG Company Limited)</t>
  </si>
  <si>
    <t>Long-term loans to related parties</t>
  </si>
  <si>
    <t xml:space="preserve">   Appropriated</t>
  </si>
  <si>
    <t xml:space="preserve">      Legal reserve</t>
  </si>
  <si>
    <t>(Unaudited)</t>
  </si>
  <si>
    <t>Other non-current liabilities</t>
  </si>
  <si>
    <t xml:space="preserve">  Owners of parent</t>
  </si>
  <si>
    <t xml:space="preserve">  Non-controlling interests</t>
  </si>
  <si>
    <t xml:space="preserve">Acquisition of property, plant and equipment  </t>
  </si>
  <si>
    <t>Acquisition of intangible assets</t>
  </si>
  <si>
    <t>Adjustments for</t>
  </si>
  <si>
    <t>Finance costs paid</t>
  </si>
  <si>
    <t>Share premium on ordinary shares</t>
  </si>
  <si>
    <t xml:space="preserve">Surplus on business restructuring under </t>
  </si>
  <si>
    <t xml:space="preserve">   common control</t>
  </si>
  <si>
    <t>Exchange differences on translating financial statements</t>
  </si>
  <si>
    <t>Provision for employee benefit</t>
  </si>
  <si>
    <t>Warrants</t>
  </si>
  <si>
    <t>Total liabilities and equity</t>
  </si>
  <si>
    <t>Equity</t>
  </si>
  <si>
    <t>Earnings per share</t>
  </si>
  <si>
    <t>Proceeds from exercise of shares options</t>
  </si>
  <si>
    <t>BCPG Public Company Limited and its Subsidiaries</t>
  </si>
  <si>
    <r>
      <t xml:space="preserve">Basic earnings per share </t>
    </r>
    <r>
      <rPr>
        <i/>
        <sz val="11"/>
        <rFont val="Times New Roman"/>
        <family val="1"/>
      </rPr>
      <t>(in Baht)</t>
    </r>
  </si>
  <si>
    <r>
      <t xml:space="preserve">Diluted earnings per share </t>
    </r>
    <r>
      <rPr>
        <i/>
        <sz val="11"/>
        <rFont val="Times New Roman"/>
        <family val="1"/>
      </rPr>
      <t>(in Baht)</t>
    </r>
  </si>
  <si>
    <t>Statements of cash flows (Unaudited)</t>
  </si>
  <si>
    <t>(in thousand Baht)</t>
  </si>
  <si>
    <t>Consolidated</t>
  </si>
  <si>
    <t>financial statements</t>
  </si>
  <si>
    <t>Separate</t>
  </si>
  <si>
    <t>Profit</t>
  </si>
  <si>
    <t xml:space="preserve">   Issued and paid-up share capital</t>
  </si>
  <si>
    <t xml:space="preserve">Consolidated </t>
  </si>
  <si>
    <t xml:space="preserve">Separate </t>
  </si>
  <si>
    <t xml:space="preserve">Transactions with owners, </t>
  </si>
  <si>
    <t>recorded directly in equity</t>
  </si>
  <si>
    <t xml:space="preserve">Total transactions with owners, </t>
  </si>
  <si>
    <t xml:space="preserve">   from financial institutions</t>
  </si>
  <si>
    <t xml:space="preserve">    to related parties</t>
  </si>
  <si>
    <t xml:space="preserve">Current portion of long-term borrowings </t>
  </si>
  <si>
    <t>Goodwill</t>
  </si>
  <si>
    <t>Cash and cash equivalents at 1 January</t>
  </si>
  <si>
    <t xml:space="preserve">         Shares options exercised</t>
  </si>
  <si>
    <t>Other current receivables</t>
  </si>
  <si>
    <t>Current portion of long-term loans</t>
  </si>
  <si>
    <t>Other current financial assets</t>
  </si>
  <si>
    <t>Other non-current receivables</t>
  </si>
  <si>
    <t>Right-of-use assets</t>
  </si>
  <si>
    <t>Current portion of lease liabilities</t>
  </si>
  <si>
    <t>Other current financial liabilities</t>
  </si>
  <si>
    <t>Lease liabilities</t>
  </si>
  <si>
    <t>Other non-current financial liabilities</t>
  </si>
  <si>
    <t xml:space="preserve">   Authorised share capital</t>
  </si>
  <si>
    <t xml:space="preserve">   accounted for using equity method</t>
  </si>
  <si>
    <t>Payment of lease liabilities</t>
  </si>
  <si>
    <t>Statement of comprehensive income (Unaudited)</t>
  </si>
  <si>
    <t xml:space="preserve">         </t>
  </si>
  <si>
    <t xml:space="preserve">        </t>
  </si>
  <si>
    <t>Interest income</t>
  </si>
  <si>
    <t>Long-term borrowings from related parties</t>
  </si>
  <si>
    <t>Long-term borrowings from financial institutions</t>
  </si>
  <si>
    <t>Revenue from sales and rendering of services</t>
  </si>
  <si>
    <t>Cost of sales and rendering of services</t>
  </si>
  <si>
    <t>Unrealised (gain) loss on foreign exchange</t>
  </si>
  <si>
    <t>Other non-current financial assets</t>
  </si>
  <si>
    <t>Revenue</t>
  </si>
  <si>
    <t>Total revenue</t>
  </si>
  <si>
    <t>Non-cash transactions</t>
  </si>
  <si>
    <t>Provision for the decommissioning cost</t>
  </si>
  <si>
    <t>Equity attributable to owners of the parent</t>
  </si>
  <si>
    <t xml:space="preserve">Payables for purchase of property, plant and equipment  </t>
  </si>
  <si>
    <t xml:space="preserve">         Share-based payments</t>
  </si>
  <si>
    <t xml:space="preserve"> Share-based payments</t>
  </si>
  <si>
    <t xml:space="preserve"> Shares options exercised</t>
  </si>
  <si>
    <t>Share-based payments</t>
  </si>
  <si>
    <t>Current tax assets</t>
  </si>
  <si>
    <t>Financial assets measured at fair value</t>
  </si>
  <si>
    <t>Investments in associates and joint ventures</t>
  </si>
  <si>
    <t>Trade and other current payables</t>
  </si>
  <si>
    <t>Debentures</t>
  </si>
  <si>
    <t xml:space="preserve"> (Niwat Adirek)</t>
  </si>
  <si>
    <t>Chief Executive Officer and President</t>
  </si>
  <si>
    <t xml:space="preserve">   associates and joint ventures accounted for using equity method</t>
  </si>
  <si>
    <t xml:space="preserve">Share of other comprehensive income (loss) of subsidiaries, </t>
  </si>
  <si>
    <t xml:space="preserve">   subsequently to profit or loss</t>
  </si>
  <si>
    <t>Proceed from repayment of long-term loans to related parties</t>
  </si>
  <si>
    <t xml:space="preserve">   to profit or loss</t>
  </si>
  <si>
    <t>Income tax paid</t>
  </si>
  <si>
    <t xml:space="preserve">   Profit</t>
  </si>
  <si>
    <t>Balance at 1 January 2023</t>
  </si>
  <si>
    <t>Corporate income tax payable</t>
  </si>
  <si>
    <t>Expired warrants</t>
  </si>
  <si>
    <t>Share of other</t>
  </si>
  <si>
    <t>comprehensive</t>
  </si>
  <si>
    <t>Exchange</t>
  </si>
  <si>
    <t>differences on</t>
  </si>
  <si>
    <t>joint ventures</t>
  </si>
  <si>
    <t>Issued and</t>
  </si>
  <si>
    <t xml:space="preserve">Share </t>
  </si>
  <si>
    <t xml:space="preserve">translating </t>
  </si>
  <si>
    <t>accounted for</t>
  </si>
  <si>
    <t>Total other</t>
  </si>
  <si>
    <t xml:space="preserve">paid-up </t>
  </si>
  <si>
    <t xml:space="preserve">premium on </t>
  </si>
  <si>
    <t>Expired</t>
  </si>
  <si>
    <t>financial</t>
  </si>
  <si>
    <t>components of</t>
  </si>
  <si>
    <t>share capital</t>
  </si>
  <si>
    <t>ordinary shares</t>
  </si>
  <si>
    <t>warrants</t>
  </si>
  <si>
    <t>statements</t>
  </si>
  <si>
    <t>method</t>
  </si>
  <si>
    <t>equity</t>
  </si>
  <si>
    <t>Surplus on</t>
  </si>
  <si>
    <t>business</t>
  </si>
  <si>
    <t>associates and</t>
  </si>
  <si>
    <t>restructuring</t>
  </si>
  <si>
    <t>differences</t>
  </si>
  <si>
    <t>Share</t>
  </si>
  <si>
    <t>under</t>
  </si>
  <si>
    <t>on translating</t>
  </si>
  <si>
    <t>attributable to</t>
  </si>
  <si>
    <t>Non-</t>
  </si>
  <si>
    <t>paid-up</t>
  </si>
  <si>
    <t>premium on</t>
  </si>
  <si>
    <t xml:space="preserve">common </t>
  </si>
  <si>
    <t xml:space="preserve"> on cash flow</t>
  </si>
  <si>
    <t xml:space="preserve">using equity </t>
  </si>
  <si>
    <t>components</t>
  </si>
  <si>
    <t>owners of</t>
  </si>
  <si>
    <t>controlling</t>
  </si>
  <si>
    <t>control</t>
  </si>
  <si>
    <t>hedges</t>
  </si>
  <si>
    <t>of equity</t>
  </si>
  <si>
    <t>the parent</t>
  </si>
  <si>
    <t>interests</t>
  </si>
  <si>
    <t xml:space="preserve"> income (loss) of</t>
  </si>
  <si>
    <t>Profit attributable to:</t>
  </si>
  <si>
    <t xml:space="preserve">Income tax of items that will be reclassified subsequently </t>
  </si>
  <si>
    <t xml:space="preserve">Total items that will be reclassified subsequently </t>
  </si>
  <si>
    <t>Total comprehensive income attributable to:</t>
  </si>
  <si>
    <t xml:space="preserve"> warrants</t>
  </si>
  <si>
    <t>Cash outflow for investment in subsidiaries</t>
  </si>
  <si>
    <t>Cash outflow for investment in associates and joint ventures</t>
  </si>
  <si>
    <t>Proceeds from disposal of assets</t>
  </si>
  <si>
    <t>Acquisition of right-of-use assets</t>
  </si>
  <si>
    <t xml:space="preserve">Net cash from (used in) financing activities  </t>
  </si>
  <si>
    <t>Contigent consideration</t>
  </si>
  <si>
    <t>Share of profit of subsidiaries, associates and joint ventures</t>
  </si>
  <si>
    <t>subsidiaries,</t>
  </si>
  <si>
    <t>Current portion of debentures</t>
  </si>
  <si>
    <t>Profit before income tax expense (revenue)</t>
  </si>
  <si>
    <t>Income tax expense (revenue)</t>
  </si>
  <si>
    <t>Three-month periods ended</t>
  </si>
  <si>
    <t>Short-term borrowings from financial institutions</t>
  </si>
  <si>
    <t>Advance received from disposal of investments</t>
  </si>
  <si>
    <t>Items that will not be reclassified subsequently to profit or loss</t>
  </si>
  <si>
    <t xml:space="preserve">Total items that will not be reclassified </t>
  </si>
  <si>
    <t xml:space="preserve">Total transactions with owners, recorded </t>
  </si>
  <si>
    <t xml:space="preserve">income (loss) </t>
  </si>
  <si>
    <t xml:space="preserve">of subsidiaries, </t>
  </si>
  <si>
    <t xml:space="preserve">associates and </t>
  </si>
  <si>
    <t>using equity</t>
  </si>
  <si>
    <t>Balance at 1 January 2024</t>
  </si>
  <si>
    <t>Short-term loan to a related party</t>
  </si>
  <si>
    <t>Long-term loans</t>
  </si>
  <si>
    <t>Short-term borrowings from related parties</t>
  </si>
  <si>
    <t>4, 9</t>
  </si>
  <si>
    <t>Non-current provisions for employee benefits</t>
  </si>
  <si>
    <t xml:space="preserve">  accounted for using equity method</t>
  </si>
  <si>
    <t xml:space="preserve">Share of profit of subsidiaries, associates and joint ventures </t>
  </si>
  <si>
    <t>6, 7</t>
  </si>
  <si>
    <t>Items that will be reclassified subsequently to profit or loss</t>
  </si>
  <si>
    <t xml:space="preserve">Share of other comprehensive income of subsidiaries, </t>
  </si>
  <si>
    <t>directly in shareholders' equity</t>
  </si>
  <si>
    <t xml:space="preserve">Net cash from operating activities </t>
  </si>
  <si>
    <t>Long-term loan to other party</t>
  </si>
  <si>
    <t>Proceeds from long-term borrowings from financial institutions</t>
  </si>
  <si>
    <t>Repayment of long-term borrowings from financial institutions</t>
  </si>
  <si>
    <t>Proceeds from long-term borrowings from related parties</t>
  </si>
  <si>
    <t>Effect of exchange rate changes on cash and cash equivalents</t>
  </si>
  <si>
    <t>Net cash generated from operating</t>
  </si>
  <si>
    <t>30 June</t>
  </si>
  <si>
    <t>9, 17</t>
  </si>
  <si>
    <t>Other expense</t>
  </si>
  <si>
    <t xml:space="preserve">         Dividends</t>
  </si>
  <si>
    <t xml:space="preserve">Total transactions with owners, recorded directly
</t>
  </si>
  <si>
    <t>in shareholders’ equity</t>
  </si>
  <si>
    <t xml:space="preserve"> Dividends</t>
  </si>
  <si>
    <t>Dividends paid</t>
  </si>
  <si>
    <t>Proceeds from issuing debentures</t>
  </si>
  <si>
    <t>Repayment of liability from investing in an associate</t>
  </si>
  <si>
    <t>Six-month periods ended</t>
  </si>
  <si>
    <t>Six-month period ended 30 June 2024</t>
  </si>
  <si>
    <t>Balance at 30 June 2024</t>
  </si>
  <si>
    <t>Six-month period ended 30 June 2023</t>
  </si>
  <si>
    <t>Balance at 30 June 2023</t>
  </si>
  <si>
    <t xml:space="preserve">                               (Patiparn Sukorndhaman)</t>
  </si>
  <si>
    <t>Profit (loss) from operating activities</t>
  </si>
  <si>
    <t>Impairment loss determined in accordance with TFRS 9</t>
  </si>
  <si>
    <t xml:space="preserve">Share of profit (loss) of subsidiaries, associates and joint ventures </t>
  </si>
  <si>
    <t>Profit before income tax expense</t>
  </si>
  <si>
    <t>Income tax expense</t>
  </si>
  <si>
    <t>Gain on cash flow hedges</t>
  </si>
  <si>
    <t>Other comprehensive income for the period, net of tax</t>
  </si>
  <si>
    <t xml:space="preserve"> (Patiparn Sukorndhaman)</t>
  </si>
  <si>
    <t>Impairment loss on assets</t>
  </si>
  <si>
    <t>Reversal of (impairment loss) determined in accordance with TFRS 9</t>
  </si>
  <si>
    <t>(Patiparn Sukorndhaman)</t>
  </si>
  <si>
    <t xml:space="preserve">   Other comprehensive income</t>
  </si>
  <si>
    <t>(loss)</t>
  </si>
  <si>
    <t>Gain</t>
  </si>
  <si>
    <t>(Reversal of) impairment loss determined in accordance with TFRS 9</t>
  </si>
  <si>
    <t xml:space="preserve">Loss on change in fair value of derivative measured through profit or loss </t>
  </si>
  <si>
    <t xml:space="preserve">Loss on change in fair value of financial assets measured through profit or loss </t>
  </si>
  <si>
    <t xml:space="preserve">Net cash from (used in) investing activities  </t>
  </si>
  <si>
    <t>Repayment of short-term borrowings from financial institutions</t>
  </si>
  <si>
    <t>Net increase (decrease) in cash and cash equivalents, before effect of exchange rates</t>
  </si>
  <si>
    <t>Net increase (decrease) in cash and cash equivalents</t>
  </si>
  <si>
    <t>Cash and cash equivalents at 30 June</t>
  </si>
  <si>
    <t>Dividend receivable</t>
  </si>
  <si>
    <t xml:space="preserve">                            Chairman</t>
  </si>
  <si>
    <t>Net gain on disposal of subsidiaries</t>
  </si>
  <si>
    <t xml:space="preserve">Other losses (gains) </t>
  </si>
  <si>
    <t>Hedge of net investment in foreign operation - reclassified to</t>
  </si>
  <si>
    <t>profit or loss</t>
  </si>
  <si>
    <t xml:space="preserve">Share of other comprehensive income reclassified to </t>
  </si>
  <si>
    <t>Chairman</t>
  </si>
  <si>
    <t>Other expenses</t>
  </si>
  <si>
    <t xml:space="preserve">   Total</t>
  </si>
  <si>
    <t xml:space="preserve">   Change in ownership interests in subsidiaries</t>
  </si>
  <si>
    <t xml:space="preserve">         Changes in an ownership interests in </t>
  </si>
  <si>
    <t>Net (gain) loss on disposal/write-off of assets</t>
  </si>
  <si>
    <t xml:space="preserve">   from investing in an associate</t>
  </si>
  <si>
    <t>Gain on hedge of net investment in foreign operation</t>
  </si>
  <si>
    <t>net gain on disposal of subsidiaries</t>
  </si>
  <si>
    <t xml:space="preserve">            subsidiaries from disposal of subsidiaries</t>
  </si>
  <si>
    <t xml:space="preserve">Proceeds from disposal of subsidiaries </t>
  </si>
  <si>
    <t>3, 6</t>
  </si>
  <si>
    <t>(Reversal of) impairment loss on assets</t>
  </si>
  <si>
    <t>Net gain on disposal of subsidiaries (Note 6)</t>
  </si>
  <si>
    <t xml:space="preserve">Indebtedness cancellation on partial liability and accrued interest </t>
  </si>
  <si>
    <t>Net cash from short-term loans to a related party</t>
  </si>
  <si>
    <t>Contributions by and distributions to owners</t>
  </si>
  <si>
    <t xml:space="preserve">       owners of the parent</t>
  </si>
  <si>
    <t xml:space="preserve">   Contributions by and distributions to </t>
  </si>
  <si>
    <t>Expenses related to disposal of subsidiaries (Note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</si>
</sst>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5" formatCode="&quot;฿&quot;#,##0;\-&quot;฿&quot;#,##0"/>
    <numFmt numFmtId="43" formatCode="_-* #,##0.00_-;\-* #,##0.00_-;_-* &quot;-&quot;??_-;_-@_-"/>
    <numFmt numFmtId="164" formatCode="&quot;$&quot;#,##0.00_);[Red]\(&quot;$&quot;#,##0.00\)"/>
    <numFmt numFmtId="165" formatCode="_(* #,##0_);_(* \(#,##0\);_(* &quot;-&quot;_);_(@_)"/>
    <numFmt numFmtId="166" formatCode="_(* #,##0.00_);_(* \(#,##0.00\);_(* &quot;-&quot;??_);_(@_)"/>
    <numFmt numFmtId="167" formatCode="[$-107041E]d\ mmmm\ yyyy;@"/>
    <numFmt numFmtId="168" formatCode="_(* #,##0_);_(* \(#,##0\);_(* &quot;-&quot;??_);_(@_)"/>
    <numFmt numFmtId="169" formatCode="#,##0\ ;\(#,##0\)"/>
    <numFmt numFmtId="170" formatCode="_-* #,##0_-;\-* #,##0_-;_-* &quot;-&quot;??_-;_-@_-"/>
    <numFmt numFmtId="171" formatCode="#,##0.00\ ;\(#,##0.00\)"/>
    <numFmt numFmtId="172" formatCode="_(* #,##0.0_);_(* \(#,##0.0\);_(* &quot;-&quot;??_);_(@_)"/>
    <numFmt numFmtId="173" formatCode="#,##0;\(#,##0\)"/>
    <numFmt numFmtId="174" formatCode="\t&quot;฿&quot;#,##0.00_);\(\t&quot;฿&quot;#,##0.00\)"/>
    <numFmt numFmtId="175" formatCode="\t&quot;฿&quot;#,##0.00_);[Red]\(\t&quot;฿&quot;#,##0.00\)"/>
    <numFmt numFmtId="176" formatCode="0.0%"/>
    <numFmt numFmtId="177" formatCode="0.00_)"/>
    <numFmt numFmtId="178" formatCode="dd\-mmm\-yy_)"/>
    <numFmt numFmtId="179" formatCode="#,##0.00\ &quot;F&quot;;\-#,##0.00\ &quot;F&quot;"/>
    <numFmt numFmtId="180" formatCode="[$-101041E]d\ mmm\ yy;@"/>
    <numFmt numFmtId="181" formatCode="#,##0.000;[Red]\(#,##0.000\)"/>
  </numFmts>
  <fonts count="3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name val="Angsana New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name val="Times New Roman"/>
      <family val="1"/>
    </font>
    <font>
      <sz val="14"/>
      <name val="Cordia New"/>
      <family val="2"/>
    </font>
    <font>
      <sz val="9"/>
      <color indexed="81"/>
      <name val="Tahoma"/>
      <family val="2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i/>
      <sz val="8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8"/>
      <color theme="1"/>
      <name val="Times New Roman"/>
      <family val="1"/>
    </font>
    <font>
      <sz val="12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</font>
    <font>
      <sz val="10"/>
      <color theme="1"/>
      <name val="Arial"/>
      <family val="2"/>
    </font>
    <font>
      <sz val="16"/>
      <color indexed="8"/>
      <name val="BrowalliaUPC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2">
    <xf numFmtId="0" fontId="0" fillId="0" borderId="0"/>
    <xf numFmtId="166" fontId="17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" fillId="0" borderId="0"/>
    <xf numFmtId="0" fontId="2" fillId="0" borderId="0">
      <alignment horizontal="left"/>
    </xf>
    <xf numFmtId="0" fontId="2" fillId="0" borderId="0"/>
    <xf numFmtId="0" fontId="2" fillId="0" borderId="0"/>
    <xf numFmtId="0" fontId="2" fillId="0" borderId="0"/>
    <xf numFmtId="0" fontId="5" fillId="0" borderId="0"/>
    <xf numFmtId="0" fontId="6" fillId="0" borderId="0"/>
    <xf numFmtId="166" fontId="4" fillId="0" borderId="0" applyFont="0" applyFill="0" applyBorder="0" applyAlignment="0" applyProtection="0"/>
    <xf numFmtId="167" fontId="2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25" fillId="0" borderId="0" applyFont="0" applyFill="0" applyBorder="0" applyAlignment="0" applyProtection="0"/>
    <xf numFmtId="0" fontId="4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79" fontId="21" fillId="0" borderId="0"/>
    <xf numFmtId="178" fontId="21" fillId="0" borderId="0"/>
    <xf numFmtId="176" fontId="21" fillId="0" borderId="0"/>
    <xf numFmtId="38" fontId="22" fillId="2" borderId="0" applyNumberFormat="0" applyBorder="0" applyAlignment="0" applyProtection="0"/>
    <xf numFmtId="10" fontId="22" fillId="3" borderId="6" applyNumberFormat="0" applyBorder="0" applyAlignment="0" applyProtection="0"/>
    <xf numFmtId="37" fontId="23" fillId="0" borderId="0"/>
    <xf numFmtId="177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2" fillId="0" borderId="0">
      <alignment horizontal="left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0" fontId="4" fillId="0" borderId="0" applyFont="0" applyFill="0" applyBorder="0" applyAlignment="0" applyProtection="0"/>
    <xf numFmtId="1" fontId="4" fillId="0" borderId="7" applyNumberFormat="0" applyFill="0" applyAlignment="0" applyProtection="0">
      <alignment horizontal="center" vertical="center"/>
    </xf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17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27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28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0" fillId="0" borderId="0"/>
    <xf numFmtId="0" fontId="31" fillId="0" borderId="0"/>
    <xf numFmtId="166" fontId="31" fillId="0" borderId="0" applyFont="0" applyFill="0" applyBorder="0" applyAlignment="0" applyProtection="0"/>
    <xf numFmtId="0" fontId="7" fillId="0" borderId="0"/>
    <xf numFmtId="0" fontId="7" fillId="0" borderId="0"/>
    <xf numFmtId="0" fontId="32" fillId="0" borderId="0"/>
    <xf numFmtId="166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2" fillId="0" borderId="0"/>
    <xf numFmtId="0" fontId="32" fillId="0" borderId="0"/>
    <xf numFmtId="9" fontId="3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31" fillId="0" borderId="0"/>
    <xf numFmtId="166" fontId="31" fillId="0" borderId="0" applyFont="0" applyFill="0" applyBorder="0" applyAlignment="0" applyProtection="0"/>
    <xf numFmtId="0" fontId="32" fillId="0" borderId="0"/>
    <xf numFmtId="166" fontId="32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1" fillId="0" borderId="0"/>
    <xf numFmtId="0" fontId="17" fillId="0" borderId="0"/>
    <xf numFmtId="166" fontId="17" fillId="0" borderId="0" applyFont="0" applyFill="0" applyBorder="0" applyAlignment="0" applyProtection="0"/>
    <xf numFmtId="166" fontId="1" fillId="0" borderId="0" applyFont="0" applyFill="0" applyBorder="0" applyAlignment="0" applyProtection="0"/>
    <xf numFmtId="180" fontId="25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5" fillId="0" borderId="0"/>
    <xf numFmtId="0" fontId="4" fillId="0" borderId="0"/>
    <xf numFmtId="166" fontId="4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</cellStyleXfs>
  <cellXfs count="270">
    <xf numFmtId="0" fontId="0" fillId="0" borderId="0" xfId="0"/>
    <xf numFmtId="0" fontId="9" fillId="0" borderId="0" xfId="15" applyNumberFormat="1" applyFont="1"/>
    <xf numFmtId="0" fontId="11" fillId="0" borderId="0" xfId="0" applyFont="1" applyAlignment="1">
      <alignment horizontal="center"/>
    </xf>
    <xf numFmtId="168" fontId="6" fillId="0" borderId="0" xfId="1" applyNumberFormat="1" applyFont="1" applyFill="1" applyAlignment="1">
      <alignment wrapText="1"/>
    </xf>
    <xf numFmtId="168" fontId="11" fillId="0" borderId="0" xfId="1" applyNumberFormat="1" applyFont="1" applyFill="1" applyAlignment="1">
      <alignment horizontal="center"/>
    </xf>
    <xf numFmtId="168" fontId="10" fillId="0" borderId="0" xfId="1" applyNumberFormat="1" applyFont="1" applyFill="1" applyAlignment="1">
      <alignment wrapText="1"/>
    </xf>
    <xf numFmtId="168" fontId="6" fillId="0" borderId="0" xfId="1" applyNumberFormat="1" applyFont="1" applyFill="1" applyAlignment="1">
      <alignment horizontal="right"/>
    </xf>
    <xf numFmtId="168" fontId="6" fillId="0" borderId="0" xfId="1" applyNumberFormat="1" applyFont="1" applyFill="1" applyBorder="1" applyAlignment="1">
      <alignment horizontal="right"/>
    </xf>
    <xf numFmtId="168" fontId="6" fillId="0" borderId="0" xfId="1" applyNumberFormat="1" applyFont="1" applyFill="1" applyBorder="1" applyAlignment="1">
      <alignment horizontal="center"/>
    </xf>
    <xf numFmtId="168" fontId="6" fillId="0" borderId="0" xfId="6" applyNumberFormat="1" applyFont="1" applyFill="1" applyBorder="1" applyAlignment="1">
      <alignment horizontal="right"/>
    </xf>
    <xf numFmtId="168" fontId="10" fillId="0" borderId="0" xfId="6" applyNumberFormat="1" applyFont="1" applyFill="1" applyBorder="1" applyAlignment="1">
      <alignment horizontal="right"/>
    </xf>
    <xf numFmtId="168" fontId="10" fillId="0" borderId="1" xfId="6" applyNumberFormat="1" applyFont="1" applyFill="1" applyBorder="1" applyAlignment="1">
      <alignment horizontal="right"/>
    </xf>
    <xf numFmtId="168" fontId="6" fillId="0" borderId="3" xfId="6" applyNumberFormat="1" applyFont="1" applyFill="1" applyBorder="1" applyAlignment="1">
      <alignment horizontal="right"/>
    </xf>
    <xf numFmtId="168" fontId="10" fillId="0" borderId="2" xfId="6" applyNumberFormat="1" applyFont="1" applyFill="1" applyBorder="1" applyAlignment="1">
      <alignment horizontal="right"/>
    </xf>
    <xf numFmtId="168" fontId="10" fillId="0" borderId="4" xfId="6" applyNumberFormat="1" applyFont="1" applyFill="1" applyBorder="1" applyAlignment="1">
      <alignment horizontal="right"/>
    </xf>
    <xf numFmtId="0" fontId="13" fillId="0" borderId="0" xfId="15" applyNumberFormat="1" applyFont="1"/>
    <xf numFmtId="0" fontId="18" fillId="0" borderId="0" xfId="12" applyFont="1" applyAlignment="1">
      <alignment horizontal="center"/>
    </xf>
    <xf numFmtId="166" fontId="18" fillId="0" borderId="0" xfId="2" applyFont="1" applyFill="1" applyAlignment="1">
      <alignment horizontal="left" vertical="top" wrapText="1"/>
    </xf>
    <xf numFmtId="0" fontId="18" fillId="0" borderId="0" xfId="13" applyFont="1" applyAlignment="1">
      <alignment horizontal="left" indent="2"/>
    </xf>
    <xf numFmtId="0" fontId="18" fillId="0" borderId="0" xfId="13" applyFont="1"/>
    <xf numFmtId="0" fontId="6" fillId="0" borderId="0" xfId="10" applyFont="1"/>
    <xf numFmtId="0" fontId="6" fillId="0" borderId="0" xfId="11" applyFont="1" applyAlignment="1">
      <alignment horizontal="centerContinuous"/>
    </xf>
    <xf numFmtId="37" fontId="6" fillId="0" borderId="0" xfId="11" applyNumberFormat="1" applyFont="1" applyAlignment="1">
      <alignment horizontal="centerContinuous"/>
    </xf>
    <xf numFmtId="0" fontId="10" fillId="0" borderId="0" xfId="10" applyFont="1"/>
    <xf numFmtId="2" fontId="6" fillId="0" borderId="0" xfId="11" applyNumberFormat="1" applyFont="1" applyAlignment="1">
      <alignment horizontal="centerContinuous"/>
    </xf>
    <xf numFmtId="0" fontId="6" fillId="0" borderId="0" xfId="12" applyFont="1" applyAlignment="1">
      <alignment horizontal="center"/>
    </xf>
    <xf numFmtId="0" fontId="6" fillId="0" borderId="0" xfId="10" applyFont="1" applyAlignment="1">
      <alignment horizontal="center"/>
    </xf>
    <xf numFmtId="0" fontId="10" fillId="0" borderId="0" xfId="13" applyFont="1"/>
    <xf numFmtId="166" fontId="6" fillId="0" borderId="0" xfId="2" applyFont="1" applyFill="1"/>
    <xf numFmtId="166" fontId="10" fillId="0" borderId="0" xfId="2" applyFont="1" applyFill="1"/>
    <xf numFmtId="169" fontId="10" fillId="0" borderId="0" xfId="10" applyNumberFormat="1" applyFont="1"/>
    <xf numFmtId="43" fontId="6" fillId="0" borderId="0" xfId="5" applyFont="1" applyFill="1" applyBorder="1" applyAlignment="1"/>
    <xf numFmtId="37" fontId="10" fillId="0" borderId="0" xfId="11" applyNumberFormat="1" applyFont="1" applyAlignment="1">
      <alignment horizontal="center"/>
    </xf>
    <xf numFmtId="0" fontId="11" fillId="0" borderId="0" xfId="11" applyFont="1" applyAlignment="1">
      <alignment horizontal="center"/>
    </xf>
    <xf numFmtId="0" fontId="18" fillId="0" borderId="3" xfId="12" applyFont="1" applyBorder="1" applyAlignment="1">
      <alignment horizontal="center"/>
    </xf>
    <xf numFmtId="0" fontId="18" fillId="0" borderId="3" xfId="10" applyFont="1" applyBorder="1" applyAlignment="1">
      <alignment horizontal="center"/>
    </xf>
    <xf numFmtId="165" fontId="6" fillId="0" borderId="0" xfId="12" applyNumberFormat="1" applyFont="1"/>
    <xf numFmtId="166" fontId="10" fillId="0" borderId="3" xfId="1" quotePrefix="1" applyFont="1" applyFill="1" applyBorder="1" applyAlignment="1"/>
    <xf numFmtId="165" fontId="10" fillId="0" borderId="3" xfId="12" quotePrefix="1" applyNumberFormat="1" applyFont="1" applyBorder="1"/>
    <xf numFmtId="165" fontId="10" fillId="0" borderId="0" xfId="12" applyNumberFormat="1" applyFont="1"/>
    <xf numFmtId="165" fontId="10" fillId="0" borderId="0" xfId="5" quotePrefix="1" applyNumberFormat="1" applyFont="1" applyFill="1" applyBorder="1" applyAlignment="1"/>
    <xf numFmtId="165" fontId="6" fillId="0" borderId="0" xfId="5" applyNumberFormat="1" applyFont="1" applyFill="1" applyBorder="1" applyAlignment="1"/>
    <xf numFmtId="43" fontId="10" fillId="0" borderId="0" xfId="5" quotePrefix="1" applyFont="1" applyFill="1" applyBorder="1" applyAlignment="1"/>
    <xf numFmtId="165" fontId="10" fillId="0" borderId="0" xfId="12" quotePrefix="1" applyNumberFormat="1" applyFont="1"/>
    <xf numFmtId="0" fontId="12" fillId="0" borderId="0" xfId="13" applyFont="1"/>
    <xf numFmtId="0" fontId="12" fillId="0" borderId="0" xfId="10" applyFont="1"/>
    <xf numFmtId="0" fontId="18" fillId="0" borderId="0" xfId="10" applyFont="1"/>
    <xf numFmtId="165" fontId="6" fillId="0" borderId="0" xfId="5" quotePrefix="1" applyNumberFormat="1" applyFont="1" applyFill="1" applyBorder="1" applyAlignment="1"/>
    <xf numFmtId="43" fontId="6" fillId="0" borderId="0" xfId="5" quotePrefix="1" applyFont="1" applyFill="1" applyBorder="1" applyAlignment="1"/>
    <xf numFmtId="165" fontId="6" fillId="0" borderId="0" xfId="2" applyNumberFormat="1" applyFont="1" applyFill="1" applyBorder="1" applyAlignment="1"/>
    <xf numFmtId="168" fontId="10" fillId="0" borderId="0" xfId="1" applyNumberFormat="1" applyFont="1" applyFill="1" applyBorder="1" applyAlignment="1"/>
    <xf numFmtId="165" fontId="10" fillId="0" borderId="0" xfId="5" applyNumberFormat="1" applyFont="1" applyFill="1" applyBorder="1" applyAlignment="1"/>
    <xf numFmtId="43" fontId="10" fillId="0" borderId="1" xfId="5" applyFont="1" applyFill="1" applyBorder="1" applyAlignment="1"/>
    <xf numFmtId="165" fontId="10" fillId="0" borderId="0" xfId="2" applyNumberFormat="1" applyFont="1" applyFill="1" applyBorder="1" applyAlignment="1"/>
    <xf numFmtId="43" fontId="6" fillId="0" borderId="3" xfId="5" applyFont="1" applyFill="1" applyBorder="1" applyAlignment="1"/>
    <xf numFmtId="165" fontId="6" fillId="0" borderId="3" xfId="5" applyNumberFormat="1" applyFont="1" applyFill="1" applyBorder="1" applyAlignment="1"/>
    <xf numFmtId="165" fontId="10" fillId="0" borderId="3" xfId="12" applyNumberFormat="1" applyFont="1" applyBorder="1"/>
    <xf numFmtId="166" fontId="6" fillId="0" borderId="0" xfId="5" applyNumberFormat="1" applyFont="1" applyFill="1" applyBorder="1" applyAlignment="1"/>
    <xf numFmtId="166" fontId="10" fillId="0" borderId="1" xfId="5" applyNumberFormat="1" applyFont="1" applyFill="1" applyBorder="1" applyAlignment="1"/>
    <xf numFmtId="166" fontId="10" fillId="0" borderId="0" xfId="5" applyNumberFormat="1" applyFont="1" applyFill="1" applyBorder="1" applyAlignment="1"/>
    <xf numFmtId="165" fontId="10" fillId="0" borderId="2" xfId="12" quotePrefix="1" applyNumberFormat="1" applyFont="1" applyBorder="1"/>
    <xf numFmtId="166" fontId="10" fillId="0" borderId="2" xfId="1" quotePrefix="1" applyFont="1" applyFill="1" applyBorder="1" applyAlignment="1"/>
    <xf numFmtId="166" fontId="10" fillId="0" borderId="0" xfId="1" applyFont="1" applyFill="1"/>
    <xf numFmtId="166" fontId="6" fillId="0" borderId="0" xfId="1" applyFont="1" applyFill="1"/>
    <xf numFmtId="168" fontId="11" fillId="0" borderId="0" xfId="1" applyNumberFormat="1" applyFont="1" applyFill="1" applyBorder="1" applyAlignment="1">
      <alignment horizontal="center"/>
    </xf>
    <xf numFmtId="0" fontId="14" fillId="0" borderId="0" xfId="10" applyFont="1"/>
    <xf numFmtId="0" fontId="15" fillId="0" borderId="0" xfId="10" applyFont="1"/>
    <xf numFmtId="165" fontId="14" fillId="0" borderId="0" xfId="12" applyNumberFormat="1" applyFont="1"/>
    <xf numFmtId="165" fontId="15" fillId="0" borderId="0" xfId="12" applyNumberFormat="1" applyFont="1"/>
    <xf numFmtId="165" fontId="14" fillId="0" borderId="0" xfId="5" quotePrefix="1" applyNumberFormat="1" applyFont="1" applyFill="1" applyBorder="1" applyAlignment="1"/>
    <xf numFmtId="165" fontId="15" fillId="0" borderId="0" xfId="5" applyNumberFormat="1" applyFont="1" applyFill="1" applyBorder="1" applyAlignment="1"/>
    <xf numFmtId="43" fontId="14" fillId="0" borderId="0" xfId="5" quotePrefix="1" applyFont="1" applyFill="1" applyBorder="1" applyAlignment="1"/>
    <xf numFmtId="165" fontId="14" fillId="0" borderId="0" xfId="12" quotePrefix="1" applyNumberFormat="1" applyFont="1"/>
    <xf numFmtId="166" fontId="15" fillId="0" borderId="0" xfId="2" applyFont="1" applyFill="1"/>
    <xf numFmtId="166" fontId="14" fillId="0" borderId="0" xfId="2" applyFont="1" applyFill="1"/>
    <xf numFmtId="169" fontId="14" fillId="0" borderId="0" xfId="10" applyNumberFormat="1" applyFont="1"/>
    <xf numFmtId="0" fontId="16" fillId="0" borderId="0" xfId="13" applyFont="1"/>
    <xf numFmtId="0" fontId="16" fillId="0" borderId="0" xfId="10" applyFont="1"/>
    <xf numFmtId="165" fontId="14" fillId="0" borderId="0" xfId="5" applyNumberFormat="1" applyFont="1" applyFill="1" applyBorder="1" applyAlignment="1"/>
    <xf numFmtId="165" fontId="14" fillId="0" borderId="0" xfId="2" applyNumberFormat="1" applyFont="1" applyFill="1" applyBorder="1" applyAlignment="1"/>
    <xf numFmtId="43" fontId="14" fillId="0" borderId="0" xfId="5" applyFont="1" applyFill="1" applyBorder="1" applyAlignment="1"/>
    <xf numFmtId="166" fontId="19" fillId="0" borderId="0" xfId="2" applyFont="1" applyFill="1" applyAlignment="1">
      <alignment horizontal="left" vertical="top" wrapText="1"/>
    </xf>
    <xf numFmtId="0" fontId="19" fillId="0" borderId="0" xfId="13" applyFont="1"/>
    <xf numFmtId="43" fontId="15" fillId="0" borderId="0" xfId="5" applyFont="1" applyFill="1" applyBorder="1" applyAlignment="1"/>
    <xf numFmtId="168" fontId="10" fillId="0" borderId="3" xfId="1" applyNumberFormat="1" applyFont="1" applyFill="1" applyBorder="1" applyAlignment="1"/>
    <xf numFmtId="168" fontId="12" fillId="0" borderId="0" xfId="1" applyNumberFormat="1" applyFont="1" applyFill="1" applyBorder="1" applyAlignment="1">
      <alignment horizontal="right"/>
    </xf>
    <xf numFmtId="0" fontId="11" fillId="0" borderId="0" xfId="6" applyNumberFormat="1" applyFont="1" applyFill="1" applyBorder="1" applyAlignment="1">
      <alignment horizontal="center"/>
    </xf>
    <xf numFmtId="0" fontId="12" fillId="0" borderId="0" xfId="6" applyNumberFormat="1" applyFont="1" applyFill="1" applyBorder="1" applyAlignment="1">
      <alignment horizontal="center"/>
    </xf>
    <xf numFmtId="0" fontId="11" fillId="0" borderId="0" xfId="1" applyNumberFormat="1" applyFont="1" applyFill="1" applyAlignment="1">
      <alignment horizontal="center"/>
    </xf>
    <xf numFmtId="168" fontId="6" fillId="0" borderId="3" xfId="1" applyNumberFormat="1" applyFont="1" applyFill="1" applyBorder="1" applyAlignment="1">
      <alignment horizontal="center"/>
    </xf>
    <xf numFmtId="168" fontId="10" fillId="0" borderId="0" xfId="1" applyNumberFormat="1" applyFont="1" applyFill="1" applyBorder="1" applyAlignment="1">
      <alignment horizontal="center"/>
    </xf>
    <xf numFmtId="0" fontId="11" fillId="0" borderId="0" xfId="10" applyFont="1" applyAlignment="1">
      <alignment horizontal="center"/>
    </xf>
    <xf numFmtId="168" fontId="6" fillId="0" borderId="0" xfId="5" applyNumberFormat="1" applyFont="1" applyFill="1" applyBorder="1" applyAlignment="1"/>
    <xf numFmtId="168" fontId="10" fillId="0" borderId="1" xfId="5" applyNumberFormat="1" applyFont="1" applyFill="1" applyBorder="1" applyAlignment="1"/>
    <xf numFmtId="165" fontId="10" fillId="0" borderId="3" xfId="5" applyNumberFormat="1" applyFont="1" applyFill="1" applyBorder="1" applyAlignment="1"/>
    <xf numFmtId="43" fontId="10" fillId="0" borderId="3" xfId="5" applyFont="1" applyFill="1" applyBorder="1" applyAlignment="1"/>
    <xf numFmtId="165" fontId="6" fillId="0" borderId="3" xfId="5" quotePrefix="1" applyNumberFormat="1" applyFont="1" applyFill="1" applyBorder="1" applyAlignment="1"/>
    <xf numFmtId="43" fontId="6" fillId="0" borderId="3" xfId="5" quotePrefix="1" applyFont="1" applyFill="1" applyBorder="1" applyAlignment="1"/>
    <xf numFmtId="168" fontId="6" fillId="0" borderId="3" xfId="1" applyNumberFormat="1" applyFont="1" applyFill="1" applyBorder="1" applyAlignment="1">
      <alignment horizontal="right"/>
    </xf>
    <xf numFmtId="165" fontId="10" fillId="0" borderId="5" xfId="5" applyNumberFormat="1" applyFont="1" applyFill="1" applyBorder="1" applyAlignment="1"/>
    <xf numFmtId="168" fontId="10" fillId="0" borderId="0" xfId="1" applyNumberFormat="1" applyFont="1" applyFill="1" applyBorder="1" applyAlignment="1">
      <alignment horizontal="right"/>
    </xf>
    <xf numFmtId="168" fontId="12" fillId="0" borderId="0" xfId="6" applyNumberFormat="1" applyFont="1" applyFill="1" applyBorder="1" applyAlignment="1">
      <alignment horizontal="center"/>
    </xf>
    <xf numFmtId="165" fontId="6" fillId="0" borderId="0" xfId="5" applyNumberFormat="1" applyFont="1" applyFill="1" applyBorder="1" applyAlignment="1">
      <alignment horizontal="right"/>
    </xf>
    <xf numFmtId="169" fontId="6" fillId="0" borderId="0" xfId="5" applyNumberFormat="1" applyFont="1" applyFill="1" applyBorder="1" applyAlignment="1">
      <alignment horizontal="right"/>
    </xf>
    <xf numFmtId="172" fontId="6" fillId="0" borderId="0" xfId="1" applyNumberFormat="1" applyFont="1" applyFill="1" applyBorder="1" applyAlignment="1">
      <alignment horizontal="right"/>
    </xf>
    <xf numFmtId="0" fontId="18" fillId="0" borderId="3" xfId="12" applyFont="1" applyBorder="1"/>
    <xf numFmtId="0" fontId="18" fillId="0" borderId="0" xfId="12" applyFont="1"/>
    <xf numFmtId="168" fontId="6" fillId="0" borderId="0" xfId="1" applyNumberFormat="1" applyFont="1" applyFill="1" applyBorder="1" applyAlignment="1">
      <alignment wrapText="1"/>
    </xf>
    <xf numFmtId="170" fontId="10" fillId="0" borderId="0" xfId="5" applyNumberFormat="1" applyFont="1" applyFill="1" applyBorder="1" applyAlignment="1"/>
    <xf numFmtId="168" fontId="10" fillId="0" borderId="3" xfId="1" applyNumberFormat="1" applyFont="1" applyFill="1" applyBorder="1" applyAlignment="1">
      <alignment horizontal="center"/>
    </xf>
    <xf numFmtId="168" fontId="6" fillId="0" borderId="0" xfId="1" applyNumberFormat="1" applyFont="1" applyFill="1" applyBorder="1" applyAlignment="1"/>
    <xf numFmtId="166" fontId="10" fillId="0" borderId="0" xfId="1" applyFont="1" applyFill="1" applyBorder="1" applyAlignment="1"/>
    <xf numFmtId="0" fontId="12" fillId="0" borderId="0" xfId="3" applyNumberFormat="1" applyFont="1" applyFill="1" applyBorder="1" applyAlignment="1">
      <alignment horizontal="center"/>
    </xf>
    <xf numFmtId="168" fontId="10" fillId="0" borderId="1" xfId="3" applyNumberFormat="1" applyFont="1" applyFill="1" applyBorder="1" applyAlignment="1">
      <alignment horizontal="right"/>
    </xf>
    <xf numFmtId="166" fontId="6" fillId="0" borderId="2" xfId="1" applyFont="1" applyFill="1" applyBorder="1" applyAlignment="1">
      <alignment horizontal="center"/>
    </xf>
    <xf numFmtId="0" fontId="12" fillId="0" borderId="0" xfId="1" applyNumberFormat="1" applyFont="1" applyFill="1" applyAlignment="1">
      <alignment horizontal="center"/>
    </xf>
    <xf numFmtId="165" fontId="10" fillId="0" borderId="0" xfId="3" applyNumberFormat="1" applyFont="1" applyFill="1" applyBorder="1" applyAlignment="1"/>
    <xf numFmtId="165" fontId="6" fillId="0" borderId="0" xfId="3" applyNumberFormat="1" applyFont="1" applyFill="1" applyBorder="1" applyAlignment="1"/>
    <xf numFmtId="165" fontId="14" fillId="0" borderId="0" xfId="3" applyNumberFormat="1" applyFont="1" applyFill="1" applyBorder="1" applyAlignment="1"/>
    <xf numFmtId="168" fontId="10" fillId="0" borderId="1" xfId="1" applyNumberFormat="1" applyFont="1" applyFill="1" applyBorder="1" applyAlignment="1"/>
    <xf numFmtId="168" fontId="6" fillId="0" borderId="3" xfId="1" applyNumberFormat="1" applyFont="1" applyFill="1" applyBorder="1" applyAlignment="1"/>
    <xf numFmtId="168" fontId="6" fillId="0" borderId="0" xfId="1" applyNumberFormat="1" applyFont="1" applyFill="1" applyAlignment="1">
      <alignment horizontal="center"/>
    </xf>
    <xf numFmtId="165" fontId="10" fillId="0" borderId="0" xfId="1" applyNumberFormat="1" applyFont="1" applyFill="1" applyBorder="1" applyAlignment="1"/>
    <xf numFmtId="170" fontId="10" fillId="0" borderId="2" xfId="5" applyNumberFormat="1" applyFont="1" applyFill="1" applyBorder="1" applyAlignment="1"/>
    <xf numFmtId="37" fontId="10" fillId="0" borderId="0" xfId="5" applyNumberFormat="1" applyFont="1" applyFill="1" applyBorder="1" applyAlignment="1"/>
    <xf numFmtId="168" fontId="6" fillId="0" borderId="0" xfId="1" applyNumberFormat="1" applyFont="1" applyFill="1"/>
    <xf numFmtId="43" fontId="10" fillId="0" borderId="0" xfId="5" applyFont="1" applyFill="1" applyBorder="1" applyAlignment="1"/>
    <xf numFmtId="166" fontId="6" fillId="0" borderId="0" xfId="1" applyFont="1" applyFill="1" applyBorder="1" applyAlignment="1"/>
    <xf numFmtId="168" fontId="10" fillId="0" borderId="2" xfId="1" applyNumberFormat="1" applyFont="1" applyFill="1" applyBorder="1" applyAlignment="1"/>
    <xf numFmtId="1" fontId="11" fillId="0" borderId="0" xfId="1" quotePrefix="1" applyNumberFormat="1" applyFont="1" applyFill="1" applyAlignment="1">
      <alignment horizontal="center"/>
    </xf>
    <xf numFmtId="168" fontId="6" fillId="0" borderId="0" xfId="1" quotePrefix="1" applyNumberFormat="1" applyFont="1" applyFill="1" applyAlignment="1">
      <alignment horizontal="center"/>
    </xf>
    <xf numFmtId="168" fontId="11" fillId="0" borderId="0" xfId="1" quotePrefix="1" applyNumberFormat="1" applyFont="1" applyFill="1" applyAlignment="1">
      <alignment horizontal="center"/>
    </xf>
    <xf numFmtId="168" fontId="12" fillId="0" borderId="0" xfId="1" applyNumberFormat="1" applyFont="1" applyFill="1" applyAlignment="1">
      <alignment horizontal="right"/>
    </xf>
    <xf numFmtId="168" fontId="10" fillId="0" borderId="1" xfId="1" applyNumberFormat="1" applyFont="1" applyFill="1" applyBorder="1" applyAlignment="1">
      <alignment horizontal="right"/>
    </xf>
    <xf numFmtId="168" fontId="10" fillId="0" borderId="0" xfId="1" applyNumberFormat="1" applyFont="1" applyFill="1" applyAlignment="1">
      <alignment horizontal="right"/>
    </xf>
    <xf numFmtId="168" fontId="10" fillId="0" borderId="2" xfId="1" applyNumberFormat="1" applyFont="1" applyFill="1" applyBorder="1" applyAlignment="1">
      <alignment horizontal="right"/>
    </xf>
    <xf numFmtId="165" fontId="6" fillId="0" borderId="0" xfId="1" quotePrefix="1" applyNumberFormat="1" applyFont="1" applyFill="1" applyAlignment="1">
      <alignment horizontal="center"/>
    </xf>
    <xf numFmtId="1" fontId="12" fillId="0" borderId="0" xfId="1" applyNumberFormat="1" applyFont="1" applyFill="1" applyAlignment="1">
      <alignment horizontal="center"/>
    </xf>
    <xf numFmtId="1" fontId="11" fillId="0" borderId="0" xfId="1" applyNumberFormat="1" applyFont="1" applyFill="1" applyAlignment="1">
      <alignment horizontal="center"/>
    </xf>
    <xf numFmtId="1" fontId="12" fillId="0" borderId="0" xfId="1" quotePrefix="1" applyNumberFormat="1" applyFont="1" applyFill="1" applyAlignment="1">
      <alignment horizontal="center"/>
    </xf>
    <xf numFmtId="168" fontId="10" fillId="0" borderId="1" xfId="1" quotePrefix="1" applyNumberFormat="1" applyFont="1" applyFill="1" applyBorder="1" applyAlignment="1">
      <alignment horizontal="right"/>
    </xf>
    <xf numFmtId="168" fontId="10" fillId="0" borderId="0" xfId="1" quotePrefix="1" applyNumberFormat="1" applyFont="1" applyFill="1" applyAlignment="1">
      <alignment horizontal="right"/>
    </xf>
    <xf numFmtId="168" fontId="10" fillId="0" borderId="3" xfId="1" applyNumberFormat="1" applyFont="1" applyFill="1" applyBorder="1" applyAlignment="1">
      <alignment horizontal="right"/>
    </xf>
    <xf numFmtId="168" fontId="11" fillId="0" borderId="0" xfId="1" applyNumberFormat="1" applyFont="1" applyFill="1" applyAlignment="1">
      <alignment horizontal="right"/>
    </xf>
    <xf numFmtId="168" fontId="6" fillId="0" borderId="2" xfId="1" applyNumberFormat="1" applyFont="1" applyFill="1" applyBorder="1" applyAlignment="1">
      <alignment horizontal="right"/>
    </xf>
    <xf numFmtId="1" fontId="6" fillId="0" borderId="0" xfId="1" applyNumberFormat="1" applyFont="1" applyFill="1" applyAlignment="1">
      <alignment horizontal="center"/>
    </xf>
    <xf numFmtId="168" fontId="11" fillId="0" borderId="0" xfId="6" applyNumberFormat="1" applyFont="1" applyFill="1" applyBorder="1" applyAlignment="1">
      <alignment horizontal="center"/>
    </xf>
    <xf numFmtId="168" fontId="10" fillId="0" borderId="0" xfId="1" applyNumberFormat="1" applyFont="1" applyFill="1" applyAlignment="1">
      <alignment horizontal="center"/>
    </xf>
    <xf numFmtId="0" fontId="10" fillId="0" borderId="0" xfId="1" applyNumberFormat="1" applyFont="1" applyFill="1" applyAlignment="1">
      <alignment horizontal="center"/>
    </xf>
    <xf numFmtId="166" fontId="6" fillId="0" borderId="3" xfId="1" applyFont="1" applyFill="1" applyBorder="1" applyAlignment="1">
      <alignment horizontal="right"/>
    </xf>
    <xf numFmtId="165" fontId="6" fillId="0" borderId="0" xfId="5" quotePrefix="1" applyNumberFormat="1" applyFont="1" applyFill="1" applyBorder="1" applyAlignment="1">
      <alignment horizontal="right"/>
    </xf>
    <xf numFmtId="166" fontId="6" fillId="0" borderId="0" xfId="1" applyFont="1" applyFill="1" applyBorder="1" applyAlignment="1">
      <alignment horizontal="right"/>
    </xf>
    <xf numFmtId="168" fontId="11" fillId="0" borderId="0" xfId="1" applyNumberFormat="1" applyFont="1" applyFill="1" applyBorder="1" applyAlignment="1"/>
    <xf numFmtId="168" fontId="6" fillId="0" borderId="0" xfId="1" applyNumberFormat="1" applyFont="1" applyFill="1" applyAlignment="1"/>
    <xf numFmtId="166" fontId="6" fillId="0" borderId="0" xfId="1" applyFont="1" applyFill="1" applyAlignment="1"/>
    <xf numFmtId="168" fontId="10" fillId="0" borderId="5" xfId="1" applyNumberFormat="1" applyFont="1" applyFill="1" applyBorder="1" applyAlignment="1">
      <alignment horizontal="right"/>
    </xf>
    <xf numFmtId="166" fontId="6" fillId="0" borderId="0" xfId="1" applyFont="1" applyFill="1" applyBorder="1" applyAlignment="1">
      <alignment horizontal="center"/>
    </xf>
    <xf numFmtId="168" fontId="10" fillId="0" borderId="0" xfId="1" applyNumberFormat="1" applyFont="1" applyFill="1"/>
    <xf numFmtId="166" fontId="20" fillId="0" borderId="0" xfId="1" applyFont="1" applyFill="1"/>
    <xf numFmtId="165" fontId="6" fillId="0" borderId="0" xfId="5" applyNumberFormat="1" applyFont="1" applyFill="1" applyBorder="1" applyAlignment="1">
      <alignment horizontal="center"/>
    </xf>
    <xf numFmtId="165" fontId="6" fillId="0" borderId="3" xfId="5" applyNumberFormat="1" applyFont="1" applyFill="1" applyBorder="1" applyAlignment="1">
      <alignment horizontal="center"/>
    </xf>
    <xf numFmtId="166" fontId="11" fillId="0" borderId="0" xfId="1" applyFont="1" applyFill="1" applyAlignment="1">
      <alignment horizontal="left"/>
    </xf>
    <xf numFmtId="166" fontId="6" fillId="0" borderId="0" xfId="1" applyFont="1" applyFill="1" applyAlignment="1">
      <alignment horizontal="left"/>
    </xf>
    <xf numFmtId="166" fontId="6" fillId="0" borderId="0" xfId="1" applyFont="1" applyFill="1" applyBorder="1" applyAlignment="1">
      <alignment horizontal="left"/>
    </xf>
    <xf numFmtId="0" fontId="10" fillId="0" borderId="0" xfId="11" applyFont="1" applyAlignment="1">
      <alignment horizontal="center"/>
    </xf>
    <xf numFmtId="0" fontId="6" fillId="0" borderId="0" xfId="10" applyFont="1" applyAlignment="1">
      <alignment horizontal="center" wrapText="1"/>
    </xf>
    <xf numFmtId="167" fontId="11" fillId="0" borderId="0" xfId="15" applyFont="1" applyAlignment="1">
      <alignment horizontal="center"/>
    </xf>
    <xf numFmtId="167" fontId="6" fillId="0" borderId="0" xfId="15" applyFont="1"/>
    <xf numFmtId="0" fontId="6" fillId="0" borderId="0" xfId="0" applyFont="1"/>
    <xf numFmtId="0" fontId="10" fillId="0" borderId="0" xfId="15" applyNumberFormat="1" applyFont="1"/>
    <xf numFmtId="167" fontId="12" fillId="0" borderId="0" xfId="15" applyFont="1" applyAlignment="1">
      <alignment horizontal="center"/>
    </xf>
    <xf numFmtId="167" fontId="10" fillId="0" borderId="0" xfId="15" applyFont="1" applyAlignment="1">
      <alignment horizontal="center" wrapText="1"/>
    </xf>
    <xf numFmtId="49" fontId="11" fillId="0" borderId="0" xfId="15" applyNumberFormat="1" applyFont="1" applyAlignment="1">
      <alignment horizontal="center"/>
    </xf>
    <xf numFmtId="49" fontId="6" fillId="0" borderId="0" xfId="15" applyNumberFormat="1" applyFont="1" applyAlignment="1">
      <alignment horizontal="center"/>
    </xf>
    <xf numFmtId="49" fontId="6" fillId="0" borderId="0" xfId="15" applyNumberFormat="1" applyFont="1"/>
    <xf numFmtId="0" fontId="6" fillId="0" borderId="0" xfId="0" applyFont="1" applyAlignment="1">
      <alignment horizontal="center"/>
    </xf>
    <xf numFmtId="0" fontId="12" fillId="0" borderId="0" xfId="15" applyNumberFormat="1" applyFont="1"/>
    <xf numFmtId="167" fontId="10" fillId="0" borderId="0" xfId="15" applyFont="1" applyAlignment="1">
      <alignment wrapText="1"/>
    </xf>
    <xf numFmtId="0" fontId="6" fillId="0" borderId="0" xfId="15" applyNumberFormat="1" applyFont="1"/>
    <xf numFmtId="168" fontId="6" fillId="0" borderId="0" xfId="0" applyNumberFormat="1" applyFont="1"/>
    <xf numFmtId="0" fontId="20" fillId="0" borderId="0" xfId="0" applyFont="1"/>
    <xf numFmtId="1" fontId="11" fillId="0" borderId="0" xfId="0" applyNumberFormat="1" applyFont="1" applyAlignment="1">
      <alignment horizontal="center"/>
    </xf>
    <xf numFmtId="0" fontId="6" fillId="0" borderId="0" xfId="15" applyNumberFormat="1" applyFont="1" applyAlignment="1">
      <alignment wrapText="1"/>
    </xf>
    <xf numFmtId="0" fontId="11" fillId="0" borderId="0" xfId="0" applyFont="1"/>
    <xf numFmtId="168" fontId="11" fillId="0" borderId="0" xfId="0" applyNumberFormat="1" applyFont="1"/>
    <xf numFmtId="0" fontId="11" fillId="0" borderId="0" xfId="7" applyFont="1" applyAlignment="1">
      <alignment horizontal="center"/>
    </xf>
    <xf numFmtId="0" fontId="6" fillId="0" borderId="0" xfId="7" applyFont="1"/>
    <xf numFmtId="173" fontId="6" fillId="0" borderId="0" xfId="0" applyNumberFormat="1" applyFont="1"/>
    <xf numFmtId="173" fontId="6" fillId="0" borderId="0" xfId="0" quotePrefix="1" applyNumberFormat="1" applyFont="1"/>
    <xf numFmtId="49" fontId="6" fillId="0" borderId="0" xfId="0" applyNumberFormat="1" applyFont="1" applyAlignment="1">
      <alignment horizontal="center"/>
    </xf>
    <xf numFmtId="49" fontId="10" fillId="0" borderId="0" xfId="15" applyNumberFormat="1" applyFont="1"/>
    <xf numFmtId="0" fontId="12" fillId="0" borderId="0" xfId="7" applyFont="1" applyAlignment="1">
      <alignment horizontal="left"/>
    </xf>
    <xf numFmtId="43" fontId="6" fillId="0" borderId="0" xfId="0" applyNumberFormat="1" applyFont="1"/>
    <xf numFmtId="0" fontId="10" fillId="0" borderId="0" xfId="7" applyFont="1"/>
    <xf numFmtId="0" fontId="12" fillId="0" borderId="0" xfId="7" applyFont="1"/>
    <xf numFmtId="0" fontId="10" fillId="0" borderId="0" xfId="7" quotePrefix="1" applyFont="1" applyAlignment="1">
      <alignment horizontal="left"/>
    </xf>
    <xf numFmtId="0" fontId="6" fillId="0" borderId="0" xfId="7" quotePrefix="1" applyFont="1" applyAlignment="1">
      <alignment horizontal="left"/>
    </xf>
    <xf numFmtId="43" fontId="11" fillId="0" borderId="0" xfId="7" applyNumberFormat="1" applyFont="1" applyAlignment="1">
      <alignment horizontal="center"/>
    </xf>
    <xf numFmtId="170" fontId="10" fillId="0" borderId="4" xfId="7" applyNumberFormat="1" applyFont="1" applyBorder="1"/>
    <xf numFmtId="170" fontId="10" fillId="0" borderId="0" xfId="7" applyNumberFormat="1" applyFont="1"/>
    <xf numFmtId="167" fontId="10" fillId="0" borderId="0" xfId="15" applyFont="1"/>
    <xf numFmtId="0" fontId="2" fillId="0" borderId="0" xfId="7"/>
    <xf numFmtId="167" fontId="6" fillId="0" borderId="0" xfId="15" applyFont="1" applyAlignment="1">
      <alignment horizontal="left" indent="1"/>
    </xf>
    <xf numFmtId="167" fontId="6" fillId="0" borderId="0" xfId="15" applyFont="1" applyAlignment="1">
      <alignment horizontal="left"/>
    </xf>
    <xf numFmtId="43" fontId="11" fillId="0" borderId="0" xfId="0" applyNumberFormat="1" applyFont="1" applyAlignment="1">
      <alignment horizontal="center"/>
    </xf>
    <xf numFmtId="0" fontId="6" fillId="0" borderId="0" xfId="10" applyFont="1" applyAlignment="1">
      <alignment wrapText="1"/>
    </xf>
    <xf numFmtId="0" fontId="6" fillId="0" borderId="0" xfId="12" applyFont="1"/>
    <xf numFmtId="0" fontId="6" fillId="0" borderId="0" xfId="12" applyFont="1" applyAlignment="1">
      <alignment horizontal="center" wrapText="1"/>
    </xf>
    <xf numFmtId="168" fontId="10" fillId="0" borderId="0" xfId="10" applyNumberFormat="1" applyFont="1"/>
    <xf numFmtId="0" fontId="10" fillId="0" borderId="0" xfId="0" applyFont="1"/>
    <xf numFmtId="0" fontId="12" fillId="0" borderId="0" xfId="0" applyFont="1" applyAlignment="1">
      <alignment horizontal="center"/>
    </xf>
    <xf numFmtId="0" fontId="6" fillId="0" borderId="0" xfId="10" applyFont="1" applyAlignment="1">
      <alignment horizontal="right"/>
    </xf>
    <xf numFmtId="0" fontId="6" fillId="0" borderId="0" xfId="13" applyAlignment="1">
      <alignment horizontal="left" indent="2"/>
    </xf>
    <xf numFmtId="170" fontId="6" fillId="0" borderId="0" xfId="10" applyNumberFormat="1" applyFont="1"/>
    <xf numFmtId="0" fontId="6" fillId="0" borderId="0" xfId="8" applyFont="1" applyAlignment="1"/>
    <xf numFmtId="0" fontId="10" fillId="0" borderId="0" xfId="8" applyFont="1" applyAlignment="1"/>
    <xf numFmtId="0" fontId="6" fillId="0" borderId="0" xfId="11" applyFont="1" applyAlignment="1">
      <alignment horizontal="center"/>
    </xf>
    <xf numFmtId="0" fontId="10" fillId="0" borderId="0" xfId="11" applyFont="1" applyAlignment="1">
      <alignment horizontal="left"/>
    </xf>
    <xf numFmtId="0" fontId="6" fillId="0" borderId="0" xfId="7" applyFont="1" applyAlignment="1">
      <alignment horizontal="center"/>
    </xf>
    <xf numFmtId="0" fontId="6" fillId="0" borderId="0" xfId="11" applyFont="1"/>
    <xf numFmtId="0" fontId="6" fillId="0" borderId="0" xfId="8" applyFont="1">
      <alignment horizontal="left"/>
    </xf>
    <xf numFmtId="49" fontId="12" fillId="0" borderId="0" xfId="8" applyNumberFormat="1" applyFont="1" applyAlignment="1"/>
    <xf numFmtId="165" fontId="6" fillId="0" borderId="0" xfId="8" applyNumberFormat="1" applyFont="1" applyAlignment="1">
      <alignment horizontal="right"/>
    </xf>
    <xf numFmtId="49" fontId="6" fillId="0" borderId="0" xfId="8" applyNumberFormat="1" applyFont="1" applyAlignment="1"/>
    <xf numFmtId="168" fontId="6" fillId="0" borderId="0" xfId="8" applyNumberFormat="1" applyFont="1">
      <alignment horizontal="left"/>
    </xf>
    <xf numFmtId="168" fontId="6" fillId="0" borderId="0" xfId="8" applyNumberFormat="1" applyFont="1" applyAlignment="1">
      <alignment horizontal="right"/>
    </xf>
    <xf numFmtId="0" fontId="11" fillId="0" borderId="0" xfId="8" applyFont="1" applyAlignment="1"/>
    <xf numFmtId="0" fontId="11" fillId="0" borderId="0" xfId="8" applyFont="1">
      <alignment horizontal="left"/>
    </xf>
    <xf numFmtId="171" fontId="6" fillId="0" borderId="0" xfId="8" applyNumberFormat="1" applyFont="1">
      <alignment horizontal="left"/>
    </xf>
    <xf numFmtId="165" fontId="6" fillId="0" borderId="0" xfId="8" applyNumberFormat="1" applyFont="1" applyAlignment="1">
      <alignment horizontal="center"/>
    </xf>
    <xf numFmtId="165" fontId="6" fillId="0" borderId="0" xfId="8" applyNumberFormat="1" applyFont="1" applyAlignment="1"/>
    <xf numFmtId="37" fontId="6" fillId="0" borderId="0" xfId="8" applyNumberFormat="1" applyFont="1" applyAlignment="1">
      <alignment horizontal="center"/>
    </xf>
    <xf numFmtId="0" fontId="10" fillId="0" borderId="0" xfId="8" applyFont="1">
      <alignment horizontal="left"/>
    </xf>
    <xf numFmtId="165" fontId="10" fillId="0" borderId="1" xfId="8" applyNumberFormat="1" applyFont="1" applyBorder="1" applyAlignment="1">
      <alignment horizontal="center"/>
    </xf>
    <xf numFmtId="165" fontId="10" fillId="0" borderId="0" xfId="8" applyNumberFormat="1" applyFont="1" applyAlignment="1"/>
    <xf numFmtId="165" fontId="11" fillId="0" borderId="0" xfId="11" applyNumberFormat="1" applyFont="1"/>
    <xf numFmtId="168" fontId="10" fillId="0" borderId="1" xfId="8" applyNumberFormat="1" applyFont="1" applyBorder="1" applyAlignment="1">
      <alignment horizontal="right"/>
    </xf>
    <xf numFmtId="168" fontId="10" fillId="0" borderId="0" xfId="8" applyNumberFormat="1" applyFont="1" applyAlignment="1">
      <alignment horizontal="right"/>
    </xf>
    <xf numFmtId="165" fontId="6" fillId="0" borderId="0" xfId="8" applyNumberFormat="1" applyFont="1">
      <alignment horizontal="left"/>
    </xf>
    <xf numFmtId="49" fontId="10" fillId="0" borderId="0" xfId="8" applyNumberFormat="1" applyFont="1" applyAlignment="1"/>
    <xf numFmtId="165" fontId="10" fillId="0" borderId="1" xfId="8" applyNumberFormat="1" applyFont="1" applyBorder="1" applyAlignment="1">
      <alignment horizontal="right"/>
    </xf>
    <xf numFmtId="165" fontId="10" fillId="0" borderId="0" xfId="8" applyNumberFormat="1" applyFont="1" applyAlignment="1">
      <alignment horizontal="right"/>
    </xf>
    <xf numFmtId="165" fontId="10" fillId="0" borderId="5" xfId="8" applyNumberFormat="1" applyFont="1" applyBorder="1" applyAlignment="1">
      <alignment horizontal="right"/>
    </xf>
    <xf numFmtId="165" fontId="10" fillId="0" borderId="4" xfId="8" applyNumberFormat="1" applyFont="1" applyBorder="1" applyAlignment="1">
      <alignment horizontal="right"/>
    </xf>
    <xf numFmtId="0" fontId="12" fillId="0" borderId="0" xfId="8" applyFont="1">
      <alignment horizontal="left"/>
    </xf>
    <xf numFmtId="0" fontId="13" fillId="0" borderId="0" xfId="15" applyNumberFormat="1" applyFont="1" applyAlignment="1">
      <alignment horizontal="left"/>
    </xf>
    <xf numFmtId="0" fontId="11" fillId="0" borderId="0" xfId="11" applyFont="1" applyAlignment="1">
      <alignment horizontal="center" wrapText="1"/>
    </xf>
    <xf numFmtId="0" fontId="10" fillId="0" borderId="0" xfId="10" applyFont="1" applyAlignment="1">
      <alignment horizontal="left"/>
    </xf>
    <xf numFmtId="165" fontId="6" fillId="0" borderId="0" xfId="10" applyNumberFormat="1" applyFont="1"/>
    <xf numFmtId="3" fontId="10" fillId="0" borderId="0" xfId="10" applyNumberFormat="1" applyFont="1"/>
    <xf numFmtId="0" fontId="11" fillId="0" borderId="0" xfId="0" applyFont="1" applyAlignment="1">
      <alignment horizontal="center"/>
    </xf>
    <xf numFmtId="167" fontId="10" fillId="0" borderId="0" xfId="15" applyFont="1" applyAlignment="1">
      <alignment horizontal="center" wrapText="1"/>
    </xf>
    <xf numFmtId="167" fontId="11" fillId="0" borderId="0" xfId="15" applyFont="1" applyAlignment="1">
      <alignment horizontal="center" wrapText="1"/>
    </xf>
    <xf numFmtId="173" fontId="10" fillId="0" borderId="0" xfId="0" applyNumberFormat="1" applyFont="1" applyAlignment="1">
      <alignment horizontal="center" wrapText="1"/>
    </xf>
    <xf numFmtId="173" fontId="6" fillId="0" borderId="0" xfId="0" quotePrefix="1" applyNumberFormat="1" applyFont="1" applyAlignment="1">
      <alignment horizontal="center" wrapText="1"/>
    </xf>
    <xf numFmtId="173" fontId="6" fillId="0" borderId="0" xfId="0" applyNumberFormat="1" applyFont="1" applyAlignment="1">
      <alignment horizontal="center" wrapText="1"/>
    </xf>
    <xf numFmtId="173" fontId="6" fillId="0" borderId="0" xfId="0" quotePrefix="1" applyNumberFormat="1" applyFont="1" applyAlignment="1">
      <alignment horizontal="center"/>
    </xf>
    <xf numFmtId="0" fontId="10" fillId="0" borderId="0" xfId="11" applyFont="1" applyAlignment="1">
      <alignment horizontal="center"/>
    </xf>
    <xf numFmtId="0" fontId="6" fillId="0" borderId="3" xfId="12" applyFont="1" applyBorder="1" applyAlignment="1">
      <alignment horizontal="center" wrapText="1"/>
    </xf>
    <xf numFmtId="0" fontId="11" fillId="0" borderId="0" xfId="10" applyFont="1" applyAlignment="1">
      <alignment horizontal="center"/>
    </xf>
    <xf numFmtId="0" fontId="10" fillId="0" borderId="0" xfId="10" applyFont="1" applyAlignment="1">
      <alignment horizontal="center"/>
    </xf>
    <xf numFmtId="0" fontId="6" fillId="0" borderId="0" xfId="10" applyFont="1" applyAlignment="1">
      <alignment horizontal="center"/>
    </xf>
    <xf numFmtId="0" fontId="18" fillId="0" borderId="3" xfId="12" applyFont="1" applyBorder="1" applyAlignment="1">
      <alignment horizontal="center"/>
    </xf>
    <xf numFmtId="0" fontId="18" fillId="0" borderId="0" xfId="12" applyFont="1" applyAlignment="1">
      <alignment horizontal="center" wrapText="1"/>
    </xf>
    <xf numFmtId="0" fontId="18" fillId="0" borderId="3" xfId="12" applyFont="1" applyBorder="1" applyAlignment="1">
      <alignment horizontal="center" wrapText="1"/>
    </xf>
    <xf numFmtId="0" fontId="6" fillId="0" borderId="0" xfId="10" applyFont="1" applyAlignment="1">
      <alignment horizontal="center" wrapText="1"/>
    </xf>
    <xf numFmtId="0" fontId="6" fillId="0" borderId="3" xfId="10" applyFont="1" applyBorder="1" applyAlignment="1">
      <alignment horizontal="center" wrapText="1"/>
    </xf>
    <xf numFmtId="0" fontId="6" fillId="0" borderId="3" xfId="12" applyFont="1" applyBorder="1" applyAlignment="1">
      <alignment horizontal="center"/>
    </xf>
    <xf numFmtId="173" fontId="6" fillId="0" borderId="0" xfId="0" applyNumberFormat="1" applyFont="1" applyAlignment="1">
      <alignment horizontal="center"/>
    </xf>
    <xf numFmtId="173" fontId="10" fillId="0" borderId="0" xfId="0" quotePrefix="1" applyNumberFormat="1" applyFont="1" applyAlignment="1">
      <alignment horizontal="center" wrapText="1"/>
    </xf>
  </cellXfs>
  <cellStyles count="152">
    <cellStyle name="Comma" xfId="1" builtinId="3"/>
    <cellStyle name="Comma 2" xfId="2" xr:uid="{00000000-0005-0000-0000-000001000000}"/>
    <cellStyle name="Comma 2 2" xfId="3" xr:uid="{00000000-0005-0000-0000-000002000000}"/>
    <cellStyle name="Comma 2 2 2" xfId="18" xr:uid="{3115416B-28A8-4C08-941D-80A77B03A619}"/>
    <cellStyle name="Comma 2 2 2 2" xfId="24" xr:uid="{36EFB995-4787-4E49-BB78-0830A5B2CCF9}"/>
    <cellStyle name="Comma 2 2 3" xfId="138" xr:uid="{8EF50D06-1B18-408E-8EBD-57FB9B59148E}"/>
    <cellStyle name="Comma 2 2 4" xfId="120" xr:uid="{2EDE80FE-11D3-4E65-9BB8-F266615F8A19}"/>
    <cellStyle name="Comma 2 2 5" xfId="23" xr:uid="{2339C6D9-26AE-4D05-9730-328BF84BDB9D}"/>
    <cellStyle name="Comma 2 3" xfId="4" xr:uid="{00000000-0005-0000-0000-000003000000}"/>
    <cellStyle name="Comma 2 3 2" xfId="19" xr:uid="{7703D5C2-36BF-4BF5-B985-8FF91D898DD4}"/>
    <cellStyle name="Comma 2 3 2 2" xfId="139" xr:uid="{9EC67180-7508-4E12-891C-D3E74F20CDE4}"/>
    <cellStyle name="Comma 2 3 3" xfId="117" xr:uid="{D5C8E6C1-4A1B-4A39-B187-D0DCBA9B7629}"/>
    <cellStyle name="Comma 2 3 4" xfId="25" xr:uid="{27EE84DF-7C1A-40CE-BDAE-0B52121D68D2}"/>
    <cellStyle name="Comma 2 4" xfId="17" xr:uid="{72330D5A-2C62-4892-BF1C-801B2078C0DB}"/>
    <cellStyle name="Comma 2 4 2" xfId="140" xr:uid="{7C115690-C0E3-4DAE-9A1A-8C06E11FA3DA}"/>
    <cellStyle name="Comma 2 4 3" xfId="116" xr:uid="{132D39E4-9FD5-4D8A-B5AE-72AB98E4C10A}"/>
    <cellStyle name="Comma 2 4 4" xfId="26" xr:uid="{3678324A-CE8D-4BF8-B2B3-BA59A029A9C4}"/>
    <cellStyle name="Comma 2 5" xfId="27" xr:uid="{AAE94539-7CA5-45BB-9506-FA382BB8FF4A}"/>
    <cellStyle name="Comma 2 5 2" xfId="141" xr:uid="{C1EE0F95-ED3A-4E0E-9B20-74E5DB87A2F6}"/>
    <cellStyle name="Comma 2 5 3" xfId="127" xr:uid="{16064BC3-1D71-4B16-ABDF-7306807FBE25}"/>
    <cellStyle name="Comma 2 6" xfId="132" xr:uid="{96AF790F-F1C3-45FB-A37B-4A4BF8AA1DE2}"/>
    <cellStyle name="Comma 2 7" xfId="137" xr:uid="{18C7F6BB-3E37-4B30-B7D4-74112161A811}"/>
    <cellStyle name="Comma 2 8" xfId="110" xr:uid="{F10904FD-A5F2-4FFE-B1F5-4508BD127F89}"/>
    <cellStyle name="Comma 3" xfId="16" xr:uid="{489B0D0D-1952-436D-A4C2-B9586989D9E1}"/>
    <cellStyle name="Comma 3 2" xfId="126" xr:uid="{D1520304-05B3-4F79-B433-4B7B8A0F53A1}"/>
    <cellStyle name="Comma 3 3" xfId="142" xr:uid="{A675937D-A495-4EDB-B400-F319992D0318}"/>
    <cellStyle name="Comma 3 4" xfId="119" xr:uid="{0CF5179E-E7A6-4A40-A63C-CD3916790908}"/>
    <cellStyle name="Comma 3 5" xfId="28" xr:uid="{5B184AD5-3AEC-4F5D-86F5-0A1B076ACB65}"/>
    <cellStyle name="Comma 4" xfId="29" xr:uid="{C237F25D-6FF2-4FB1-AF33-C8D6ABCB2380}"/>
    <cellStyle name="Comma 4 2" xfId="121" xr:uid="{3CAF6791-A08A-47F1-90CB-A4F702B244E8}"/>
    <cellStyle name="Comma 4 3" xfId="118" xr:uid="{A45416AA-4895-42E2-A15C-D6C0B4A96E08}"/>
    <cellStyle name="Comma 4 4" xfId="5" xr:uid="{00000000-0005-0000-0000-000004000000}"/>
    <cellStyle name="Comma 4 4 2" xfId="20" xr:uid="{477E198A-0A0A-4B5E-8487-C1580B18DD1C}"/>
    <cellStyle name="Comma 4 5" xfId="143" xr:uid="{AFAEF80F-EAD5-40BA-90E3-FC938C33992B}"/>
    <cellStyle name="Comma 4 6" xfId="111" xr:uid="{9FB9078F-8B91-4480-AAA1-40919391CAE4}"/>
    <cellStyle name="Comma 42 2" xfId="130" xr:uid="{4B65A7A1-F48C-43B5-A833-E862D623EC52}"/>
    <cellStyle name="Comma 46" xfId="6" xr:uid="{00000000-0005-0000-0000-000005000000}"/>
    <cellStyle name="Comma 46 2" xfId="21" xr:uid="{F8342222-9C2A-49AF-B72A-B74C8E1EB969}"/>
    <cellStyle name="Comma 46 3" xfId="115" xr:uid="{5519FA33-DD41-4398-9C58-849CE5ECE244}"/>
    <cellStyle name="Comma 5" xfId="30" xr:uid="{05C6CEA1-25AA-4124-9E49-AF2662715502}"/>
    <cellStyle name="Comma 5 2" xfId="144" xr:uid="{F8917DEF-54AD-4EB8-B4C1-AE7521A370C2}"/>
    <cellStyle name="Comma 5 3" xfId="112" xr:uid="{1E32FCAE-18A0-4909-8A6C-66235954BEBB}"/>
    <cellStyle name="Comma 6" xfId="113" xr:uid="{6382D8B9-D7B7-4FBB-B15C-5D82E6234C6C}"/>
    <cellStyle name="Comma 7" xfId="133" xr:uid="{FA5DFA92-5A85-4389-9BCD-4A1E0C623434}"/>
    <cellStyle name="Comma 8" xfId="136" xr:uid="{E1EBCDB3-16DF-4770-AD0B-C4AC1D4FC37B}"/>
    <cellStyle name="Comma 9" xfId="106" xr:uid="{3FC45ABA-9847-4669-A229-A509C78008D5}"/>
    <cellStyle name="comma zerodec" xfId="31" xr:uid="{521A9712-E381-4282-B20E-844164B64BE0}"/>
    <cellStyle name="Currency1" xfId="32" xr:uid="{EFA2DA01-7E79-46DE-A0FD-DB9401126C9E}"/>
    <cellStyle name="Dollar (zero dec)" xfId="33" xr:uid="{86C8BD22-0B9E-4741-A813-71FA81DE150F}"/>
    <cellStyle name="Grey" xfId="34" xr:uid="{2A7CF45F-D9EA-41C4-9880-1C7942C91A76}"/>
    <cellStyle name="Input [yellow]" xfId="35" xr:uid="{695B6DAA-3C37-47D9-B0F2-4DBAF311CF7E}"/>
    <cellStyle name="no dec" xfId="36" xr:uid="{C8E9B4D1-DB27-430D-B685-42A1F6950E59}"/>
    <cellStyle name="Normal" xfId="0" builtinId="0"/>
    <cellStyle name="Normal - Style1" xfId="37" xr:uid="{79E28279-91D3-4747-B29C-844685AB7FDD}"/>
    <cellStyle name="Normal 10" xfId="38" xr:uid="{85825A78-BEF8-468B-9E4F-BFAFA085C0E0}"/>
    <cellStyle name="Normal 11" xfId="39" xr:uid="{BABD1356-8C05-4C5F-A92B-F97F7C66B4A4}"/>
    <cellStyle name="Normal 12" xfId="40" xr:uid="{699337EA-1B41-43B1-A69E-E5E8FC251CB9}"/>
    <cellStyle name="Normal 13" xfId="41" xr:uid="{84D97B02-3596-493D-9702-40BD9749F024}"/>
    <cellStyle name="Normal 136 2" xfId="129" xr:uid="{972F7A90-40B8-4C79-A0DE-0EB38D2D8BE3}"/>
    <cellStyle name="Normal 136 2 3" xfId="134" xr:uid="{91FE4442-03EF-4D47-901E-8AB5611EA294}"/>
    <cellStyle name="Normal 14" xfId="42" xr:uid="{931FF362-A8AB-44DD-AE38-37203C9D5D8A}"/>
    <cellStyle name="Normal 15" xfId="43" xr:uid="{5E4D851E-9FE1-4545-8D9E-E9FC4E79EDCC}"/>
    <cellStyle name="Normal 16" xfId="44" xr:uid="{4B6DB04A-E6B0-4EDD-8139-F775B758E3F6}"/>
    <cellStyle name="Normal 17" xfId="45" xr:uid="{5AD34309-F92D-42BA-A73D-DE5084C37DB4}"/>
    <cellStyle name="Normal 18" xfId="46" xr:uid="{96C10F59-AE9F-481C-A2AA-D0BF30805E25}"/>
    <cellStyle name="Normal 19" xfId="47" xr:uid="{0175E9F4-3369-4ECE-860F-F3F3C6AEC7B1}"/>
    <cellStyle name="Normal 2" xfId="48" xr:uid="{0B018D4C-8329-4FCA-83FB-43AAEB0B9ACE}"/>
    <cellStyle name="Normal 2 2" xfId="49" xr:uid="{17912A27-CD4F-4355-8018-1B3CD211490B}"/>
    <cellStyle name="Normal 2 2 2" xfId="145" xr:uid="{E33644A5-A0CC-489C-AC93-E677694A9999}"/>
    <cellStyle name="Normal 2 2 3" xfId="108" xr:uid="{933F7B79-CC73-44A9-BBBC-EC108BCCFFF7}"/>
    <cellStyle name="Normal 20" xfId="50" xr:uid="{80DCC73F-6876-4445-B8A7-F8CE3C699867}"/>
    <cellStyle name="Normal 21" xfId="51" xr:uid="{13CBC429-7FF1-4560-A3E5-0E92E997B0CD}"/>
    <cellStyle name="Normal 218" xfId="7" xr:uid="{00000000-0005-0000-0000-000007000000}"/>
    <cellStyle name="Normal 219" xfId="8" xr:uid="{00000000-0005-0000-0000-000008000000}"/>
    <cellStyle name="Normal 22" xfId="52" xr:uid="{11141455-619B-453D-A2E4-0C4991717495}"/>
    <cellStyle name="Normal 23" xfId="53" xr:uid="{316583D8-1112-4A91-9394-E8AFD838967A}"/>
    <cellStyle name="Normal 24" xfId="135" xr:uid="{7879810A-E8D6-45D3-A260-7D061C4F9D8E}"/>
    <cellStyle name="Normal 25" xfId="148" xr:uid="{CE777557-B16C-484C-8B42-A21222AEC6CA}"/>
    <cellStyle name="Normal 26" xfId="149" xr:uid="{3DD82351-7D7C-4F4C-AED5-D3ECF557855E}"/>
    <cellStyle name="Normal 27" xfId="150" xr:uid="{D47AC640-C495-4E98-BF43-6191A623B930}"/>
    <cellStyle name="Normal 28" xfId="151" xr:uid="{BA8CC216-6604-480C-BE12-A2F170B136D8}"/>
    <cellStyle name="Normal 29" xfId="105" xr:uid="{C7290D89-7BA0-49C4-AA1A-94D684267860}"/>
    <cellStyle name="Normal 3" xfId="54" xr:uid="{1B92CED3-438E-4174-9B7E-744AF5117D8E}"/>
    <cellStyle name="Normal 3 16" xfId="131" xr:uid="{941B0485-FBD7-4B92-B019-D19D488727C9}"/>
    <cellStyle name="Normal 3 2" xfId="123" xr:uid="{72CA7182-6707-4BD4-AD9B-26229C3EA728}"/>
    <cellStyle name="Normal 3 2 2" xfId="124" xr:uid="{F31671CB-A745-448B-A0FD-9E2DC297FBD1}"/>
    <cellStyle name="Normal 3 3" xfId="128" xr:uid="{106CE28E-6F6A-4583-887C-7A380513AF1A}"/>
    <cellStyle name="Normal 3 4" xfId="109" xr:uid="{8459FD8C-F6FC-4DC1-8B29-12CCF75D151C}"/>
    <cellStyle name="Normal 4" xfId="55" xr:uid="{C2420DF8-3EAF-4113-968E-E0DCE5D35A85}"/>
    <cellStyle name="Normal 4 2" xfId="9" xr:uid="{00000000-0005-0000-0000-000009000000}"/>
    <cellStyle name="Normal 4 2 2" xfId="107" xr:uid="{A2F9E24A-2D95-4016-AFBE-0AE63033681A}"/>
    <cellStyle name="Normal 4 3" xfId="146" xr:uid="{0B2829A6-974E-44F1-BED0-DEE51FE60E68}"/>
    <cellStyle name="Normal 4 4" xfId="114" xr:uid="{38AA7D92-7B0B-4C75-80A6-182B9E66D2DF}"/>
    <cellStyle name="Normal 5" xfId="56" xr:uid="{10E18F2F-25CB-4509-AF2C-1C243EADB7CE}"/>
    <cellStyle name="Normal 6" xfId="57" xr:uid="{4D5EDA3E-C2E6-4865-B18F-1ADDDD5B297E}"/>
    <cellStyle name="Normal 7" xfId="58" xr:uid="{6DB104A4-A450-419B-A9C7-504D9244A0ED}"/>
    <cellStyle name="Normal 8" xfId="59" xr:uid="{9FD26868-58BD-4269-B816-99330B18285E}"/>
    <cellStyle name="Normal 9" xfId="60" xr:uid="{F3A66940-42B0-4349-AF3C-9759FDB280A7}"/>
    <cellStyle name="Normal_CMT03-TE" xfId="10" xr:uid="{00000000-0005-0000-0000-00000A000000}"/>
    <cellStyle name="Normal_Sunstar Chem;E;2000" xfId="11" xr:uid="{00000000-0005-0000-0000-00000B000000}"/>
    <cellStyle name="Normal_Suretex EE 06-01" xfId="12" xr:uid="{00000000-0005-0000-0000-00000C000000}"/>
    <cellStyle name="Normal_Suretex EE 06-01_TMTL03-EE-NH" xfId="13" xr:uid="{00000000-0005-0000-0000-00000D000000}"/>
    <cellStyle name="Percent [2]" xfId="61" xr:uid="{2F5B78DC-AC9C-4463-93C2-BAF6C03F9ABF}"/>
    <cellStyle name="Percent 2" xfId="125" xr:uid="{83CC8FCD-392D-4C5F-8F2F-83906B711101}"/>
    <cellStyle name="Quantity" xfId="62" xr:uid="{DE0CBFFE-E5BB-4280-9C48-9EEFF4EDF029}"/>
    <cellStyle name="เครื่องหมายจุลภาค 10" xfId="63" xr:uid="{61DD9CFA-EFAE-4ABD-97C6-660967F47B93}"/>
    <cellStyle name="เครื่องหมายจุลภาค 11" xfId="64" xr:uid="{2250AA0A-41C3-4F3F-AF15-4D58D491BA45}"/>
    <cellStyle name="เครื่องหมายจุลภาค 12" xfId="65" xr:uid="{84D52E8D-8D47-4AA6-B6F0-3273AAE6629F}"/>
    <cellStyle name="เครื่องหมายจุลภาค 13" xfId="66" xr:uid="{11956AFE-BC63-46A9-BBEB-44E125AB907A}"/>
    <cellStyle name="เครื่องหมายจุลภาค 14" xfId="67" xr:uid="{61D9F4AB-1DD8-4786-8122-D88F6CB9E359}"/>
    <cellStyle name="เครื่องหมายจุลภาค 15" xfId="68" xr:uid="{A7DCF548-E429-4147-9453-051391CBA65F}"/>
    <cellStyle name="เครื่องหมายจุลภาค 16" xfId="69" xr:uid="{87752E1C-2F25-4A58-A8B0-9438D4548155}"/>
    <cellStyle name="เครื่องหมายจุลภาค 17" xfId="70" xr:uid="{BFA6F605-8E00-4DA9-AA0F-A79B3AE5998B}"/>
    <cellStyle name="เครื่องหมายจุลภาค 18" xfId="71" xr:uid="{E49E5637-112A-46E6-8594-05E5C121BA33}"/>
    <cellStyle name="เครื่องหมายจุลภาค 2" xfId="14" xr:uid="{00000000-0005-0000-0000-00000E000000}"/>
    <cellStyle name="เครื่องหมายจุลภาค 2 2" xfId="22" xr:uid="{DC250D32-61EE-4DB8-B240-FE6EC112579C}"/>
    <cellStyle name="เครื่องหมายจุลภาค 2 2 2" xfId="73" xr:uid="{29E6AD6A-55B1-455A-ADF3-43F20C001EC2}"/>
    <cellStyle name="เครื่องหมายจุลภาค 2 2 3" xfId="72" xr:uid="{9F40F53A-4C43-4D75-8FC4-5D46FA3029E0}"/>
    <cellStyle name="เครื่องหมายจุลภาค 2 3" xfId="74" xr:uid="{5A3BDB97-B8C2-472F-A400-C61938F7D607}"/>
    <cellStyle name="เครื่องหมายจุลภาค 2 4" xfId="75" xr:uid="{173EB30C-D6BA-4E81-8A98-4F56A2EA4241}"/>
    <cellStyle name="เครื่องหมายจุลภาค 2 5" xfId="147" xr:uid="{A563B109-041C-4EFD-969A-7E7C9CE6B84F}"/>
    <cellStyle name="เครื่องหมายจุลภาค 2 6" xfId="122" xr:uid="{7C7BA8B0-9FDB-4540-B5BA-D4EDB8B96FAC}"/>
    <cellStyle name="เครื่องหมายจุลภาค 3" xfId="76" xr:uid="{9E122630-FF1E-43AA-9626-91988CE1F71E}"/>
    <cellStyle name="เครื่องหมายจุลภาค 3 2" xfId="77" xr:uid="{9FDD8D10-0C62-4A74-A256-9F7EB0B79952}"/>
    <cellStyle name="เครื่องหมายจุลภาค 4" xfId="78" xr:uid="{4CAE8E3E-3E9A-43BD-A80F-008188E91292}"/>
    <cellStyle name="เครื่องหมายจุลภาค 5" xfId="79" xr:uid="{E92D2C3F-117F-4D73-B329-E20A3BF3D422}"/>
    <cellStyle name="เครื่องหมายจุลภาค 6" xfId="80" xr:uid="{7972EED2-BD2E-41F5-B6A3-599D7BE7423D}"/>
    <cellStyle name="เครื่องหมายจุลภาค 7" xfId="81" xr:uid="{FEABDB71-AFF7-40E3-B5C0-4B25E1F0DA64}"/>
    <cellStyle name="เครื่องหมายจุลภาค 8" xfId="82" xr:uid="{A09E6760-1819-4BFB-BD45-3898D37E3192}"/>
    <cellStyle name="เครื่องหมายจุลภาค 9" xfId="83" xr:uid="{D7197CCF-E732-4D93-A1A0-FB6A2473842E}"/>
    <cellStyle name="เครื่องหมายจุลภาค 9 2" xfId="84" xr:uid="{8456FFAE-A478-4000-9F80-0AC2BC47616A}"/>
    <cellStyle name="ปกติ 10" xfId="87" xr:uid="{CC65843D-2198-4C97-BEBA-A29519BF1F28}"/>
    <cellStyle name="ปกติ 11" xfId="88" xr:uid="{E831BB9C-0A7C-4570-8494-A28A7206C420}"/>
    <cellStyle name="ปกติ 11 2" xfId="89" xr:uid="{CA502732-6A6B-4CEC-A516-8C438F1980B5}"/>
    <cellStyle name="ปกติ 12" xfId="90" xr:uid="{B1368415-92AD-4B2A-B26C-7DE64F5D449B}"/>
    <cellStyle name="ปกติ 2" xfId="91" xr:uid="{B46A8B98-2453-4ECF-B9B9-0F8B955AFD2D}"/>
    <cellStyle name="ปกติ 2 2" xfId="92" xr:uid="{269DC384-0E69-4BCB-8634-747450FB26BD}"/>
    <cellStyle name="ปกติ 2 2 2" xfId="93" xr:uid="{23E07B21-AC1E-4E28-956C-933227E1AEAE}"/>
    <cellStyle name="ปกติ 2 3" xfId="94" xr:uid="{C2B32042-06E7-49CD-803A-CE24FDBD5ACB}"/>
    <cellStyle name="ปกติ 3" xfId="95" xr:uid="{63825C0B-A000-48EE-8156-106A691C3694}"/>
    <cellStyle name="ปกติ 4" xfId="96" xr:uid="{C2E5A9BA-BE5C-49E2-A669-C98E6B4BD433}"/>
    <cellStyle name="ปกติ 4 2" xfId="97" xr:uid="{D7DFA0A9-B852-4D9F-B76B-BEFCB1CD8E8D}"/>
    <cellStyle name="ปกติ 4_Copy of Reconcile-3" xfId="98" xr:uid="{AB67CC05-A0DA-4232-BA55-86C402714531}"/>
    <cellStyle name="ปกติ 5" xfId="99" xr:uid="{779DA756-1013-465A-B7B4-1915CD707521}"/>
    <cellStyle name="ปกติ 6" xfId="100" xr:uid="{E269B685-4347-43F5-A47F-A1E0A612B7E3}"/>
    <cellStyle name="ปกติ 7" xfId="101" xr:uid="{7393E778-499C-42A6-99D7-8DE0CF2EFAD4}"/>
    <cellStyle name="ปกติ 8" xfId="102" xr:uid="{40614C4E-167F-4A67-9D6A-9B43190F80F5}"/>
    <cellStyle name="ปกติ 9" xfId="103" xr:uid="{F1B943CC-247A-4C4D-B7FB-7A8C5A0CB9DF}"/>
    <cellStyle name="ปกติ 9 2" xfId="104" xr:uid="{21B1ECBB-C111-4264-BE69-0AD5553C2E93}"/>
    <cellStyle name="ปกติ_2009 Q1 PTT UT - TH (26-may-09)" xfId="15" xr:uid="{00000000-0005-0000-0000-00000F000000}"/>
    <cellStyle name="เปอร์เซ็นต์ 2" xfId="85" xr:uid="{C85709A0-FAD6-40B8-B3A9-ADC38E46590A}"/>
    <cellStyle name="เปอร์เซ็นต์ 3" xfId="86" xr:uid="{332F92B0-079E-40A9-94AF-2900D74A1555}"/>
  </cellStyles>
  <dxfs count="0"/>
  <tableStyles count="0" defaultTableStyle="TableStyleMedium2" defaultPivotStyle="PivotStyleLight16"/>
  <colors>
    <mruColors>
      <color rgb="FF00FFFF"/>
      <color rgb="FF00FF00"/>
      <color rgb="FF99FF66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1152525</xdr:colOff>
      <xdr:row>0</xdr:row>
      <xdr:rowOff>66675</xdr:rowOff>
    </xdr:from>
    <xdr:to>
      <xdr:col>3</xdr:col>
      <xdr:colOff>97698</xdr:colOff>
      <xdr:row>0</xdr:row>
      <xdr:rowOff>114300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6148C55-EFF6-4267-9E34-3256DE2EFA86}"/>
            </a:ext>
          </a:extLst>
        </xdr:cNvPr>
        <xdr:cNvSpPr txBox="1">
          <a:spLocks noChangeArrowheads="1"/>
        </xdr:cNvSpPr>
      </xdr:nvSpPr>
      <xdr:spPr bwMode="auto">
        <a:xfrm>
          <a:off x="4899025" y="66675"/>
          <a:ext cx="9969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6A961788-C01D-4A36-B8E5-97B17562420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65BBAD43-BA0C-471C-8DFC-8154933BC65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C36740C0-A924-4E42-BDE3-DF45859EC73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4B70E59B-232E-4965-94DA-C9CDE1E8946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7" name="Text Box 7">
          <a:extLst>
            <a:ext uri="{FF2B5EF4-FFF2-40B4-BE49-F238E27FC236}">
              <a16:creationId xmlns:a16="http://schemas.microsoft.com/office/drawing/2014/main" id="{AB17A32A-4208-4B20-A461-D7BB0775279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8D77B524-0472-4415-8410-880BF76465C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F5CBF8C8-758E-4FC8-BB90-51EACB80CBF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5FDF07DD-2115-478E-B1DA-CAD369501DB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AF9AFF21-8505-42BE-AE2F-5B482C61F7E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E152D393-1A5D-40C1-B1B5-70944508EE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9FBCC812-43B2-45D8-B46A-C5A672CC542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BA421AAC-B5DE-4537-A863-A7F71B5E14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15" name="Text Box 7">
          <a:extLst>
            <a:ext uri="{FF2B5EF4-FFF2-40B4-BE49-F238E27FC236}">
              <a16:creationId xmlns:a16="http://schemas.microsoft.com/office/drawing/2014/main" id="{54B70A7D-104D-4B9B-916A-B2689B9CFC7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5D7AA038-CAB3-4695-8E2A-C11EBAE5277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09EF9F1C-342E-4E82-88CF-5599714D605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1F82DB87-BDE9-4F7F-86A8-B85C68B2ABA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CF0E8B58-3CDD-4ACE-9D75-9AA34C98E88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20" name="Text Box 6">
          <a:extLst>
            <a:ext uri="{FF2B5EF4-FFF2-40B4-BE49-F238E27FC236}">
              <a16:creationId xmlns:a16="http://schemas.microsoft.com/office/drawing/2014/main" id="{3A5A9D3F-627C-4318-90D7-F9FBD34BE47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6FDB1BF-10E0-4BB4-9D77-2CDC4EF68F3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E3B6F81A-2A0A-4CDB-A09C-D78793B86C2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5E872B12-56A3-428C-9E40-AD4DB870328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D3E318A3-A1C7-4E95-8262-E60F4E5B2F8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B673FD6F-0D9A-42F8-BF28-8D3299E3A12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C9BDF023-A917-4790-B754-22044B0BD42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C6A8C1A7-D81B-43AF-B1B3-97EFFFEF14F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28" name="Text Box 6">
          <a:extLst>
            <a:ext uri="{FF2B5EF4-FFF2-40B4-BE49-F238E27FC236}">
              <a16:creationId xmlns:a16="http://schemas.microsoft.com/office/drawing/2014/main" id="{2966FB64-C206-4C5C-ACB4-AB6C0DF839A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29" name="Text Box 7">
          <a:extLst>
            <a:ext uri="{FF2B5EF4-FFF2-40B4-BE49-F238E27FC236}">
              <a16:creationId xmlns:a16="http://schemas.microsoft.com/office/drawing/2014/main" id="{E14A1C2B-4749-4559-978D-709FEC58892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0" name="Text Box 8">
          <a:extLst>
            <a:ext uri="{FF2B5EF4-FFF2-40B4-BE49-F238E27FC236}">
              <a16:creationId xmlns:a16="http://schemas.microsoft.com/office/drawing/2014/main" id="{E7A9775B-A7E0-48A2-B3A6-E6807BC91AB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4D97CE85-88DA-4BD5-9FE1-12A999C9C85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A99BF955-E8E3-4FDF-BBD0-6ADFB0778FC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B761EA76-9DED-4333-8C19-C24CFBFF3E0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6A85BCFF-80AF-4FDC-9944-58446BE5AF4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2F47D029-E580-4B56-8688-F8E5AE63110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47B79D30-C405-4EAC-82F5-01196D6CCAE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7" name="Text Box 7">
          <a:extLst>
            <a:ext uri="{FF2B5EF4-FFF2-40B4-BE49-F238E27FC236}">
              <a16:creationId xmlns:a16="http://schemas.microsoft.com/office/drawing/2014/main" id="{2ED2D538-5638-46CC-B006-6330F84B03F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553ADB87-BB7A-4880-A0BA-7679FEF412A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5D68BFD8-4EA9-4FB7-8AF3-A2B51AD5E2C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6700580C-6146-4C95-9B51-FA257778E65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42F469A1-977F-4676-B316-560B6738107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2" name="Text Box 6">
          <a:extLst>
            <a:ext uri="{FF2B5EF4-FFF2-40B4-BE49-F238E27FC236}">
              <a16:creationId xmlns:a16="http://schemas.microsoft.com/office/drawing/2014/main" id="{98EFBCAF-0605-4B00-9B0B-C5F01F645FF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CB091722-EE82-42E6-8DC4-02B5F274621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DC2D1515-614F-4D12-A594-CD6C93C668A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6AD0E8F4-4363-4733-8B6E-3E46C68430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654B75E0-2F69-41DA-8AAA-B9A886312E0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6096833B-AD23-4CED-8DA9-992A1A73B7A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9A590C07-932C-4BC1-835E-2F269F8601B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EDA6ED4B-29C0-4EE6-A334-CA31D57B11C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D8FF2C46-11C7-4E1D-964E-FBC0A7C77F1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0CF0DFCA-224B-40F2-815B-295AA49A5C6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7B141937-0DA7-4E7E-8300-1D66CDF062A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43F105FC-AF4B-4CB7-9DB6-F1C5F74E55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54" name="Text Box 6">
          <a:extLst>
            <a:ext uri="{FF2B5EF4-FFF2-40B4-BE49-F238E27FC236}">
              <a16:creationId xmlns:a16="http://schemas.microsoft.com/office/drawing/2014/main" id="{92F41D53-6829-4399-9655-7C9571EC2BE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55" name="Text Box 7">
          <a:extLst>
            <a:ext uri="{FF2B5EF4-FFF2-40B4-BE49-F238E27FC236}">
              <a16:creationId xmlns:a16="http://schemas.microsoft.com/office/drawing/2014/main" id="{5D350AC7-CF3D-422E-B26E-7B2D6A719C1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02E748B0-0A40-4857-9D3F-02752C1F893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004146BD-B507-40A2-AA4C-33A8D919211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B64D7ABB-EC14-46A3-91FE-6679FF10585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AAFBB4DD-D645-4C89-8BAC-FABE50F51B0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9AA82339-07C5-40AE-AB7F-F7B9EDEFF31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F40BDEEF-5D57-477B-AE54-17D739E021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03CEA541-5806-4C02-80A3-FB05197064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E9AFD6C4-5E4A-44BA-A760-D86BB1896DD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6D0D059F-FD40-402A-814D-5F5ACE8EDC6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29F5EA30-A575-44AD-80A2-5CC3150E10E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4BEBE1B2-269F-4213-A02F-D43C2766BF4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A448FF3B-83A6-41BF-A607-B9E8446077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7955CA52-F6E7-4584-8683-7ACDDFA7BE6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AB1A7D32-D7F3-48C3-9747-4FCB636576D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6AEAA5B1-DEA8-481C-B644-4A0816DA895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D87D5DE1-FF07-428D-AEC2-D36749C46B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E688CE45-92DA-4922-88CC-435AF8419D4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FECEACFC-6C6E-44C6-A109-A3DA8600CF2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AB633153-1B44-4600-B867-DD808643B81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75" name="Text Box 7">
          <a:extLst>
            <a:ext uri="{FF2B5EF4-FFF2-40B4-BE49-F238E27FC236}">
              <a16:creationId xmlns:a16="http://schemas.microsoft.com/office/drawing/2014/main" id="{0F37E18A-F958-4101-91ED-5970AA34A5D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6547FF94-5D85-4762-B5E8-D51A8551C26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7C69D107-EAF9-441D-A21B-5DA55168014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C209B8CA-0665-4BE4-8476-E3D7110DEB7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DE40246A-D53F-4684-9B65-F0174527D3E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EC0990DB-1968-4CB3-91CB-9A1D3B01192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C249346E-FCC1-446A-91C5-4548045FBC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82" name="Text Box 7">
          <a:extLst>
            <a:ext uri="{FF2B5EF4-FFF2-40B4-BE49-F238E27FC236}">
              <a16:creationId xmlns:a16="http://schemas.microsoft.com/office/drawing/2014/main" id="{E5EBC915-7620-498D-9381-A7B6130CB42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3572F8BF-FBC9-4F80-BEE8-69162351B6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44854C90-0432-41DA-B6CE-14F0237DCF3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AB81B7A3-D7F7-4157-B2C1-2031EE626FD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4A8BC8BB-E953-4537-A389-0A9FFD8B25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E1AB10E3-0113-4013-888F-1D5D8CE2CA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38E709FE-3A89-4A6C-A66C-9A844222461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AA8CDA1A-DC8B-4416-A38C-66E5768737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A17D416D-D9BA-42BA-8F39-43466495C9C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E390FBCA-442F-495F-9BC1-D568DAA1829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A1AB97EE-2D6E-4F1A-8A52-97AEF204F26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E2F31744-3DA9-43A9-9EA7-689E7C32A42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0EFC1C60-32D3-4ACC-A68F-193C82E37B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7B47BE5E-6361-4E92-B287-265D0021AF2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758927BF-DF76-4B18-8DCD-9970E22BFD1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27178246-C45F-49BD-BFF5-E300C3EAFE4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id="{E87C6CF3-2692-458E-87AA-E4F6B9E1B19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99" name="Text Box 7">
          <a:extLst>
            <a:ext uri="{FF2B5EF4-FFF2-40B4-BE49-F238E27FC236}">
              <a16:creationId xmlns:a16="http://schemas.microsoft.com/office/drawing/2014/main" id="{8395609E-132F-4C64-B5FB-5533A3BC59D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id="{00A729E5-832C-4AB5-8E9D-8D41692D003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055A573D-068F-4724-A9FE-BB7631962DF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8E7C8E61-B76C-4B9F-88E9-EDF70888A8B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62C4A722-6EEA-444B-AD49-E768DE50840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C4EEE8C7-B2E1-41B8-8162-E5B69128187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0673B73D-89F6-4180-B7BC-D5A9F487D53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FFBC1A80-6462-4F0D-B179-4AADA432A26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107" name="Text Box 7">
          <a:extLst>
            <a:ext uri="{FF2B5EF4-FFF2-40B4-BE49-F238E27FC236}">
              <a16:creationId xmlns:a16="http://schemas.microsoft.com/office/drawing/2014/main" id="{8073ED25-FBFB-4C7A-86A4-4E534AD73A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E741B915-2CB4-4383-9502-A6D3575361C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2C496394-6586-4A0B-8B6C-C1DFA8D3EA0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80A80ED0-4A00-4E25-AB1D-B8D5CAA079F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A89053E5-706C-4151-B519-B318C30D730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112" name="Text Box 6">
          <a:extLst>
            <a:ext uri="{FF2B5EF4-FFF2-40B4-BE49-F238E27FC236}">
              <a16:creationId xmlns:a16="http://schemas.microsoft.com/office/drawing/2014/main" id="{C64D2B18-5ABD-4BA2-BBF8-EC61459BE53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5D78170E-AEFC-4438-9A11-D922FD1C8B1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A8A63A49-5D38-4009-B146-72E179D5E5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5393F206-1BD2-4F0D-8925-DD25AA07F45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16" name="Text Box 4">
          <a:extLst>
            <a:ext uri="{FF2B5EF4-FFF2-40B4-BE49-F238E27FC236}">
              <a16:creationId xmlns:a16="http://schemas.microsoft.com/office/drawing/2014/main" id="{942F69D7-03C8-401B-BAC0-10BF883F957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EB2E6094-ACDD-4B5B-8D58-18ECC892ABA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id="{A13304ED-E7DE-4477-84D7-24D3C9ADBB1D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19" name="Text Box 7">
          <a:extLst>
            <a:ext uri="{FF2B5EF4-FFF2-40B4-BE49-F238E27FC236}">
              <a16:creationId xmlns:a16="http://schemas.microsoft.com/office/drawing/2014/main" id="{31815891-BA34-4CD3-A0C1-F26F99110C7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0" name="Text Box 8">
          <a:extLst>
            <a:ext uri="{FF2B5EF4-FFF2-40B4-BE49-F238E27FC236}">
              <a16:creationId xmlns:a16="http://schemas.microsoft.com/office/drawing/2014/main" id="{29295AD3-B2F9-4AD5-82BD-07160729596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E5A96527-1C1A-4DCE-8F14-BEFD8A58A45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0005428D-2F8E-4F0A-9ADB-637096DA90A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55EBAE2A-82BA-4B84-BC3D-D30E3690D29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AA8D35EA-564A-4595-AF7D-7EAF6A1F138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EA8C3FB1-86DA-49E2-98B0-6B502763C22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6" name="Text Box 7">
          <a:extLst>
            <a:ext uri="{FF2B5EF4-FFF2-40B4-BE49-F238E27FC236}">
              <a16:creationId xmlns:a16="http://schemas.microsoft.com/office/drawing/2014/main" id="{FB64D171-D478-4689-8AE1-CCBB490909E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FA08095A-2070-483C-8152-F5C6D87675D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B52F246D-12EB-4DAD-AC36-ACA5E6DF673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04514737-192D-442C-AB59-7D63318377E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5077D7F4-5D93-4BC7-8475-A94E5AF289A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31" name="Text Box 8">
          <a:extLst>
            <a:ext uri="{FF2B5EF4-FFF2-40B4-BE49-F238E27FC236}">
              <a16:creationId xmlns:a16="http://schemas.microsoft.com/office/drawing/2014/main" id="{2B40E148-B919-4D8E-B950-6C81545E822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292CC8E9-F7D2-49C4-A4C1-36B4C5105CF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25854AFF-BBD8-4CC1-8CFE-D125D415AE54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A6ECD714-7CEA-4521-AEB9-DBE7378CD51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DEF5F23A-7B06-48C6-A93D-C19C44EFE5C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184CF7C4-243E-4FFB-9101-518EE29B8B5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761DD8C3-628B-43F3-BA6B-1C768B07A2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6C99F0A5-5CC1-41B3-90AC-605C7519F5D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1322EB32-5EF3-4D77-91F3-00BD10E551A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8094B2CF-202F-47C4-A95E-34746F9117C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AFE4FD07-53BC-413D-93D2-5CB10B567C3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42" name="Text Box 6">
          <a:extLst>
            <a:ext uri="{FF2B5EF4-FFF2-40B4-BE49-F238E27FC236}">
              <a16:creationId xmlns:a16="http://schemas.microsoft.com/office/drawing/2014/main" id="{1576A3DE-8EC2-4E8E-96B8-E0FE5A8614E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43" name="Text Box 7">
          <a:extLst>
            <a:ext uri="{FF2B5EF4-FFF2-40B4-BE49-F238E27FC236}">
              <a16:creationId xmlns:a16="http://schemas.microsoft.com/office/drawing/2014/main" id="{B7548EE9-A571-4070-A879-993CB671C04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2108AA4D-7ACE-4CCC-B665-1028C49AE00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DAD8DC37-727D-4DFA-AC7C-788FA94CF51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77914C57-564E-4AA1-A6F0-89F0BF31293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A07A7446-A9DC-43C3-B8C3-AB555071E49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2C64A46C-F701-4ADD-9407-AC17394466C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32CF1EC5-D926-4722-BA60-E246861D207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67D00AC3-0D3E-4F1B-8732-F28F183BDB2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51" name="Text Box 7">
          <a:extLst>
            <a:ext uri="{FF2B5EF4-FFF2-40B4-BE49-F238E27FC236}">
              <a16:creationId xmlns:a16="http://schemas.microsoft.com/office/drawing/2014/main" id="{EC52E6F0-6B4B-4460-AA4B-32F2F7A0526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C5BC09C3-9C3A-4BE6-8193-29984933387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23EE21C1-40B3-49CA-81A0-FAC83FE03D7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F9083BE4-9C00-42A8-A936-A4DE964F2F0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75E57195-F5D8-4B56-BFD1-95DBEF21D9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56" name="Text Box 6">
          <a:extLst>
            <a:ext uri="{FF2B5EF4-FFF2-40B4-BE49-F238E27FC236}">
              <a16:creationId xmlns:a16="http://schemas.microsoft.com/office/drawing/2014/main" id="{5D6264E1-F600-4A44-8AD5-D512E54B18F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57" name="Text Box 8">
          <a:extLst>
            <a:ext uri="{FF2B5EF4-FFF2-40B4-BE49-F238E27FC236}">
              <a16:creationId xmlns:a16="http://schemas.microsoft.com/office/drawing/2014/main" id="{75BD153B-C61E-49A1-BE2A-6F07D93F4B9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58" name="Text Box 9">
          <a:extLst>
            <a:ext uri="{FF2B5EF4-FFF2-40B4-BE49-F238E27FC236}">
              <a16:creationId xmlns:a16="http://schemas.microsoft.com/office/drawing/2014/main" id="{108CD139-F218-42F0-AB29-179F7FAE025D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33384EFF-E13A-4FF8-8CF0-C466339FFB5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7351E1F5-F70E-4609-AD8C-E6999AC55FC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9DA2734B-7B4A-48D6-9905-B50B1EF1E08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478AF3D6-09CC-4229-9EE3-7DBD039ED49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D8C205E6-53D6-471A-A68F-EC05C5F9E2A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B8221D83-46B8-430A-AE5F-AD9CAD7412E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45FFC080-75DE-475A-9AB0-A1B7BF46C68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F8B8D7A5-3EDB-48B2-8CBE-FC0301B97F8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0EA4F62F-148B-4C3E-A143-BCC1E6E3135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68" name="Text Box 6">
          <a:extLst>
            <a:ext uri="{FF2B5EF4-FFF2-40B4-BE49-F238E27FC236}">
              <a16:creationId xmlns:a16="http://schemas.microsoft.com/office/drawing/2014/main" id="{9B2EA3F3-2D68-4F76-B561-FA07E635DF3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69" name="Text Box 7">
          <a:extLst>
            <a:ext uri="{FF2B5EF4-FFF2-40B4-BE49-F238E27FC236}">
              <a16:creationId xmlns:a16="http://schemas.microsoft.com/office/drawing/2014/main" id="{78381373-6E80-4DEC-832C-C859305ECE4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CBEBE3FB-CA16-4724-AB24-6CA75B6627A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64697F7E-24A6-47D3-AFAC-99F8CB2B0E3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109F8EF6-C6B8-4C8E-B258-CD72FAEE906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E0DBAC70-B98D-44DE-AF39-5E618C2E3F4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E4E365CB-128E-46C6-9720-4017189F6F3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D9362BB4-C644-4F39-9F2E-5E0B38B8CA5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B4F33604-FDAF-43E7-AF48-B39A4474446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77" name="Text Box 7">
          <a:extLst>
            <a:ext uri="{FF2B5EF4-FFF2-40B4-BE49-F238E27FC236}">
              <a16:creationId xmlns:a16="http://schemas.microsoft.com/office/drawing/2014/main" id="{88E5606F-C0C5-4BC6-8A60-92ECFE93142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D128BCA5-EB0E-4939-96B4-4BB4CA32078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35CD5CFC-1E72-4825-AFAE-6EBFB42DD12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B3E74DD9-F6E8-4166-98E2-B8883592DAF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B48D6994-894C-46E0-83CF-5EFB0D4B918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82" name="Text Box 6">
          <a:extLst>
            <a:ext uri="{FF2B5EF4-FFF2-40B4-BE49-F238E27FC236}">
              <a16:creationId xmlns:a16="http://schemas.microsoft.com/office/drawing/2014/main" id="{BD6DED15-0ACB-4F41-855A-71583F7D240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FE34B0F5-4C16-4BCC-ABFA-E4FC2FCF7B7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id="{E0B68814-F0D7-477B-9249-D547175A512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7B241643-E401-4052-9DE6-B0794221CBD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71D37EB0-375C-48CD-A980-BE301ACACC1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CFB52DB2-BC14-4E63-A559-61223466F07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F335A088-FD4D-4A16-8AD7-A7A7390A74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7207236B-D3F8-4BBA-9120-AD8883A4FB9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ABDC8903-A62D-4A77-82B0-3BE1E50C2B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09D5B91F-79B1-4A5E-99BE-2AAF1F64545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A7934521-8A5B-4208-A108-DFBA2B1E2FE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C40FAB3F-55B4-40D5-85B4-083FD76EFA8C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194" name="Text Box 6">
          <a:extLst>
            <a:ext uri="{FF2B5EF4-FFF2-40B4-BE49-F238E27FC236}">
              <a16:creationId xmlns:a16="http://schemas.microsoft.com/office/drawing/2014/main" id="{BA30DEF4-0B72-45B2-9818-48908BBDBFF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195" name="Text Box 7">
          <a:extLst>
            <a:ext uri="{FF2B5EF4-FFF2-40B4-BE49-F238E27FC236}">
              <a16:creationId xmlns:a16="http://schemas.microsoft.com/office/drawing/2014/main" id="{C9A22A91-C8A0-4CFA-B672-0FA666EEEA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196" name="Text Box 8">
          <a:extLst>
            <a:ext uri="{FF2B5EF4-FFF2-40B4-BE49-F238E27FC236}">
              <a16:creationId xmlns:a16="http://schemas.microsoft.com/office/drawing/2014/main" id="{672BD95F-49BF-4491-9608-4DD723F3766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197" name="Text Box 9">
          <a:extLst>
            <a:ext uri="{FF2B5EF4-FFF2-40B4-BE49-F238E27FC236}">
              <a16:creationId xmlns:a16="http://schemas.microsoft.com/office/drawing/2014/main" id="{E78BBFC7-A94D-4864-937A-4F38F505C50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678C5E82-C0F3-4462-BEA4-9388BC23260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3C09BEF3-2968-456F-8A81-CEC34625D46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AF19796A-C79C-47C9-9495-D5D26A780A1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3DC774C2-32C5-41B8-92C4-590DE827822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18F441D4-A510-4F4A-A948-807AB3E055F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203" name="Text Box 7">
          <a:extLst>
            <a:ext uri="{FF2B5EF4-FFF2-40B4-BE49-F238E27FC236}">
              <a16:creationId xmlns:a16="http://schemas.microsoft.com/office/drawing/2014/main" id="{A9932EA0-3A6F-485A-BE47-61CD9812590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3A847A3A-8A10-4AD3-8C36-2EC80BD337B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DB39FC52-271D-4B74-A1A3-C2F5F5251D6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50E6E6D7-174A-41D9-947A-E0AF9E64004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207" name="Text Box 4">
          <a:extLst>
            <a:ext uri="{FF2B5EF4-FFF2-40B4-BE49-F238E27FC236}">
              <a16:creationId xmlns:a16="http://schemas.microsoft.com/office/drawing/2014/main" id="{42E9FB81-5D3B-4DCB-A994-7AC88FADE7B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208" name="Text Box 6">
          <a:extLst>
            <a:ext uri="{FF2B5EF4-FFF2-40B4-BE49-F238E27FC236}">
              <a16:creationId xmlns:a16="http://schemas.microsoft.com/office/drawing/2014/main" id="{FD4678E4-8024-4C1B-8BD8-543560B2C6F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209" name="Text Box 8">
          <a:extLst>
            <a:ext uri="{FF2B5EF4-FFF2-40B4-BE49-F238E27FC236}">
              <a16:creationId xmlns:a16="http://schemas.microsoft.com/office/drawing/2014/main" id="{0672E178-B9E0-4452-AF01-AEE91E422BF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CE1E2EB1-1D91-4D51-B03F-973BE90D17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D8A20870-2B6B-4802-8550-F49FFDAEA30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4B9D9DD0-2174-4340-A188-52C6A335DA9D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2F13F35F-FD71-4B56-905E-45BA2553C573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14" name="Text Box 6">
          <a:extLst>
            <a:ext uri="{FF2B5EF4-FFF2-40B4-BE49-F238E27FC236}">
              <a16:creationId xmlns:a16="http://schemas.microsoft.com/office/drawing/2014/main" id="{73E30D41-C803-4288-842B-F29060B00DE8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15" name="Text Box 7">
          <a:extLst>
            <a:ext uri="{FF2B5EF4-FFF2-40B4-BE49-F238E27FC236}">
              <a16:creationId xmlns:a16="http://schemas.microsoft.com/office/drawing/2014/main" id="{35EC3451-257E-4894-AE27-BE627D952F9A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16" name="Text Box 8">
          <a:extLst>
            <a:ext uri="{FF2B5EF4-FFF2-40B4-BE49-F238E27FC236}">
              <a16:creationId xmlns:a16="http://schemas.microsoft.com/office/drawing/2014/main" id="{97EC2A66-A90A-46A6-A2B4-93FDF6F1B259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17" name="Text Box 9">
          <a:extLst>
            <a:ext uri="{FF2B5EF4-FFF2-40B4-BE49-F238E27FC236}">
              <a16:creationId xmlns:a16="http://schemas.microsoft.com/office/drawing/2014/main" id="{A3EE63B2-2CBC-4FB4-AE00-4C8B23222560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04D5D4DA-8F22-480F-8C88-B6E43B84CD31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8E0B2D30-1DF5-4F28-A482-4DB834855682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0D6A2940-7EDA-42AF-A733-5905D87BF261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6D7F3082-154D-47B6-B856-B8456CC8B9DD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22" name="Text Box 7">
          <a:extLst>
            <a:ext uri="{FF2B5EF4-FFF2-40B4-BE49-F238E27FC236}">
              <a16:creationId xmlns:a16="http://schemas.microsoft.com/office/drawing/2014/main" id="{36486BBF-ED70-4F40-AE4E-88CDC22EDC8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E9B2E9B2-E404-44D5-9C3F-8EA3A4B29967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3FA69E1E-A9DC-40A1-BE5F-849B259C90B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B785A9BE-456F-4687-AC88-A47C1DEC8E1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26" name="Text Box 6">
          <a:extLst>
            <a:ext uri="{FF2B5EF4-FFF2-40B4-BE49-F238E27FC236}">
              <a16:creationId xmlns:a16="http://schemas.microsoft.com/office/drawing/2014/main" id="{B8153664-2216-46FC-8229-29A940F07DA6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27" name="Text Box 8">
          <a:extLst>
            <a:ext uri="{FF2B5EF4-FFF2-40B4-BE49-F238E27FC236}">
              <a16:creationId xmlns:a16="http://schemas.microsoft.com/office/drawing/2014/main" id="{17887790-134E-4845-BBAC-D8B16AE85B3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28" name="Text Box 9">
          <a:extLst>
            <a:ext uri="{FF2B5EF4-FFF2-40B4-BE49-F238E27FC236}">
              <a16:creationId xmlns:a16="http://schemas.microsoft.com/office/drawing/2014/main" id="{BF40383C-9072-4B0C-82C1-7CCDC65ACCE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67945</xdr:rowOff>
    </xdr:to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2E0B5ABA-72CC-4EFB-B15C-E04E39DCDD85}"/>
            </a:ext>
          </a:extLst>
        </xdr:cNvPr>
        <xdr:cNvSpPr txBox="1">
          <a:spLocks noChangeArrowheads="1"/>
        </xdr:cNvSpPr>
      </xdr:nvSpPr>
      <xdr:spPr bwMode="auto">
        <a:xfrm>
          <a:off x="6908800" y="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30" name="Text Box 4">
          <a:extLst>
            <a:ext uri="{FF2B5EF4-FFF2-40B4-BE49-F238E27FC236}">
              <a16:creationId xmlns:a16="http://schemas.microsoft.com/office/drawing/2014/main" id="{62726AEA-FE7E-4E60-80CA-904D6B5870F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201C632C-B45C-4969-B446-B873A9E5CCE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32" name="Text Box 6">
          <a:extLst>
            <a:ext uri="{FF2B5EF4-FFF2-40B4-BE49-F238E27FC236}">
              <a16:creationId xmlns:a16="http://schemas.microsoft.com/office/drawing/2014/main" id="{8C9282D2-7CB2-467E-B7C5-EEF11D8100FA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33" name="Text Box 7">
          <a:extLst>
            <a:ext uri="{FF2B5EF4-FFF2-40B4-BE49-F238E27FC236}">
              <a16:creationId xmlns:a16="http://schemas.microsoft.com/office/drawing/2014/main" id="{9BAE5BF0-4571-47CD-AF3D-A278F5A7CAD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34" name="Text Box 8">
          <a:extLst>
            <a:ext uri="{FF2B5EF4-FFF2-40B4-BE49-F238E27FC236}">
              <a16:creationId xmlns:a16="http://schemas.microsoft.com/office/drawing/2014/main" id="{9298623E-5E98-4788-9097-D20AC8A4B04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35" name="Text Box 9">
          <a:extLst>
            <a:ext uri="{FF2B5EF4-FFF2-40B4-BE49-F238E27FC236}">
              <a16:creationId xmlns:a16="http://schemas.microsoft.com/office/drawing/2014/main" id="{BE7F8C90-1F54-41E9-B877-024CD7060AB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76468391-4B7E-4AA1-9C2A-948A2215DF6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5D468D3D-AC82-46F2-BF87-6A40592D7E1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E7751839-3565-4931-964F-BE56755E7D7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132D3142-49D1-424B-ADF3-575F84BABC5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40" name="Text Box 7">
          <a:extLst>
            <a:ext uri="{FF2B5EF4-FFF2-40B4-BE49-F238E27FC236}">
              <a16:creationId xmlns:a16="http://schemas.microsoft.com/office/drawing/2014/main" id="{8AF816CF-955F-40B4-B8C0-283F7FF638B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F2D89EAA-E41C-4B46-B995-6FC19C612B5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3FA0FD3A-FD26-4E0A-8E91-947AB40C8E5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214E9422-5859-4947-A04B-49454B8E9C0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44" name="Text Box 6">
          <a:extLst>
            <a:ext uri="{FF2B5EF4-FFF2-40B4-BE49-F238E27FC236}">
              <a16:creationId xmlns:a16="http://schemas.microsoft.com/office/drawing/2014/main" id="{A5821950-AD4A-482A-BD53-8F0980C0FBF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45" name="Text Box 8">
          <a:extLst>
            <a:ext uri="{FF2B5EF4-FFF2-40B4-BE49-F238E27FC236}">
              <a16:creationId xmlns:a16="http://schemas.microsoft.com/office/drawing/2014/main" id="{05DB8E65-9BD8-4EA8-BA50-1BB5A5F6C99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46" name="Text Box 9">
          <a:extLst>
            <a:ext uri="{FF2B5EF4-FFF2-40B4-BE49-F238E27FC236}">
              <a16:creationId xmlns:a16="http://schemas.microsoft.com/office/drawing/2014/main" id="{C803078C-6B98-4FF1-A78A-35448B67738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83781</xdr:colOff>
      <xdr:row>0</xdr:row>
      <xdr:rowOff>67945</xdr:rowOff>
    </xdr:to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B66ED3D0-5E7E-4743-9F26-9B725DEC7F4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89181103-AD11-490D-8734-F4FF83E8FA86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E9EDB4E6-5B79-4B7F-98A6-22E794A9B1EE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50" name="Text Box 6">
          <a:extLst>
            <a:ext uri="{FF2B5EF4-FFF2-40B4-BE49-F238E27FC236}">
              <a16:creationId xmlns:a16="http://schemas.microsoft.com/office/drawing/2014/main" id="{BBBBD619-4248-4153-8B63-46C5B8C190A5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51" name="Text Box 7">
          <a:extLst>
            <a:ext uri="{FF2B5EF4-FFF2-40B4-BE49-F238E27FC236}">
              <a16:creationId xmlns:a16="http://schemas.microsoft.com/office/drawing/2014/main" id="{7C815C02-1664-45DF-B9C2-27EAAF0035B7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52" name="Text Box 8">
          <a:extLst>
            <a:ext uri="{FF2B5EF4-FFF2-40B4-BE49-F238E27FC236}">
              <a16:creationId xmlns:a16="http://schemas.microsoft.com/office/drawing/2014/main" id="{3B5823ED-7640-4825-80EE-999E9B3DB4D9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53" name="Text Box 9">
          <a:extLst>
            <a:ext uri="{FF2B5EF4-FFF2-40B4-BE49-F238E27FC236}">
              <a16:creationId xmlns:a16="http://schemas.microsoft.com/office/drawing/2014/main" id="{39018C14-D21F-4E74-B6A5-F9597CE569E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1F329B96-873D-467D-9976-CEC3D5BACDA1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60646FDD-17C9-4C95-9D9C-30C19C8D1CB1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03ECFCEA-D9B2-495D-A02E-336541475E8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372CCCD7-C4FC-4451-9401-80552F54DE22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58" name="Text Box 7">
          <a:extLst>
            <a:ext uri="{FF2B5EF4-FFF2-40B4-BE49-F238E27FC236}">
              <a16:creationId xmlns:a16="http://schemas.microsoft.com/office/drawing/2014/main" id="{B1D0168E-3144-4EEA-AA56-BFC98465C18E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6A166109-014E-453E-BF6F-2E585566D708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3BCF5739-EF4E-4934-9F55-EB173FB3E410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61" name="Text Box 4">
          <a:extLst>
            <a:ext uri="{FF2B5EF4-FFF2-40B4-BE49-F238E27FC236}">
              <a16:creationId xmlns:a16="http://schemas.microsoft.com/office/drawing/2014/main" id="{B3A0C079-FD17-49A5-8826-9E40BF41123D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62" name="Text Box 6">
          <a:extLst>
            <a:ext uri="{FF2B5EF4-FFF2-40B4-BE49-F238E27FC236}">
              <a16:creationId xmlns:a16="http://schemas.microsoft.com/office/drawing/2014/main" id="{120C85AD-AA55-4021-A65A-FE0415BBD83C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63" name="Text Box 8">
          <a:extLst>
            <a:ext uri="{FF2B5EF4-FFF2-40B4-BE49-F238E27FC236}">
              <a16:creationId xmlns:a16="http://schemas.microsoft.com/office/drawing/2014/main" id="{124A2D76-319C-40B9-AA6D-495F7B589E82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64" name="Text Box 9">
          <a:extLst>
            <a:ext uri="{FF2B5EF4-FFF2-40B4-BE49-F238E27FC236}">
              <a16:creationId xmlns:a16="http://schemas.microsoft.com/office/drawing/2014/main" id="{304EA1DD-5B4B-4AE9-923D-D010AB8DCBAB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F4C13E9C-C1EA-4EC4-B874-F50F9F2E8780}"/>
            </a:ext>
          </a:extLst>
        </xdr:cNvPr>
        <xdr:cNvSpPr txBox="1">
          <a:spLocks noChangeArrowheads="1"/>
        </xdr:cNvSpPr>
      </xdr:nvSpPr>
      <xdr:spPr bwMode="auto">
        <a:xfrm>
          <a:off x="108458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7D777638-27EA-4457-87D7-C8BC2D7DA33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7F79AA4E-822B-48B1-8F37-F2E9BE30FC9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BBAA12F7-0B04-4E22-95B7-656073DB763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8168A2D5-1D13-460F-90CA-C9458B2DDCF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0" name="Text Box 6">
          <a:extLst>
            <a:ext uri="{FF2B5EF4-FFF2-40B4-BE49-F238E27FC236}">
              <a16:creationId xmlns:a16="http://schemas.microsoft.com/office/drawing/2014/main" id="{70B7ABB1-7FF8-4455-ACF4-0FD05564AC9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1" name="Text Box 7">
          <a:extLst>
            <a:ext uri="{FF2B5EF4-FFF2-40B4-BE49-F238E27FC236}">
              <a16:creationId xmlns:a16="http://schemas.microsoft.com/office/drawing/2014/main" id="{288B4419-F0AB-43FF-9471-848D5D4349F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2" name="Text Box 8">
          <a:extLst>
            <a:ext uri="{FF2B5EF4-FFF2-40B4-BE49-F238E27FC236}">
              <a16:creationId xmlns:a16="http://schemas.microsoft.com/office/drawing/2014/main" id="{5F3134AD-73A8-4FE8-B2A0-8B55F481418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3" name="Text Box 9">
          <a:extLst>
            <a:ext uri="{FF2B5EF4-FFF2-40B4-BE49-F238E27FC236}">
              <a16:creationId xmlns:a16="http://schemas.microsoft.com/office/drawing/2014/main" id="{39E2A2D4-C387-4742-8787-344F5F90669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1502BCC9-3DA4-489C-9C27-B015338F5E3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2AD5A181-164F-4AA0-8036-0D69009E77E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B319AEB7-6F57-4B68-B42A-4D69A70C904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C4D56DD3-764D-4115-830F-908BF95D3F9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7149CE69-3971-407C-B384-4C5F9201225C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79" name="Text Box 7">
          <a:extLst>
            <a:ext uri="{FF2B5EF4-FFF2-40B4-BE49-F238E27FC236}">
              <a16:creationId xmlns:a16="http://schemas.microsoft.com/office/drawing/2014/main" id="{FB8D8AAC-EB03-49FD-AFF2-E7785D4CFD2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4DC56E3C-D086-4521-8769-A6D2D8A73FA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571B34C4-D500-4822-8365-BD66A66BF80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8CBBD231-C71B-420D-8DA6-BBE1CBCDFC4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83" name="Text Box 4">
          <a:extLst>
            <a:ext uri="{FF2B5EF4-FFF2-40B4-BE49-F238E27FC236}">
              <a16:creationId xmlns:a16="http://schemas.microsoft.com/office/drawing/2014/main" id="{33928A74-6A7F-4C7E-B4EA-376E19A6192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84" name="Text Box 6">
          <a:extLst>
            <a:ext uri="{FF2B5EF4-FFF2-40B4-BE49-F238E27FC236}">
              <a16:creationId xmlns:a16="http://schemas.microsoft.com/office/drawing/2014/main" id="{CF101F6C-341D-4225-968C-37DE6E20AF2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id="{6729A708-7A24-40A9-8A6B-D01C8FE5BBC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id="{42022F3D-4FBB-4EDA-AAAF-7D64575F73E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5B5C1FB6-B593-46B6-8CCC-6B2CC4B0F02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7FE9F74B-F07B-4602-82C3-82FA5D67006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D93F3AB3-4498-4EF4-AE08-9E6DCD351DE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0AC3E888-AC28-4957-AD68-829DDEF2EAA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A2FC54C0-7883-4923-A5A8-008C244B56F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292" name="Text Box 6">
          <a:extLst>
            <a:ext uri="{FF2B5EF4-FFF2-40B4-BE49-F238E27FC236}">
              <a16:creationId xmlns:a16="http://schemas.microsoft.com/office/drawing/2014/main" id="{51BB6B1D-A40D-4EA4-884A-5F9375B7A86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293" name="Text Box 7">
          <a:extLst>
            <a:ext uri="{FF2B5EF4-FFF2-40B4-BE49-F238E27FC236}">
              <a16:creationId xmlns:a16="http://schemas.microsoft.com/office/drawing/2014/main" id="{AEC7282B-69BD-49C8-8666-95B3C21FECC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CEC07BE4-6A5E-4421-A2C2-E2ADC5989B2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295" name="Text Box 9">
          <a:extLst>
            <a:ext uri="{FF2B5EF4-FFF2-40B4-BE49-F238E27FC236}">
              <a16:creationId xmlns:a16="http://schemas.microsoft.com/office/drawing/2014/main" id="{EB0C271E-E63F-444B-9238-64AB865D98A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F621D60E-1CA0-43C3-9F0C-F0C4B1B71DE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67BB5777-0F30-482E-A702-4BCA71C1023B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BBDE011B-B8D0-41F7-A77B-C876DDE4F6F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91DB5987-C877-46DA-BE39-5E22E918CE5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E0C4191E-FA40-4969-8DB2-5F0EB3FF158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301" name="Text Box 7">
          <a:extLst>
            <a:ext uri="{FF2B5EF4-FFF2-40B4-BE49-F238E27FC236}">
              <a16:creationId xmlns:a16="http://schemas.microsoft.com/office/drawing/2014/main" id="{E0192D6C-4AEA-47D2-BB35-6F629CD3004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F1B9A6BF-910B-4A7F-BE88-4FDCBEC2F77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50820254-379E-4886-9F05-C115717F854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40240512-D77F-4E3C-86F0-A558348445B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305" name="Text Box 4">
          <a:extLst>
            <a:ext uri="{FF2B5EF4-FFF2-40B4-BE49-F238E27FC236}">
              <a16:creationId xmlns:a16="http://schemas.microsoft.com/office/drawing/2014/main" id="{EFF32E25-7B2E-4443-BAE2-D670181EF978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306" name="Text Box 6">
          <a:extLst>
            <a:ext uri="{FF2B5EF4-FFF2-40B4-BE49-F238E27FC236}">
              <a16:creationId xmlns:a16="http://schemas.microsoft.com/office/drawing/2014/main" id="{5A72319A-3EC8-430E-9B6A-62759523B68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307" name="Text Box 8">
          <a:extLst>
            <a:ext uri="{FF2B5EF4-FFF2-40B4-BE49-F238E27FC236}">
              <a16:creationId xmlns:a16="http://schemas.microsoft.com/office/drawing/2014/main" id="{4E1A74A5-D382-4C66-A84A-911D24A7E88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308" name="Text Box 9">
          <a:extLst>
            <a:ext uri="{FF2B5EF4-FFF2-40B4-BE49-F238E27FC236}">
              <a16:creationId xmlns:a16="http://schemas.microsoft.com/office/drawing/2014/main" id="{15B53DFD-4284-4F62-8AA2-E4614BDE4F1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33433802-2A39-43DE-8280-2D2D9C9F349A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E761BB35-1367-43CF-96AA-BA82168A231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3F11FC5A-2B83-4DCE-88EA-8400840F0DD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E6C02949-78C9-460C-B871-41F59F81CD6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7643A7FB-7E3C-4232-BBF8-0736D7B21B9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156593B1-92CE-48C8-A9D6-0AB04EB7989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5471BBD9-AEC2-4D45-9404-1B109B6358A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876418F9-7C6B-4E13-ABDF-1785A1BC40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39AD853C-4948-4F8E-8245-631D760B520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18" name="Text Box 6">
          <a:extLst>
            <a:ext uri="{FF2B5EF4-FFF2-40B4-BE49-F238E27FC236}">
              <a16:creationId xmlns:a16="http://schemas.microsoft.com/office/drawing/2014/main" id="{E69FF736-47F9-47C0-BBD2-0FF67DF36D6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19" name="Text Box 7">
          <a:extLst>
            <a:ext uri="{FF2B5EF4-FFF2-40B4-BE49-F238E27FC236}">
              <a16:creationId xmlns:a16="http://schemas.microsoft.com/office/drawing/2014/main" id="{09D51394-96C5-4D4A-9D1A-A0F2AE5D1F3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20" name="Text Box 8">
          <a:extLst>
            <a:ext uri="{FF2B5EF4-FFF2-40B4-BE49-F238E27FC236}">
              <a16:creationId xmlns:a16="http://schemas.microsoft.com/office/drawing/2014/main" id="{3D9BC941-E54A-4B51-97C6-898556E29174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21" name="Text Box 9">
          <a:extLst>
            <a:ext uri="{FF2B5EF4-FFF2-40B4-BE49-F238E27FC236}">
              <a16:creationId xmlns:a16="http://schemas.microsoft.com/office/drawing/2014/main" id="{80C1B830-C738-4625-BF18-265E612A2DB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18459B59-5E78-453C-9810-4B9B77EEA85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C3FC0D47-164E-41FB-B179-C2D5D8CE3E5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16B14EC4-6959-41B2-8D77-41D90AFE714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EF20639B-7E96-43F5-9C3F-58BCE2048DB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ADB19DF7-6F79-4CC3-81FA-9C69F1FBBFC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27" name="Text Box 7">
          <a:extLst>
            <a:ext uri="{FF2B5EF4-FFF2-40B4-BE49-F238E27FC236}">
              <a16:creationId xmlns:a16="http://schemas.microsoft.com/office/drawing/2014/main" id="{535DA59C-4C2E-4D3E-97CD-C9BD145088B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949A2AF4-F252-485D-A348-6BFB43A0B7E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6E70B07C-0776-40CC-81DD-73C234ECE2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99E6BB7D-EEDA-4F91-A8BE-56E04581D52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31" name="Text Box 4">
          <a:extLst>
            <a:ext uri="{FF2B5EF4-FFF2-40B4-BE49-F238E27FC236}">
              <a16:creationId xmlns:a16="http://schemas.microsoft.com/office/drawing/2014/main" id="{CCCB2093-CC54-4AD3-BFA2-F3E9B4EB375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32" name="Text Box 6">
          <a:extLst>
            <a:ext uri="{FF2B5EF4-FFF2-40B4-BE49-F238E27FC236}">
              <a16:creationId xmlns:a16="http://schemas.microsoft.com/office/drawing/2014/main" id="{5E66305B-E551-4C62-A6A6-E29E86CF912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id="{9FD5CCE7-ED27-41D5-AE65-EF3A1AC3787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id="{B66466D6-7B8E-433E-8F1C-DE79C37B793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427E008A-4889-4F45-937F-81920F9F74D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36" name="Text Box 4">
          <a:extLst>
            <a:ext uri="{FF2B5EF4-FFF2-40B4-BE49-F238E27FC236}">
              <a16:creationId xmlns:a16="http://schemas.microsoft.com/office/drawing/2014/main" id="{32C77858-1658-4E35-992F-533CEA8EEC9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2EC695E8-905F-4FF8-81B1-91134717092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38" name="Text Box 6">
          <a:extLst>
            <a:ext uri="{FF2B5EF4-FFF2-40B4-BE49-F238E27FC236}">
              <a16:creationId xmlns:a16="http://schemas.microsoft.com/office/drawing/2014/main" id="{952CB2CF-9E7F-499E-85D7-0B6330EA1C9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39" name="Text Box 7">
          <a:extLst>
            <a:ext uri="{FF2B5EF4-FFF2-40B4-BE49-F238E27FC236}">
              <a16:creationId xmlns:a16="http://schemas.microsoft.com/office/drawing/2014/main" id="{776B7402-8D51-4587-AB7A-382E6A0E7C4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40" name="Text Box 8">
          <a:extLst>
            <a:ext uri="{FF2B5EF4-FFF2-40B4-BE49-F238E27FC236}">
              <a16:creationId xmlns:a16="http://schemas.microsoft.com/office/drawing/2014/main" id="{E69F4FD3-8732-4628-82E1-D11CF6B7DE2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41" name="Text Box 9">
          <a:extLst>
            <a:ext uri="{FF2B5EF4-FFF2-40B4-BE49-F238E27FC236}">
              <a16:creationId xmlns:a16="http://schemas.microsoft.com/office/drawing/2014/main" id="{A3C47CB3-2387-4D99-BD19-E791998D1F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DB7FE8DC-0A7C-4B76-BCAB-DDFBF67E13E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124259EF-256F-4414-B641-9F85DBF9312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3DB41F73-C024-487C-B2F3-A314614EFDF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59410D8F-C963-48AB-A612-21D89A317A6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46" name="Text Box 7">
          <a:extLst>
            <a:ext uri="{FF2B5EF4-FFF2-40B4-BE49-F238E27FC236}">
              <a16:creationId xmlns:a16="http://schemas.microsoft.com/office/drawing/2014/main" id="{DDE55D13-3A99-4FD2-9CDD-0D2DB334F2A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8663A7CA-2A5E-48EA-AD19-73DB946A0F8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232A412C-56B5-4AF4-B6A2-E8926E7FDC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49" name="Text Box 4">
          <a:extLst>
            <a:ext uri="{FF2B5EF4-FFF2-40B4-BE49-F238E27FC236}">
              <a16:creationId xmlns:a16="http://schemas.microsoft.com/office/drawing/2014/main" id="{7112BB8A-CF54-4219-A211-26FFF84EED0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50" name="Text Box 6">
          <a:extLst>
            <a:ext uri="{FF2B5EF4-FFF2-40B4-BE49-F238E27FC236}">
              <a16:creationId xmlns:a16="http://schemas.microsoft.com/office/drawing/2014/main" id="{9A0D80F4-2A85-40D9-9EB1-8651B6A7543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id="{43DFB4FB-D847-48F5-9CDB-4722E0F1BF7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52" name="Text Box 9">
          <a:extLst>
            <a:ext uri="{FF2B5EF4-FFF2-40B4-BE49-F238E27FC236}">
              <a16:creationId xmlns:a16="http://schemas.microsoft.com/office/drawing/2014/main" id="{04678A8C-E08D-4CB6-8AA6-ACA90CE779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C7BB9BCA-D9E2-4AA2-B836-4E1BE473380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3A3B07A4-FBE7-4265-B34B-F72F938C2D6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A3BD94A0-F0B7-4D43-ACBF-6392E24E26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EB9C1696-BFD2-4383-BAFD-D99D697AAEC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5B47AC5A-304F-4A8B-9013-10C0A6D35F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37587516-A9DF-4C65-B570-A026B7D48BB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A32B2385-88B5-49A3-8687-1409BF945F4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0F04ABFF-7FB1-430A-8191-FA710256328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38C66B85-FF93-4656-AB3B-8C28F880330E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62" name="Text Box 6">
          <a:extLst>
            <a:ext uri="{FF2B5EF4-FFF2-40B4-BE49-F238E27FC236}">
              <a16:creationId xmlns:a16="http://schemas.microsoft.com/office/drawing/2014/main" id="{90BAF667-26C0-4BA6-BA98-7AF72416EFC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63" name="Text Box 7">
          <a:extLst>
            <a:ext uri="{FF2B5EF4-FFF2-40B4-BE49-F238E27FC236}">
              <a16:creationId xmlns:a16="http://schemas.microsoft.com/office/drawing/2014/main" id="{43DF32BA-E3DA-4C92-B67B-754C1E708BB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64" name="Text Box 8">
          <a:extLst>
            <a:ext uri="{FF2B5EF4-FFF2-40B4-BE49-F238E27FC236}">
              <a16:creationId xmlns:a16="http://schemas.microsoft.com/office/drawing/2014/main" id="{492EAE9C-1EF5-45C8-AF61-01CF71338FDC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65" name="Text Box 9">
          <a:extLst>
            <a:ext uri="{FF2B5EF4-FFF2-40B4-BE49-F238E27FC236}">
              <a16:creationId xmlns:a16="http://schemas.microsoft.com/office/drawing/2014/main" id="{8FA8A936-73EC-4A3E-B2B0-6135FD1F090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B56AFFC7-6ED3-4B82-A357-E6E59FB9942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5F86955E-5B37-445F-AC6F-ECE9A9F0ED4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6E438D70-ADA3-4C68-B6EB-F8C2222C865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206C01D9-60EC-47B5-9A00-75B00F277EE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6803E216-E6D7-48DD-A49F-61A9085A69F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id="{C6819F13-CBC7-41CF-AA76-0275A2BFB7F8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960BD4E1-8E49-4DAD-9C33-5A0861F6304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996B39D0-CC02-449B-AF35-49503F30C38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434055B4-E9C8-4E6A-86D0-CE22834A583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C5DB4C58-DE80-47C7-94BE-E91BE62F6F7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76" name="Text Box 6">
          <a:extLst>
            <a:ext uri="{FF2B5EF4-FFF2-40B4-BE49-F238E27FC236}">
              <a16:creationId xmlns:a16="http://schemas.microsoft.com/office/drawing/2014/main" id="{CABA8239-A213-4CFF-85E0-966D18F13717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77" name="Text Box 8">
          <a:extLst>
            <a:ext uri="{FF2B5EF4-FFF2-40B4-BE49-F238E27FC236}">
              <a16:creationId xmlns:a16="http://schemas.microsoft.com/office/drawing/2014/main" id="{B462056A-FE23-45D3-A0C8-26AEB492ADD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78" name="Text Box 9">
          <a:extLst>
            <a:ext uri="{FF2B5EF4-FFF2-40B4-BE49-F238E27FC236}">
              <a16:creationId xmlns:a16="http://schemas.microsoft.com/office/drawing/2014/main" id="{EB1D6955-50CC-4E7E-B8A4-E1C07068CBB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A417B617-0ED2-4B49-B225-68DCC6E419C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62269AB2-2710-4B61-B305-9EF8CB25D88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4FA9EB6C-64CF-4F1B-AE25-A4EACDDC6F5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2" name="Text Box 6">
          <a:extLst>
            <a:ext uri="{FF2B5EF4-FFF2-40B4-BE49-F238E27FC236}">
              <a16:creationId xmlns:a16="http://schemas.microsoft.com/office/drawing/2014/main" id="{76248C54-E1D4-4890-AEE4-68D012CE2AB7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3" name="Text Box 7">
          <a:extLst>
            <a:ext uri="{FF2B5EF4-FFF2-40B4-BE49-F238E27FC236}">
              <a16:creationId xmlns:a16="http://schemas.microsoft.com/office/drawing/2014/main" id="{125D2557-017E-436B-857F-52BF24B578C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id="{9992C520-8B92-4E7C-9A2F-0EDB35B457D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5" name="Text Box 9">
          <a:extLst>
            <a:ext uri="{FF2B5EF4-FFF2-40B4-BE49-F238E27FC236}">
              <a16:creationId xmlns:a16="http://schemas.microsoft.com/office/drawing/2014/main" id="{670BD435-924A-4ECF-BB1E-17CEFCA55B5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3C2D723F-1FD9-4854-96DA-6CF81911DD2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E1C3491E-F6B7-4802-9EB9-82184A5F5D3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74901F76-B6C0-4333-A174-11CBECF6EE9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8D3222AE-B571-4BD2-8240-779B56633A10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90" name="Text Box 7">
          <a:extLst>
            <a:ext uri="{FF2B5EF4-FFF2-40B4-BE49-F238E27FC236}">
              <a16:creationId xmlns:a16="http://schemas.microsoft.com/office/drawing/2014/main" id="{0970DAC5-9BE8-4ACA-BE56-E3C9AF6FC126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3A0FAA75-6757-4D73-A7B5-18952D1B3BD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32474E7E-8339-49E9-B4F2-70211E5DA5E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93" name="Text Box 4">
          <a:extLst>
            <a:ext uri="{FF2B5EF4-FFF2-40B4-BE49-F238E27FC236}">
              <a16:creationId xmlns:a16="http://schemas.microsoft.com/office/drawing/2014/main" id="{4E2639B6-DC9D-4E45-A69E-17874514B37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94" name="Text Box 6">
          <a:extLst>
            <a:ext uri="{FF2B5EF4-FFF2-40B4-BE49-F238E27FC236}">
              <a16:creationId xmlns:a16="http://schemas.microsoft.com/office/drawing/2014/main" id="{73A8A219-1C2E-412C-BD46-7E9E769EC29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95" name="Text Box 8">
          <a:extLst>
            <a:ext uri="{FF2B5EF4-FFF2-40B4-BE49-F238E27FC236}">
              <a16:creationId xmlns:a16="http://schemas.microsoft.com/office/drawing/2014/main" id="{849321AC-49C2-461B-90EE-145D062DE81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96" name="Text Box 9">
          <a:extLst>
            <a:ext uri="{FF2B5EF4-FFF2-40B4-BE49-F238E27FC236}">
              <a16:creationId xmlns:a16="http://schemas.microsoft.com/office/drawing/2014/main" id="{8AC1DC17-E449-4213-9B25-1FB65A420284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CA7D1E7E-F239-4F53-B067-4C3364E809EB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4893878E-B024-4894-8439-0F0E4231546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11CDF921-76C0-4B42-A5EB-88C422AC979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40E7F670-2D5C-417B-9DE4-D267E8662FC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A3C79797-04CA-446E-A995-E5CCDCD9AB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606925A0-2E2F-4BF4-BD61-D6F332B5233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D8CE7AD4-3460-46EE-B21A-9A52AE205D2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04" name="Text Box 4">
          <a:extLst>
            <a:ext uri="{FF2B5EF4-FFF2-40B4-BE49-F238E27FC236}">
              <a16:creationId xmlns:a16="http://schemas.microsoft.com/office/drawing/2014/main" id="{D99102C5-859A-4742-8EBD-5F15192BE49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C5132C3A-D1E3-43BE-9908-86F89EA96F0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06" name="Text Box 6">
          <a:extLst>
            <a:ext uri="{FF2B5EF4-FFF2-40B4-BE49-F238E27FC236}">
              <a16:creationId xmlns:a16="http://schemas.microsoft.com/office/drawing/2014/main" id="{FE4E109A-CFC1-4EF6-8594-60AE85796532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07" name="Text Box 7">
          <a:extLst>
            <a:ext uri="{FF2B5EF4-FFF2-40B4-BE49-F238E27FC236}">
              <a16:creationId xmlns:a16="http://schemas.microsoft.com/office/drawing/2014/main" id="{6AB79EC6-483A-4B04-A6F2-A912D54261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08" name="Text Box 8">
          <a:extLst>
            <a:ext uri="{FF2B5EF4-FFF2-40B4-BE49-F238E27FC236}">
              <a16:creationId xmlns:a16="http://schemas.microsoft.com/office/drawing/2014/main" id="{9C296FF5-0A69-4E64-A31D-5766C5919CB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09" name="Text Box 9">
          <a:extLst>
            <a:ext uri="{FF2B5EF4-FFF2-40B4-BE49-F238E27FC236}">
              <a16:creationId xmlns:a16="http://schemas.microsoft.com/office/drawing/2014/main" id="{C7AC3CE1-9D0B-483E-9293-C30E369CD87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CE847323-F100-458D-B919-3C838973F35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0B2D3D2B-38DB-4B50-A1CD-37DBCE3FFDB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B70D7317-78D9-4866-802F-8AF2282977D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5F508550-7B3B-4149-AADA-5882C6C8A9C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1AFE8EF7-3331-4BFD-87F4-0FA1CF12ED9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15" name="Text Box 7">
          <a:extLst>
            <a:ext uri="{FF2B5EF4-FFF2-40B4-BE49-F238E27FC236}">
              <a16:creationId xmlns:a16="http://schemas.microsoft.com/office/drawing/2014/main" id="{27DBD584-0261-463F-9A38-945AE1F9B45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9A8A925E-0C8C-422B-9FB6-2E11714B2E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F0BFDA8A-0DC4-4A7C-BFDA-CC571036916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AF9E2673-B616-48A0-A476-0AC6205709A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19" name="Text Box 4">
          <a:extLst>
            <a:ext uri="{FF2B5EF4-FFF2-40B4-BE49-F238E27FC236}">
              <a16:creationId xmlns:a16="http://schemas.microsoft.com/office/drawing/2014/main" id="{729B1A38-0CCE-422F-B79B-E63626741A8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20" name="Text Box 6">
          <a:extLst>
            <a:ext uri="{FF2B5EF4-FFF2-40B4-BE49-F238E27FC236}">
              <a16:creationId xmlns:a16="http://schemas.microsoft.com/office/drawing/2014/main" id="{439BB3A8-6C1C-42AF-89FB-F374EBD120E6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21" name="Text Box 8">
          <a:extLst>
            <a:ext uri="{FF2B5EF4-FFF2-40B4-BE49-F238E27FC236}">
              <a16:creationId xmlns:a16="http://schemas.microsoft.com/office/drawing/2014/main" id="{EF222D38-B553-4BF9-9B79-D4C816170C0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22" name="Text Box 9">
          <a:extLst>
            <a:ext uri="{FF2B5EF4-FFF2-40B4-BE49-F238E27FC236}">
              <a16:creationId xmlns:a16="http://schemas.microsoft.com/office/drawing/2014/main" id="{31951A98-793F-4D16-BD8E-2B2FAF2D37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B496E21D-B5E5-48D4-9382-A0917A0F4D3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1152525</xdr:colOff>
      <xdr:row>0</xdr:row>
      <xdr:rowOff>66675</xdr:rowOff>
    </xdr:from>
    <xdr:to>
      <xdr:col>3</xdr:col>
      <xdr:colOff>9632</xdr:colOff>
      <xdr:row>0</xdr:row>
      <xdr:rowOff>114300</xdr:rowOff>
    </xdr:to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5C18F49D-5D5C-48B1-B3D4-DDBB437AF5D8}"/>
            </a:ext>
          </a:extLst>
        </xdr:cNvPr>
        <xdr:cNvSpPr txBox="1">
          <a:spLocks noChangeArrowheads="1"/>
        </xdr:cNvSpPr>
      </xdr:nvSpPr>
      <xdr:spPr bwMode="auto">
        <a:xfrm>
          <a:off x="4899025" y="66675"/>
          <a:ext cx="1237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14E01A51-93CA-4D6A-8C61-37FA0265FD4D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DE6358B1-6C61-4B3D-A000-D1439D1136D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194384F7-1D4F-46AA-9EA7-18B0D416034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28" name="Text Box 6">
          <a:extLst>
            <a:ext uri="{FF2B5EF4-FFF2-40B4-BE49-F238E27FC236}">
              <a16:creationId xmlns:a16="http://schemas.microsoft.com/office/drawing/2014/main" id="{5EC3386A-AD54-4088-A235-D51767EA121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29" name="Text Box 7">
          <a:extLst>
            <a:ext uri="{FF2B5EF4-FFF2-40B4-BE49-F238E27FC236}">
              <a16:creationId xmlns:a16="http://schemas.microsoft.com/office/drawing/2014/main" id="{C0133218-72C7-42BC-BB77-448B8C83C23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30" name="Text Box 8">
          <a:extLst>
            <a:ext uri="{FF2B5EF4-FFF2-40B4-BE49-F238E27FC236}">
              <a16:creationId xmlns:a16="http://schemas.microsoft.com/office/drawing/2014/main" id="{F5B728FA-E397-47B3-9F99-9CA3AB4B75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31" name="Text Box 9">
          <a:extLst>
            <a:ext uri="{FF2B5EF4-FFF2-40B4-BE49-F238E27FC236}">
              <a16:creationId xmlns:a16="http://schemas.microsoft.com/office/drawing/2014/main" id="{E9E23C32-4168-4B94-A468-38D35C36149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82981643-A30D-4BF1-8595-F58185F64EBE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260F3386-04BE-4AAF-AB4B-03AA396D4BD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E123D96C-B349-4941-9E6C-33F363DEC9B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6F4D2D66-6E57-4E0B-82D8-58D801275C4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73DD9486-AEB6-42E7-8E49-2D49173566E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37" name="Text Box 7">
          <a:extLst>
            <a:ext uri="{FF2B5EF4-FFF2-40B4-BE49-F238E27FC236}">
              <a16:creationId xmlns:a16="http://schemas.microsoft.com/office/drawing/2014/main" id="{26F9071B-579E-40E1-B02F-0ABFBBFD112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C92EDB1E-5C43-40F8-A125-FC5D102700F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666656D7-A179-4A52-B0B0-9CB5E90E33B3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75617627-820D-444C-9558-83BB851B640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41" name="Text Box 4">
          <a:extLst>
            <a:ext uri="{FF2B5EF4-FFF2-40B4-BE49-F238E27FC236}">
              <a16:creationId xmlns:a16="http://schemas.microsoft.com/office/drawing/2014/main" id="{5178E496-E139-45F9-B477-D2EFAD59F18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42" name="Text Box 6">
          <a:extLst>
            <a:ext uri="{FF2B5EF4-FFF2-40B4-BE49-F238E27FC236}">
              <a16:creationId xmlns:a16="http://schemas.microsoft.com/office/drawing/2014/main" id="{0C7E116C-DA61-4121-9A3F-3964CBAF2A4F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43" name="Text Box 8">
          <a:extLst>
            <a:ext uri="{FF2B5EF4-FFF2-40B4-BE49-F238E27FC236}">
              <a16:creationId xmlns:a16="http://schemas.microsoft.com/office/drawing/2014/main" id="{428B344B-5C63-4894-8A2A-9A50D252406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44" name="Text Box 9">
          <a:extLst>
            <a:ext uri="{FF2B5EF4-FFF2-40B4-BE49-F238E27FC236}">
              <a16:creationId xmlns:a16="http://schemas.microsoft.com/office/drawing/2014/main" id="{DB4C8178-2BD2-46E0-88D9-E88273AC19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037D4604-1C86-4806-B6BB-6FACEDFDFF2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AB1B7971-14D8-4DCB-8EB6-FB16BBD474B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3C4F15E8-BCF6-4CDF-BBA9-B696CFB502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C753565F-5AA5-47D0-92B8-D8050B0037C1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95268B1E-CC90-434D-ACEA-A1DA7A19708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50" name="Text Box 6">
          <a:extLst>
            <a:ext uri="{FF2B5EF4-FFF2-40B4-BE49-F238E27FC236}">
              <a16:creationId xmlns:a16="http://schemas.microsoft.com/office/drawing/2014/main" id="{5A99A641-3DC5-4500-AD17-40C04F5F969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51" name="Text Box 7">
          <a:extLst>
            <a:ext uri="{FF2B5EF4-FFF2-40B4-BE49-F238E27FC236}">
              <a16:creationId xmlns:a16="http://schemas.microsoft.com/office/drawing/2014/main" id="{BF07A7BB-8F23-42E3-AECB-6518CCD1CE28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52" name="Text Box 8">
          <a:extLst>
            <a:ext uri="{FF2B5EF4-FFF2-40B4-BE49-F238E27FC236}">
              <a16:creationId xmlns:a16="http://schemas.microsoft.com/office/drawing/2014/main" id="{21147B22-D047-4276-9C6C-D183E9F2C2F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53" name="Text Box 9">
          <a:extLst>
            <a:ext uri="{FF2B5EF4-FFF2-40B4-BE49-F238E27FC236}">
              <a16:creationId xmlns:a16="http://schemas.microsoft.com/office/drawing/2014/main" id="{B1496A7B-C675-40A0-8AB6-13DB3EF8CAFA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8BC98B63-945F-4882-9521-4568026215C6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84900ADF-E209-45B1-AC8E-56697F54FE39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E513D5FC-D1C1-4E03-A93C-5FC705465DF5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555E6337-EA3A-4CF1-A19C-E38F8B63914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06318E11-9E53-4E00-BCBD-885FEB5A78D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59" name="Text Box 7">
          <a:extLst>
            <a:ext uri="{FF2B5EF4-FFF2-40B4-BE49-F238E27FC236}">
              <a16:creationId xmlns:a16="http://schemas.microsoft.com/office/drawing/2014/main" id="{10A7CC6E-2269-486B-99AB-0F98F941393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A0DAAC79-6950-448B-B126-B5454F8BA923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46CED4E2-46B1-4970-A1D3-75743A847940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67945</xdr:rowOff>
    </xdr:to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BA783C9F-8CBC-405C-892D-0319C187B8DF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63" name="Text Box 4">
          <a:extLst>
            <a:ext uri="{FF2B5EF4-FFF2-40B4-BE49-F238E27FC236}">
              <a16:creationId xmlns:a16="http://schemas.microsoft.com/office/drawing/2014/main" id="{3C49D7BD-71F7-478C-AF3C-F4F87AD5648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64" name="Text Box 6">
          <a:extLst>
            <a:ext uri="{FF2B5EF4-FFF2-40B4-BE49-F238E27FC236}">
              <a16:creationId xmlns:a16="http://schemas.microsoft.com/office/drawing/2014/main" id="{F4AABD72-0A42-42F4-8612-E535796721A7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65" name="Text Box 8">
          <a:extLst>
            <a:ext uri="{FF2B5EF4-FFF2-40B4-BE49-F238E27FC236}">
              <a16:creationId xmlns:a16="http://schemas.microsoft.com/office/drawing/2014/main" id="{8A2845D3-317F-4C38-A3FC-EFAC4865344E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id="{C07D3A41-2FEE-4725-8915-7783740E09AB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83780</xdr:colOff>
      <xdr:row>0</xdr:row>
      <xdr:rowOff>67945</xdr:rowOff>
    </xdr:to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9F4F6DF7-4710-41CA-9813-7C0B12BD1E52}"/>
            </a:ext>
          </a:extLst>
        </xdr:cNvPr>
        <xdr:cNvSpPr txBox="1">
          <a:spLocks noChangeArrowheads="1"/>
        </xdr:cNvSpPr>
      </xdr:nvSpPr>
      <xdr:spPr bwMode="auto">
        <a:xfrm>
          <a:off x="49720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E8DD7298-0808-4D4A-B2BF-A0C84EEC615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BD6C0842-DF66-4E58-9547-943D254A01B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668A1122-5BE3-4DDD-AAB7-A99FBD735E2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F31BC58C-A0AD-4C64-870A-46414516F4A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02B81F1D-1422-441C-A87F-6EE6FF9CA7F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6F40CB47-B40F-4176-A1CA-735A9E0957A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74" name="Text Box 4">
          <a:extLst>
            <a:ext uri="{FF2B5EF4-FFF2-40B4-BE49-F238E27FC236}">
              <a16:creationId xmlns:a16="http://schemas.microsoft.com/office/drawing/2014/main" id="{1E126095-A8B2-4DF1-80D1-3C79CFE1E78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C9D2068A-0BC9-4C9E-A2E0-D0AD16E836E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76" name="Text Box 6">
          <a:extLst>
            <a:ext uri="{FF2B5EF4-FFF2-40B4-BE49-F238E27FC236}">
              <a16:creationId xmlns:a16="http://schemas.microsoft.com/office/drawing/2014/main" id="{E4F2F26D-EB72-498E-BB8D-B3ADCBEBF7B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77" name="Text Box 7">
          <a:extLst>
            <a:ext uri="{FF2B5EF4-FFF2-40B4-BE49-F238E27FC236}">
              <a16:creationId xmlns:a16="http://schemas.microsoft.com/office/drawing/2014/main" id="{3DEC4C82-B27F-4881-AA70-82E7EC516CC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DD08F45C-6901-4C49-8558-45B2A10D05A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79" name="Text Box 9">
          <a:extLst>
            <a:ext uri="{FF2B5EF4-FFF2-40B4-BE49-F238E27FC236}">
              <a16:creationId xmlns:a16="http://schemas.microsoft.com/office/drawing/2014/main" id="{0A039C6B-3826-4DF5-861A-084569E6D54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139AFC55-6E8E-4E85-8946-17D5BDBA986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3A323FE3-F0B8-425D-B613-B04BBBCA30F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FE25EA14-AB78-4883-9D8A-61722F79386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07C3C325-151C-476F-8A59-2B64BB37E29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DD730BFE-7064-42D1-BCCB-06F29E349F3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85" name="Text Box 7">
          <a:extLst>
            <a:ext uri="{FF2B5EF4-FFF2-40B4-BE49-F238E27FC236}">
              <a16:creationId xmlns:a16="http://schemas.microsoft.com/office/drawing/2014/main" id="{D17202DA-26A5-4EEE-9290-149B0C12220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E66788F0-950C-4503-ACE0-8503CF8E2D1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A706A608-A379-4854-BCB4-CD2B85D858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456ADFD1-7CC4-4D27-A01C-A67B68EA617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23C74C86-5C76-468B-8BBA-2EBAD5F162A9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90" name="Text Box 6">
          <a:extLst>
            <a:ext uri="{FF2B5EF4-FFF2-40B4-BE49-F238E27FC236}">
              <a16:creationId xmlns:a16="http://schemas.microsoft.com/office/drawing/2014/main" id="{7E923E24-AEA0-4C5D-B581-AD8579CAB46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91" name="Text Box 8">
          <a:extLst>
            <a:ext uri="{FF2B5EF4-FFF2-40B4-BE49-F238E27FC236}">
              <a16:creationId xmlns:a16="http://schemas.microsoft.com/office/drawing/2014/main" id="{DC9556FD-898A-44C3-856F-44B9C804D330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92" name="Text Box 9">
          <a:extLst>
            <a:ext uri="{FF2B5EF4-FFF2-40B4-BE49-F238E27FC236}">
              <a16:creationId xmlns:a16="http://schemas.microsoft.com/office/drawing/2014/main" id="{46746CE2-F1DB-4721-ACE5-C959472E339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67945</xdr:rowOff>
    </xdr:to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7E144FD2-D7EA-470D-8E1B-50BBBDC3C4F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94" name="Text Box 4">
          <a:extLst>
            <a:ext uri="{FF2B5EF4-FFF2-40B4-BE49-F238E27FC236}">
              <a16:creationId xmlns:a16="http://schemas.microsoft.com/office/drawing/2014/main" id="{14C0AF03-D767-40CC-AA44-40B02FE5D582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F2F9BE8E-9581-40EA-AD3D-8573414686B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96" name="Text Box 6">
          <a:extLst>
            <a:ext uri="{FF2B5EF4-FFF2-40B4-BE49-F238E27FC236}">
              <a16:creationId xmlns:a16="http://schemas.microsoft.com/office/drawing/2014/main" id="{22E6189C-3EF4-4D39-9C1F-E5183C231664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97" name="Text Box 7">
          <a:extLst>
            <a:ext uri="{FF2B5EF4-FFF2-40B4-BE49-F238E27FC236}">
              <a16:creationId xmlns:a16="http://schemas.microsoft.com/office/drawing/2014/main" id="{A94004D6-0008-4809-9D8B-15CC2CE8E0F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98" name="Text Box 8">
          <a:extLst>
            <a:ext uri="{FF2B5EF4-FFF2-40B4-BE49-F238E27FC236}">
              <a16:creationId xmlns:a16="http://schemas.microsoft.com/office/drawing/2014/main" id="{CFCB0ABD-EFB6-497F-B397-A9FF32333CD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499" name="Text Box 9">
          <a:extLst>
            <a:ext uri="{FF2B5EF4-FFF2-40B4-BE49-F238E27FC236}">
              <a16:creationId xmlns:a16="http://schemas.microsoft.com/office/drawing/2014/main" id="{33265759-CFA6-44E7-8440-30B5E894ACF6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4CA60227-AD01-4442-AB67-65C2BA982701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FE4AAB97-DEEC-4114-B77F-4AA139A7942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EFA00BC0-44DF-48ED-BD46-F6F47998B8A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88C3DAA1-DBE8-4930-8740-FC73F5572808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04" name="Text Box 7">
          <a:extLst>
            <a:ext uri="{FF2B5EF4-FFF2-40B4-BE49-F238E27FC236}">
              <a16:creationId xmlns:a16="http://schemas.microsoft.com/office/drawing/2014/main" id="{1DE379E0-AFDB-4066-A5DE-E6C85F09F25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7C66834C-A78B-45FF-9AF1-1F40C1F88B4D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B485C513-43FC-411A-8210-4731D617808B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07" name="Text Box 4">
          <a:extLst>
            <a:ext uri="{FF2B5EF4-FFF2-40B4-BE49-F238E27FC236}">
              <a16:creationId xmlns:a16="http://schemas.microsoft.com/office/drawing/2014/main" id="{FE611169-C638-41E2-9886-581A48DF81F5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08" name="Text Box 6">
          <a:extLst>
            <a:ext uri="{FF2B5EF4-FFF2-40B4-BE49-F238E27FC236}">
              <a16:creationId xmlns:a16="http://schemas.microsoft.com/office/drawing/2014/main" id="{320C3625-DAF4-45F8-B15A-0152FE450537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09" name="Text Box 8">
          <a:extLst>
            <a:ext uri="{FF2B5EF4-FFF2-40B4-BE49-F238E27FC236}">
              <a16:creationId xmlns:a16="http://schemas.microsoft.com/office/drawing/2014/main" id="{23594A38-3850-45F5-BF2B-0EA9A3C1B80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10" name="Text Box 9">
          <a:extLst>
            <a:ext uri="{FF2B5EF4-FFF2-40B4-BE49-F238E27FC236}">
              <a16:creationId xmlns:a16="http://schemas.microsoft.com/office/drawing/2014/main" id="{469317C2-49A0-4EE4-8D94-70EBFD34DEAC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84909</xdr:colOff>
      <xdr:row>0</xdr:row>
      <xdr:rowOff>67945</xdr:rowOff>
    </xdr:to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27DC897D-5C65-4E0E-95F6-F02DC67878EA}"/>
            </a:ext>
          </a:extLst>
        </xdr:cNvPr>
        <xdr:cNvSpPr txBox="1">
          <a:spLocks noChangeArrowheads="1"/>
        </xdr:cNvSpPr>
      </xdr:nvSpPr>
      <xdr:spPr bwMode="auto">
        <a:xfrm>
          <a:off x="5911850" y="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236A9F61-947E-48C0-855D-0B99CD575A3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B0000C4F-77E4-4D5B-839C-DE025FA843CD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B91FAFB4-CCC2-4FC0-9206-DDCF9CF4E0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D61A65A5-063D-4F60-8071-D09294E6E45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0EAA50C7-0E2C-4375-ADB2-7676D57BA084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460CA750-77D6-44D3-9771-E494C351612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18" name="Text Box 4">
          <a:extLst>
            <a:ext uri="{FF2B5EF4-FFF2-40B4-BE49-F238E27FC236}">
              <a16:creationId xmlns:a16="http://schemas.microsoft.com/office/drawing/2014/main" id="{E99CB353-FD22-4816-8567-7C3CD6C76F13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4AF82E37-E007-41EA-B714-0F14C3DEED1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20" name="Text Box 6">
          <a:extLst>
            <a:ext uri="{FF2B5EF4-FFF2-40B4-BE49-F238E27FC236}">
              <a16:creationId xmlns:a16="http://schemas.microsoft.com/office/drawing/2014/main" id="{0A70F5C4-E43B-4A60-8DBD-50F01F01978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21" name="Text Box 7">
          <a:extLst>
            <a:ext uri="{FF2B5EF4-FFF2-40B4-BE49-F238E27FC236}">
              <a16:creationId xmlns:a16="http://schemas.microsoft.com/office/drawing/2014/main" id="{6F4B2BD1-9A71-44AC-9B1E-AAE60C18AC9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22" name="Text Box 8">
          <a:extLst>
            <a:ext uri="{FF2B5EF4-FFF2-40B4-BE49-F238E27FC236}">
              <a16:creationId xmlns:a16="http://schemas.microsoft.com/office/drawing/2014/main" id="{28B76663-B3DD-434B-A176-AABE0B11A9DF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23" name="Text Box 9">
          <a:extLst>
            <a:ext uri="{FF2B5EF4-FFF2-40B4-BE49-F238E27FC236}">
              <a16:creationId xmlns:a16="http://schemas.microsoft.com/office/drawing/2014/main" id="{5BA7AA35-C879-4522-9C01-835048368DD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3D900C9C-695D-4975-942B-7CC23E54AAD5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49F9DF8B-6997-4991-85A2-A48023633751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0CBB27D4-4275-48D1-82CD-509AB810E29B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329764DE-536D-4ED9-AB0F-6F999F7094E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137278CC-DBCA-46EB-B239-B5123138A86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29" name="Text Box 7">
          <a:extLst>
            <a:ext uri="{FF2B5EF4-FFF2-40B4-BE49-F238E27FC236}">
              <a16:creationId xmlns:a16="http://schemas.microsoft.com/office/drawing/2014/main" id="{93548D0C-ECFE-45CC-B9D5-31D423FBDC1A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13007DE4-6A4C-4B3D-A98C-5F16FEF70F06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5E5D582A-58B5-4E03-BAC7-BA7FD76247D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67945</xdr:rowOff>
    </xdr:to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D7159435-C7B8-4851-A90E-EB191C7389A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33" name="Text Box 4">
          <a:extLst>
            <a:ext uri="{FF2B5EF4-FFF2-40B4-BE49-F238E27FC236}">
              <a16:creationId xmlns:a16="http://schemas.microsoft.com/office/drawing/2014/main" id="{4DDB5CC3-A6E6-49EA-A041-3339BF15F9C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34" name="Text Box 6">
          <a:extLst>
            <a:ext uri="{FF2B5EF4-FFF2-40B4-BE49-F238E27FC236}">
              <a16:creationId xmlns:a16="http://schemas.microsoft.com/office/drawing/2014/main" id="{A768A054-E634-414A-B0CE-EA0F98445BE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AF893B34-C0CC-4442-9AA1-68E6660A8D70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5BB2AFE5-088C-4AA0-BCCD-460BDBF63442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83782</xdr:colOff>
      <xdr:row>0</xdr:row>
      <xdr:rowOff>67945</xdr:rowOff>
    </xdr:to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0FD26DA0-EB81-4A66-A769-8B091FCACD39}"/>
            </a:ext>
          </a:extLst>
        </xdr:cNvPr>
        <xdr:cNvSpPr txBox="1">
          <a:spLocks noChangeArrowheads="1"/>
        </xdr:cNvSpPr>
      </xdr:nvSpPr>
      <xdr:spPr bwMode="auto">
        <a:xfrm>
          <a:off x="5969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38" name="Text Box 4">
          <a:extLst>
            <a:ext uri="{FF2B5EF4-FFF2-40B4-BE49-F238E27FC236}">
              <a16:creationId xmlns:a16="http://schemas.microsoft.com/office/drawing/2014/main" id="{97193131-1EC7-4D91-B067-D9D31767865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573FF472-FF26-46B4-919D-48CE5975727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0" name="Text Box 6">
          <a:extLst>
            <a:ext uri="{FF2B5EF4-FFF2-40B4-BE49-F238E27FC236}">
              <a16:creationId xmlns:a16="http://schemas.microsoft.com/office/drawing/2014/main" id="{F23A0018-BE59-4096-AF06-5ADDAAF265C3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1" name="Text Box 7">
          <a:extLst>
            <a:ext uri="{FF2B5EF4-FFF2-40B4-BE49-F238E27FC236}">
              <a16:creationId xmlns:a16="http://schemas.microsoft.com/office/drawing/2014/main" id="{78974D0B-4C00-431B-AF42-08B9463985A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2" name="Text Box 8">
          <a:extLst>
            <a:ext uri="{FF2B5EF4-FFF2-40B4-BE49-F238E27FC236}">
              <a16:creationId xmlns:a16="http://schemas.microsoft.com/office/drawing/2014/main" id="{E890D4A2-D5E6-4504-94B3-54712A5FB23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3" name="Text Box 9">
          <a:extLst>
            <a:ext uri="{FF2B5EF4-FFF2-40B4-BE49-F238E27FC236}">
              <a16:creationId xmlns:a16="http://schemas.microsoft.com/office/drawing/2014/main" id="{B7C4B19D-84CD-4E00-966C-7961759FA0C1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88D58DA0-2487-418F-9A63-EF40786E851F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DE44584D-69FD-49FF-8AB8-9EDCF7E512FD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0496178A-F9FD-42E3-A79B-5F6BBB1EDF5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29F6C9C4-D72F-4EBF-8A6C-872F8D871C99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8" name="Text Box 7">
          <a:extLst>
            <a:ext uri="{FF2B5EF4-FFF2-40B4-BE49-F238E27FC236}">
              <a16:creationId xmlns:a16="http://schemas.microsoft.com/office/drawing/2014/main" id="{60E6AF17-09B7-46E8-994A-EBCB1CC8729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35938558-EAF5-47FA-88B8-18CF4DDB0505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0DA8DDF0-4302-44AB-B033-D824FF85F7CC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51" name="Text Box 4">
          <a:extLst>
            <a:ext uri="{FF2B5EF4-FFF2-40B4-BE49-F238E27FC236}">
              <a16:creationId xmlns:a16="http://schemas.microsoft.com/office/drawing/2014/main" id="{0F00E14B-77D5-40C1-B150-67650A59802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52" name="Text Box 6">
          <a:extLst>
            <a:ext uri="{FF2B5EF4-FFF2-40B4-BE49-F238E27FC236}">
              <a16:creationId xmlns:a16="http://schemas.microsoft.com/office/drawing/2014/main" id="{75FA3912-D28B-46F6-B807-202F20513B78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52CA4194-F73B-46F2-8026-B4D1DBB751EA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54" name="Text Box 9">
          <a:extLst>
            <a:ext uri="{FF2B5EF4-FFF2-40B4-BE49-F238E27FC236}">
              <a16:creationId xmlns:a16="http://schemas.microsoft.com/office/drawing/2014/main" id="{7E73DAA3-699F-4FD3-8625-6C986783487E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67945</xdr:rowOff>
    </xdr:to>
    <xdr:sp macro="" textlink="">
      <xdr:nvSpPr>
        <xdr:cNvPr id="555" name="Text Box 2">
          <a:extLst>
            <a:ext uri="{FF2B5EF4-FFF2-40B4-BE49-F238E27FC236}">
              <a16:creationId xmlns:a16="http://schemas.microsoft.com/office/drawing/2014/main" id="{93F6222F-52E6-441B-A46B-160E47B39352}"/>
            </a:ext>
          </a:extLst>
        </xdr:cNvPr>
        <xdr:cNvSpPr txBox="1">
          <a:spLocks noChangeArrowheads="1"/>
        </xdr:cNvSpPr>
      </xdr:nvSpPr>
      <xdr:spPr bwMode="auto">
        <a:xfrm>
          <a:off x="69659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57EBBFD9-4AEB-477B-8FC1-D033CFF9E27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067F2A95-5B38-4F28-A366-A2CA41FC2BD5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C0AA1D2A-3B92-4D53-973E-566886251D0F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0D36387D-20EE-451C-A15B-3D169451370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6423317C-2767-4EA0-A837-07889BCCCFD1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0DED3E07-9FD6-49AA-BDE8-DF79E7A802D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62" name="Text Box 4">
          <a:extLst>
            <a:ext uri="{FF2B5EF4-FFF2-40B4-BE49-F238E27FC236}">
              <a16:creationId xmlns:a16="http://schemas.microsoft.com/office/drawing/2014/main" id="{B171F624-64B8-429E-8BDD-70999D123CE0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8211399D-6ACB-4BE3-8568-EB1F5F691A2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64" name="Text Box 6">
          <a:extLst>
            <a:ext uri="{FF2B5EF4-FFF2-40B4-BE49-F238E27FC236}">
              <a16:creationId xmlns:a16="http://schemas.microsoft.com/office/drawing/2014/main" id="{B6BDCD4A-09D3-4429-8248-90691F9307D7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65" name="Text Box 7">
          <a:extLst>
            <a:ext uri="{FF2B5EF4-FFF2-40B4-BE49-F238E27FC236}">
              <a16:creationId xmlns:a16="http://schemas.microsoft.com/office/drawing/2014/main" id="{E4E4969A-5372-424A-B2F2-67E0E7A4806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66" name="Text Box 8">
          <a:extLst>
            <a:ext uri="{FF2B5EF4-FFF2-40B4-BE49-F238E27FC236}">
              <a16:creationId xmlns:a16="http://schemas.microsoft.com/office/drawing/2014/main" id="{ABF57026-2942-4D1C-8C73-E28EB9DD930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67" name="Text Box 9">
          <a:extLst>
            <a:ext uri="{FF2B5EF4-FFF2-40B4-BE49-F238E27FC236}">
              <a16:creationId xmlns:a16="http://schemas.microsoft.com/office/drawing/2014/main" id="{07E9E52C-CB4E-49EF-975C-36667894BDF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C0B73345-5BC4-4413-A74F-892BBEC8DE3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B0092FB7-7755-4B0E-B668-570F31BF5B3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70" name="Text Box 2">
          <a:extLst>
            <a:ext uri="{FF2B5EF4-FFF2-40B4-BE49-F238E27FC236}">
              <a16:creationId xmlns:a16="http://schemas.microsoft.com/office/drawing/2014/main" id="{43FB027B-EED8-4C46-9BC3-28344B266E5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DE899A21-A4E4-48E2-8F9B-9FE968B73C94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0C44E595-3B1B-4D05-AEC3-230A6FD7A80E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73" name="Text Box 7">
          <a:extLst>
            <a:ext uri="{FF2B5EF4-FFF2-40B4-BE49-F238E27FC236}">
              <a16:creationId xmlns:a16="http://schemas.microsoft.com/office/drawing/2014/main" id="{8F2D9B15-0647-41A9-A441-C49F9FE62142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2B1B127F-DA12-49E7-995B-2096388E91EB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234EF5D9-1E4B-48C4-9442-6089D731D4FD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6C3D3E77-51B3-47E1-A3FB-A4526FD02FAA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77" name="Text Box 4">
          <a:extLst>
            <a:ext uri="{FF2B5EF4-FFF2-40B4-BE49-F238E27FC236}">
              <a16:creationId xmlns:a16="http://schemas.microsoft.com/office/drawing/2014/main" id="{A678A3AF-660F-4627-8DD9-ED17A6E411F3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id="{E5EF4B24-83D5-48E4-8F73-47A2A7ABDC18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C139F322-AC5B-49C1-B8A4-2C3E7CEFE539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3D5D8542-E70E-4267-9DBB-29ED4A04934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581" name="Text Box 2">
          <a:extLst>
            <a:ext uri="{FF2B5EF4-FFF2-40B4-BE49-F238E27FC236}">
              <a16:creationId xmlns:a16="http://schemas.microsoft.com/office/drawing/2014/main" id="{59EB3640-909F-4A74-A7DD-E6D9440652EC}"/>
            </a:ext>
          </a:extLst>
        </xdr:cNvPr>
        <xdr:cNvSpPr txBox="1">
          <a:spLocks noChangeArrowheads="1"/>
        </xdr:cNvSpPr>
      </xdr:nvSpPr>
      <xdr:spPr bwMode="auto">
        <a:xfrm>
          <a:off x="9055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44B7ABA3-8E30-45CD-BC1B-379F5DB10C8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CD922BF3-0913-4BD3-956D-5793FBC9AF94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ADE3E7A7-AFD1-48E1-ABC8-DACEECC9560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585" name="Text Box 2">
          <a:extLst>
            <a:ext uri="{FF2B5EF4-FFF2-40B4-BE49-F238E27FC236}">
              <a16:creationId xmlns:a16="http://schemas.microsoft.com/office/drawing/2014/main" id="{2523ABF3-DD11-44A6-8133-7FFF58FE4C8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id="{F750756E-CBB4-4A7C-A149-1A1E8D3EA3E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A7A04B12-2353-40D4-81B3-C04DB56E2AD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33965BED-C058-400F-8B7F-59E343C69CE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5099B41F-47F1-46BA-AE70-17EB3C5FEE90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590" name="Text Box 6">
          <a:extLst>
            <a:ext uri="{FF2B5EF4-FFF2-40B4-BE49-F238E27FC236}">
              <a16:creationId xmlns:a16="http://schemas.microsoft.com/office/drawing/2014/main" id="{D1C13DD6-34F2-411C-B4DE-86145FB2CBD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591" name="Text Box 7">
          <a:extLst>
            <a:ext uri="{FF2B5EF4-FFF2-40B4-BE49-F238E27FC236}">
              <a16:creationId xmlns:a16="http://schemas.microsoft.com/office/drawing/2014/main" id="{27F9D765-3555-4CA0-8ABB-5A829E67015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592" name="Text Box 8">
          <a:extLst>
            <a:ext uri="{FF2B5EF4-FFF2-40B4-BE49-F238E27FC236}">
              <a16:creationId xmlns:a16="http://schemas.microsoft.com/office/drawing/2014/main" id="{3295FA58-9A05-49FD-91B7-BCF76E547F26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593" name="Text Box 9">
          <a:extLst>
            <a:ext uri="{FF2B5EF4-FFF2-40B4-BE49-F238E27FC236}">
              <a16:creationId xmlns:a16="http://schemas.microsoft.com/office/drawing/2014/main" id="{087C9827-2106-4B9C-9C05-C44FF5325EE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942CD26D-CB13-44F6-87ED-64A9FB7F5E0C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6A0E172F-6A6B-4083-963B-D474BC6B543F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F92B9C0F-D039-4083-B2E4-1AB217512ED3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9B9ED307-F29A-482D-92E1-741F002F8089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68AC6664-59A7-4E6F-92BA-9032BB355F5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599" name="Text Box 7">
          <a:extLst>
            <a:ext uri="{FF2B5EF4-FFF2-40B4-BE49-F238E27FC236}">
              <a16:creationId xmlns:a16="http://schemas.microsoft.com/office/drawing/2014/main" id="{363C9AC9-82F6-4D3D-B6A5-16CA20071DE1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E6FD3A89-2E47-4997-88B4-91261E4620A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FE353251-BDCA-492A-A070-50C84BCC1B52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67945</xdr:rowOff>
    </xdr:to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378504E2-8EE5-4715-9A98-12F5D524CAD7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603" name="Text Box 4">
          <a:extLst>
            <a:ext uri="{FF2B5EF4-FFF2-40B4-BE49-F238E27FC236}">
              <a16:creationId xmlns:a16="http://schemas.microsoft.com/office/drawing/2014/main" id="{B4ADAF07-3278-47A3-8561-D217EF106956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604" name="Text Box 6">
          <a:extLst>
            <a:ext uri="{FF2B5EF4-FFF2-40B4-BE49-F238E27FC236}">
              <a16:creationId xmlns:a16="http://schemas.microsoft.com/office/drawing/2014/main" id="{DE530B71-291B-4511-814B-0D639F2248CD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605" name="Text Box 8">
          <a:extLst>
            <a:ext uri="{FF2B5EF4-FFF2-40B4-BE49-F238E27FC236}">
              <a16:creationId xmlns:a16="http://schemas.microsoft.com/office/drawing/2014/main" id="{C2CC5087-1493-44D0-8D15-C0917432EE1E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606" name="Text Box 9">
          <a:extLst>
            <a:ext uri="{FF2B5EF4-FFF2-40B4-BE49-F238E27FC236}">
              <a16:creationId xmlns:a16="http://schemas.microsoft.com/office/drawing/2014/main" id="{C8E29B38-68A7-4171-A1A8-A99CB8E30D7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83781</xdr:colOff>
      <xdr:row>0</xdr:row>
      <xdr:rowOff>67945</xdr:rowOff>
    </xdr:to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1FBED102-95F7-40AD-B01D-01D17AB1DAF5}"/>
            </a:ext>
          </a:extLst>
        </xdr:cNvPr>
        <xdr:cNvSpPr txBox="1">
          <a:spLocks noChangeArrowheads="1"/>
        </xdr:cNvSpPr>
      </xdr:nvSpPr>
      <xdr:spPr bwMode="auto">
        <a:xfrm>
          <a:off x="39624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1152525</xdr:colOff>
      <xdr:row>51</xdr:row>
      <xdr:rowOff>66675</xdr:rowOff>
    </xdr:from>
    <xdr:to>
      <xdr:col>3</xdr:col>
      <xdr:colOff>97698</xdr:colOff>
      <xdr:row>51</xdr:row>
      <xdr:rowOff>114300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2A209DEC-13D9-4F1F-BEDA-5AA0DE83E7E9}"/>
            </a:ext>
          </a:extLst>
        </xdr:cNvPr>
        <xdr:cNvSpPr txBox="1">
          <a:spLocks noChangeArrowheads="1"/>
        </xdr:cNvSpPr>
      </xdr:nvSpPr>
      <xdr:spPr bwMode="auto">
        <a:xfrm>
          <a:off x="4899025" y="11445875"/>
          <a:ext cx="9969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67945</xdr:rowOff>
    </xdr:to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88FB93DB-2EE3-4CB1-B362-8ED5B2A46EE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610" name="Text Box 4">
          <a:extLst>
            <a:ext uri="{FF2B5EF4-FFF2-40B4-BE49-F238E27FC236}">
              <a16:creationId xmlns:a16="http://schemas.microsoft.com/office/drawing/2014/main" id="{215BE557-1C80-4C9A-B029-5DAF5C04CF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D156B447-42AB-49FB-AEDD-7D90FEF6F4B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612" name="Text Box 6">
          <a:extLst>
            <a:ext uri="{FF2B5EF4-FFF2-40B4-BE49-F238E27FC236}">
              <a16:creationId xmlns:a16="http://schemas.microsoft.com/office/drawing/2014/main" id="{CF381C4C-EFF7-4767-AC9B-09E98B8D68C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613" name="Text Box 7">
          <a:extLst>
            <a:ext uri="{FF2B5EF4-FFF2-40B4-BE49-F238E27FC236}">
              <a16:creationId xmlns:a16="http://schemas.microsoft.com/office/drawing/2014/main" id="{5D15C07C-8629-4BA1-A3E3-DCAFDF951B9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614" name="Text Box 8">
          <a:extLst>
            <a:ext uri="{FF2B5EF4-FFF2-40B4-BE49-F238E27FC236}">
              <a16:creationId xmlns:a16="http://schemas.microsoft.com/office/drawing/2014/main" id="{34BFCEC1-D5D5-4124-8B57-093E0DA734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615" name="Text Box 9">
          <a:extLst>
            <a:ext uri="{FF2B5EF4-FFF2-40B4-BE49-F238E27FC236}">
              <a16:creationId xmlns:a16="http://schemas.microsoft.com/office/drawing/2014/main" id="{39D35D29-BA8C-4EF7-AB22-831412E4CF0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1372A5B4-7C8F-421B-854E-C8D4111F039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02F14F49-256E-41D8-A53D-09E5981B86B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F1DB96A0-88A3-4AD5-AACE-7BBF662097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67945</xdr:rowOff>
    </xdr:to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3AEBCC86-F76C-44DB-A2EA-D65C4988A06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A3502492-9D14-46FC-A1BF-3042614A6D5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621" name="Text Box 7">
          <a:extLst>
            <a:ext uri="{FF2B5EF4-FFF2-40B4-BE49-F238E27FC236}">
              <a16:creationId xmlns:a16="http://schemas.microsoft.com/office/drawing/2014/main" id="{D5B039C5-EBF1-4371-A476-857E50877B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C02A0802-65C9-49BF-946E-6EE7D669682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EF5B2CE6-4727-41E2-A447-1FE2A6E7601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67945</xdr:rowOff>
    </xdr:to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8BB83769-5F84-4E13-921F-9FE27C96E17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625" name="Text Box 4">
          <a:extLst>
            <a:ext uri="{FF2B5EF4-FFF2-40B4-BE49-F238E27FC236}">
              <a16:creationId xmlns:a16="http://schemas.microsoft.com/office/drawing/2014/main" id="{927577E8-DC28-492B-8462-DF6CCB0F3FA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626" name="Text Box 6">
          <a:extLst>
            <a:ext uri="{FF2B5EF4-FFF2-40B4-BE49-F238E27FC236}">
              <a16:creationId xmlns:a16="http://schemas.microsoft.com/office/drawing/2014/main" id="{47445BC3-E33C-478D-A488-7CFF731DAC3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313A80FE-DBF9-4040-A606-D564699F820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DA2F2387-B709-4432-BC6C-71B987E9546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0299E55B-858A-4693-847F-4F8E83F2173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67945</xdr:rowOff>
    </xdr:to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id="{34C2EE95-9082-440F-99A6-F60117ABA83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67945</xdr:rowOff>
    </xdr:to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3A596DBC-9C93-4A1A-9500-59EFED70365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632" name="Text Box 4">
          <a:extLst>
            <a:ext uri="{FF2B5EF4-FFF2-40B4-BE49-F238E27FC236}">
              <a16:creationId xmlns:a16="http://schemas.microsoft.com/office/drawing/2014/main" id="{E427E05E-9ACD-49F5-9970-4EB887DBAC5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5EAD63BA-6166-4F86-ACF0-A7383C7F334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634" name="Text Box 6">
          <a:extLst>
            <a:ext uri="{FF2B5EF4-FFF2-40B4-BE49-F238E27FC236}">
              <a16:creationId xmlns:a16="http://schemas.microsoft.com/office/drawing/2014/main" id="{526575BE-6727-4895-AC27-0655B8760F7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635" name="Text Box 7">
          <a:extLst>
            <a:ext uri="{FF2B5EF4-FFF2-40B4-BE49-F238E27FC236}">
              <a16:creationId xmlns:a16="http://schemas.microsoft.com/office/drawing/2014/main" id="{02DC4C44-837A-4396-BACB-5C2EDD45561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636" name="Text Box 8">
          <a:extLst>
            <a:ext uri="{FF2B5EF4-FFF2-40B4-BE49-F238E27FC236}">
              <a16:creationId xmlns:a16="http://schemas.microsoft.com/office/drawing/2014/main" id="{E8EAEB79-EB13-4D98-8301-792BA09156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637" name="Text Box 9">
          <a:extLst>
            <a:ext uri="{FF2B5EF4-FFF2-40B4-BE49-F238E27FC236}">
              <a16:creationId xmlns:a16="http://schemas.microsoft.com/office/drawing/2014/main" id="{BA6C62F2-FE59-4288-93FF-7A075483140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71DB8CC1-5D6E-4D36-A1DF-9C52879CE31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CD00D104-72FB-45E8-8722-D375BC88909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0195A0B4-2A0A-4759-BD1F-8527A616D8F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67945</xdr:rowOff>
    </xdr:to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4EBFA1E2-A41B-4D1C-AA7B-3CF83DFF5A5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56FC4F14-7D05-4BB3-9C90-7A587C969B3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643" name="Text Box 7">
          <a:extLst>
            <a:ext uri="{FF2B5EF4-FFF2-40B4-BE49-F238E27FC236}">
              <a16:creationId xmlns:a16="http://schemas.microsoft.com/office/drawing/2014/main" id="{6F95AF9C-DAAF-4995-8D8F-0D2C2122F71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46DA3890-06FA-4BE8-9FAB-3AAE8165672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FE942AFA-C9A7-4C08-8767-DC77E50D796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67945</xdr:rowOff>
    </xdr:to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5E002EA9-044B-43D2-97CF-42B0A77920F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647" name="Text Box 4">
          <a:extLst>
            <a:ext uri="{FF2B5EF4-FFF2-40B4-BE49-F238E27FC236}">
              <a16:creationId xmlns:a16="http://schemas.microsoft.com/office/drawing/2014/main" id="{65A6E972-F3A5-4935-B66C-BBAD4D80EB0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648" name="Text Box 6">
          <a:extLst>
            <a:ext uri="{FF2B5EF4-FFF2-40B4-BE49-F238E27FC236}">
              <a16:creationId xmlns:a16="http://schemas.microsoft.com/office/drawing/2014/main" id="{147363BB-668A-4426-98C7-8A9C4B35F3B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649" name="Text Box 8">
          <a:extLst>
            <a:ext uri="{FF2B5EF4-FFF2-40B4-BE49-F238E27FC236}">
              <a16:creationId xmlns:a16="http://schemas.microsoft.com/office/drawing/2014/main" id="{25852E44-23FD-4B83-98A4-22BA8309D6A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650" name="Text Box 9">
          <a:extLst>
            <a:ext uri="{FF2B5EF4-FFF2-40B4-BE49-F238E27FC236}">
              <a16:creationId xmlns:a16="http://schemas.microsoft.com/office/drawing/2014/main" id="{B54A2B2C-7407-44DF-96F3-C74CFF68044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A0295C6F-1969-4BB6-815F-45AEEC945F9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A52B7427-018D-4A5E-9C9F-35C639FBCCF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C7E1C3A7-E84D-4F57-A9B2-759F3FC28D3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id="{880DC7B8-2D6D-40E2-A917-61DBBB9269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77130667-1FCB-4349-A9D1-21FBB10DE3F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74791E6F-C01C-44C5-B9B9-5E2ECFD0978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E7823017-90EA-46A6-ACF7-3BD51FC8006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67945</xdr:rowOff>
    </xdr:to>
    <xdr:sp macro="" textlink="">
      <xdr:nvSpPr>
        <xdr:cNvPr id="658" name="Text Box 4">
          <a:extLst>
            <a:ext uri="{FF2B5EF4-FFF2-40B4-BE49-F238E27FC236}">
              <a16:creationId xmlns:a16="http://schemas.microsoft.com/office/drawing/2014/main" id="{956FC052-9404-41DE-BAF5-31F47F7BD70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67945</xdr:rowOff>
    </xdr:to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FA1AD1F4-0683-4B06-B10E-C0492C47828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67945</xdr:rowOff>
    </xdr:to>
    <xdr:sp macro="" textlink="">
      <xdr:nvSpPr>
        <xdr:cNvPr id="660" name="Text Box 6">
          <a:extLst>
            <a:ext uri="{FF2B5EF4-FFF2-40B4-BE49-F238E27FC236}">
              <a16:creationId xmlns:a16="http://schemas.microsoft.com/office/drawing/2014/main" id="{AB701395-B5F4-4ABF-8C0C-A8D1ADE7A8A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67945</xdr:rowOff>
    </xdr:to>
    <xdr:sp macro="" textlink="">
      <xdr:nvSpPr>
        <xdr:cNvPr id="661" name="Text Box 7">
          <a:extLst>
            <a:ext uri="{FF2B5EF4-FFF2-40B4-BE49-F238E27FC236}">
              <a16:creationId xmlns:a16="http://schemas.microsoft.com/office/drawing/2014/main" id="{FA892476-763D-4A0C-8AFA-DC105341C35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67945</xdr:rowOff>
    </xdr:to>
    <xdr:sp macro="" textlink="">
      <xdr:nvSpPr>
        <xdr:cNvPr id="662" name="Text Box 8">
          <a:extLst>
            <a:ext uri="{FF2B5EF4-FFF2-40B4-BE49-F238E27FC236}">
              <a16:creationId xmlns:a16="http://schemas.microsoft.com/office/drawing/2014/main" id="{D6936CDC-77FA-4352-BCBD-508DA837EC7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67945</xdr:rowOff>
    </xdr:to>
    <xdr:sp macro="" textlink="">
      <xdr:nvSpPr>
        <xdr:cNvPr id="663" name="Text Box 9">
          <a:extLst>
            <a:ext uri="{FF2B5EF4-FFF2-40B4-BE49-F238E27FC236}">
              <a16:creationId xmlns:a16="http://schemas.microsoft.com/office/drawing/2014/main" id="{435B3BB0-3710-4A98-A604-DB00C30D7BC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67945</xdr:rowOff>
    </xdr:to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BB2F1F4F-B255-46C2-AB10-B1CA0A6D21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67945</xdr:rowOff>
    </xdr:to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028DE0B7-3A5C-4520-B772-2E2EC54F424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67945</xdr:rowOff>
    </xdr:to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C691EE2D-D662-44A3-89AA-0E913C9639C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B92B4C35-34A0-4970-B972-D3D75AD2281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67945</xdr:rowOff>
    </xdr:to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4B060017-FE1D-4D1E-9107-D6D76813021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67945</xdr:rowOff>
    </xdr:to>
    <xdr:sp macro="" textlink="">
      <xdr:nvSpPr>
        <xdr:cNvPr id="669" name="Text Box 7">
          <a:extLst>
            <a:ext uri="{FF2B5EF4-FFF2-40B4-BE49-F238E27FC236}">
              <a16:creationId xmlns:a16="http://schemas.microsoft.com/office/drawing/2014/main" id="{2BED245B-C6BA-461F-AC2A-374F66E8B77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67945</xdr:rowOff>
    </xdr:to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C9706417-D43C-4560-A604-1991A02FF94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67945</xdr:rowOff>
    </xdr:to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id="{0FEE52AB-6BAE-4EF1-814E-83CADC89F04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672" name="Text Box 2">
          <a:extLst>
            <a:ext uri="{FF2B5EF4-FFF2-40B4-BE49-F238E27FC236}">
              <a16:creationId xmlns:a16="http://schemas.microsoft.com/office/drawing/2014/main" id="{9E515A52-0E24-49C7-AC4A-9E26CE21FE1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67945</xdr:rowOff>
    </xdr:to>
    <xdr:sp macro="" textlink="">
      <xdr:nvSpPr>
        <xdr:cNvPr id="673" name="Text Box 4">
          <a:extLst>
            <a:ext uri="{FF2B5EF4-FFF2-40B4-BE49-F238E27FC236}">
              <a16:creationId xmlns:a16="http://schemas.microsoft.com/office/drawing/2014/main" id="{CC2BE079-F41F-4A2B-9DD2-96CA8158B02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67945</xdr:rowOff>
    </xdr:to>
    <xdr:sp macro="" textlink="">
      <xdr:nvSpPr>
        <xdr:cNvPr id="674" name="Text Box 6">
          <a:extLst>
            <a:ext uri="{FF2B5EF4-FFF2-40B4-BE49-F238E27FC236}">
              <a16:creationId xmlns:a16="http://schemas.microsoft.com/office/drawing/2014/main" id="{9BEDADA1-7723-434B-99EA-56DB4F8B21E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67945</xdr:rowOff>
    </xdr:to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987D91EC-3628-40F2-BF43-0BB1C309A3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67945</xdr:rowOff>
    </xdr:to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D6F7F65A-3C20-4509-9B9B-9D773B719A5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67945</xdr:rowOff>
    </xdr:to>
    <xdr:sp macro="" textlink="">
      <xdr:nvSpPr>
        <xdr:cNvPr id="677" name="Text Box 2">
          <a:extLst>
            <a:ext uri="{FF2B5EF4-FFF2-40B4-BE49-F238E27FC236}">
              <a16:creationId xmlns:a16="http://schemas.microsoft.com/office/drawing/2014/main" id="{6E85074C-1DA2-42DC-8C6D-DC010498A5F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678" name="Text Box 4">
          <a:extLst>
            <a:ext uri="{FF2B5EF4-FFF2-40B4-BE49-F238E27FC236}">
              <a16:creationId xmlns:a16="http://schemas.microsoft.com/office/drawing/2014/main" id="{43001CCF-E5B6-42DB-9403-782DF8CB17C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22AAE50B-8B9A-4A2F-92BF-B6CA7520C5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680" name="Text Box 6">
          <a:extLst>
            <a:ext uri="{FF2B5EF4-FFF2-40B4-BE49-F238E27FC236}">
              <a16:creationId xmlns:a16="http://schemas.microsoft.com/office/drawing/2014/main" id="{9677597A-9863-4E64-A8DB-FBBB0B19861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681" name="Text Box 7">
          <a:extLst>
            <a:ext uri="{FF2B5EF4-FFF2-40B4-BE49-F238E27FC236}">
              <a16:creationId xmlns:a16="http://schemas.microsoft.com/office/drawing/2014/main" id="{909621EF-C412-464C-B029-4BC4C79758B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682" name="Text Box 8">
          <a:extLst>
            <a:ext uri="{FF2B5EF4-FFF2-40B4-BE49-F238E27FC236}">
              <a16:creationId xmlns:a16="http://schemas.microsoft.com/office/drawing/2014/main" id="{CEB506EC-59C0-40F8-8422-30F3E0817C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683" name="Text Box 9">
          <a:extLst>
            <a:ext uri="{FF2B5EF4-FFF2-40B4-BE49-F238E27FC236}">
              <a16:creationId xmlns:a16="http://schemas.microsoft.com/office/drawing/2014/main" id="{EB8A2371-1C69-45E4-A7C6-211F94D35BF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DB85BAC6-0046-48B7-BACD-0D35D87B4FC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B328D788-2F94-4FC0-9863-27B87ACF6B5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26AFB139-B322-4472-9612-21D8E8F7FFE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3999FFE5-5742-40D1-B68E-00E8A8F51E8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688" name="Text Box 7">
          <a:extLst>
            <a:ext uri="{FF2B5EF4-FFF2-40B4-BE49-F238E27FC236}">
              <a16:creationId xmlns:a16="http://schemas.microsoft.com/office/drawing/2014/main" id="{39446469-47D7-481E-A1C4-FAF74499B09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9162800E-90B1-484D-8244-75BAC26CED4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572D3E11-6278-43AB-92B7-488054A16A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691" name="Text Box 4">
          <a:extLst>
            <a:ext uri="{FF2B5EF4-FFF2-40B4-BE49-F238E27FC236}">
              <a16:creationId xmlns:a16="http://schemas.microsoft.com/office/drawing/2014/main" id="{0DDE4AAC-6CAD-45BA-BEE1-445A1B4D871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692" name="Text Box 6">
          <a:extLst>
            <a:ext uri="{FF2B5EF4-FFF2-40B4-BE49-F238E27FC236}">
              <a16:creationId xmlns:a16="http://schemas.microsoft.com/office/drawing/2014/main" id="{2CFC9C91-0660-43FE-83A7-DD349AE2912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6B004920-4812-4D0E-9FF0-8D04615370D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306ABB87-05F6-48FB-A553-00537C3E587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B2B07C82-A843-4314-97C5-6A742EB0EF9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67945</xdr:rowOff>
    </xdr:to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1BA5F692-D86F-4749-A115-28A63373984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67945</xdr:rowOff>
    </xdr:to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CA4E4E41-EFFC-44E2-B97C-93F9B2EBD90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67945</xdr:rowOff>
    </xdr:to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B3E259E7-83AE-43A7-A04C-0C98E0920F2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67945</xdr:rowOff>
    </xdr:to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385AFEFF-8D74-4974-B7CE-FB2F77087B8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67945</xdr:rowOff>
    </xdr:to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E19478C1-955E-4F64-9E85-CBA53372841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67945</xdr:rowOff>
    </xdr:to>
    <xdr:sp macro="" textlink="">
      <xdr:nvSpPr>
        <xdr:cNvPr id="701" name="Text Box 2">
          <a:extLst>
            <a:ext uri="{FF2B5EF4-FFF2-40B4-BE49-F238E27FC236}">
              <a16:creationId xmlns:a16="http://schemas.microsoft.com/office/drawing/2014/main" id="{66D19D30-95BF-4735-948D-44A5B0BBD94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83782</xdr:colOff>
      <xdr:row>51</xdr:row>
      <xdr:rowOff>67945</xdr:rowOff>
    </xdr:to>
    <xdr:sp macro="" textlink="">
      <xdr:nvSpPr>
        <xdr:cNvPr id="702" name="Text Box 4">
          <a:extLst>
            <a:ext uri="{FF2B5EF4-FFF2-40B4-BE49-F238E27FC236}">
              <a16:creationId xmlns:a16="http://schemas.microsoft.com/office/drawing/2014/main" id="{CC460878-22FE-42E8-B851-A8DC92650F2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83782</xdr:colOff>
      <xdr:row>51</xdr:row>
      <xdr:rowOff>67945</xdr:rowOff>
    </xdr:to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3DDB55C6-065D-41EF-90A7-C8B01CD37EC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83782</xdr:colOff>
      <xdr:row>51</xdr:row>
      <xdr:rowOff>67945</xdr:rowOff>
    </xdr:to>
    <xdr:sp macro="" textlink="">
      <xdr:nvSpPr>
        <xdr:cNvPr id="704" name="Text Box 6">
          <a:extLst>
            <a:ext uri="{FF2B5EF4-FFF2-40B4-BE49-F238E27FC236}">
              <a16:creationId xmlns:a16="http://schemas.microsoft.com/office/drawing/2014/main" id="{D0B3C7C3-6A07-40B4-90D1-F6BC1A4BCBD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83782</xdr:colOff>
      <xdr:row>51</xdr:row>
      <xdr:rowOff>67945</xdr:rowOff>
    </xdr:to>
    <xdr:sp macro="" textlink="">
      <xdr:nvSpPr>
        <xdr:cNvPr id="705" name="Text Box 7">
          <a:extLst>
            <a:ext uri="{FF2B5EF4-FFF2-40B4-BE49-F238E27FC236}">
              <a16:creationId xmlns:a16="http://schemas.microsoft.com/office/drawing/2014/main" id="{8D5DCC94-C4C1-4B96-88ED-7CC5331AF78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83782</xdr:colOff>
      <xdr:row>51</xdr:row>
      <xdr:rowOff>67945</xdr:rowOff>
    </xdr:to>
    <xdr:sp macro="" textlink="">
      <xdr:nvSpPr>
        <xdr:cNvPr id="706" name="Text Box 8">
          <a:extLst>
            <a:ext uri="{FF2B5EF4-FFF2-40B4-BE49-F238E27FC236}">
              <a16:creationId xmlns:a16="http://schemas.microsoft.com/office/drawing/2014/main" id="{30E8E8FE-68E3-4386-A9DC-CEC06C21F93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83782</xdr:colOff>
      <xdr:row>51</xdr:row>
      <xdr:rowOff>67945</xdr:rowOff>
    </xdr:to>
    <xdr:sp macro="" textlink="">
      <xdr:nvSpPr>
        <xdr:cNvPr id="707" name="Text Box 9">
          <a:extLst>
            <a:ext uri="{FF2B5EF4-FFF2-40B4-BE49-F238E27FC236}">
              <a16:creationId xmlns:a16="http://schemas.microsoft.com/office/drawing/2014/main" id="{686373AC-8C9F-4102-952D-FF25EB78F4A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83782</xdr:colOff>
      <xdr:row>51</xdr:row>
      <xdr:rowOff>67945</xdr:rowOff>
    </xdr:to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BEB91E23-D0A8-449C-A400-624FC5AC842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83782</xdr:colOff>
      <xdr:row>51</xdr:row>
      <xdr:rowOff>67945</xdr:rowOff>
    </xdr:to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56F90924-7B9E-47F0-AAA5-AD47595C57E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83782</xdr:colOff>
      <xdr:row>51</xdr:row>
      <xdr:rowOff>67945</xdr:rowOff>
    </xdr:to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D2410EB3-244F-46EF-9E15-F61581078A8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67945</xdr:rowOff>
    </xdr:to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784D70DA-72A9-4CFB-8D88-22EFA705EA8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83782</xdr:colOff>
      <xdr:row>51</xdr:row>
      <xdr:rowOff>67945</xdr:rowOff>
    </xdr:to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521A3AB5-E368-424E-8620-E60A86190B7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83782</xdr:colOff>
      <xdr:row>51</xdr:row>
      <xdr:rowOff>67945</xdr:rowOff>
    </xdr:to>
    <xdr:sp macro="" textlink="">
      <xdr:nvSpPr>
        <xdr:cNvPr id="713" name="Text Box 7">
          <a:extLst>
            <a:ext uri="{FF2B5EF4-FFF2-40B4-BE49-F238E27FC236}">
              <a16:creationId xmlns:a16="http://schemas.microsoft.com/office/drawing/2014/main" id="{9A140C82-4B34-49FF-8673-A8B8A36B93C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83782</xdr:colOff>
      <xdr:row>51</xdr:row>
      <xdr:rowOff>67945</xdr:rowOff>
    </xdr:to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05144108-77CE-484B-967E-4BCCD0A0CBA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83782</xdr:colOff>
      <xdr:row>51</xdr:row>
      <xdr:rowOff>67945</xdr:rowOff>
    </xdr:to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7B19E356-CF52-4CFD-9EC5-616AB39FE60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67945</xdr:rowOff>
    </xdr:to>
    <xdr:sp macro="" textlink="">
      <xdr:nvSpPr>
        <xdr:cNvPr id="716" name="Text Box 2">
          <a:extLst>
            <a:ext uri="{FF2B5EF4-FFF2-40B4-BE49-F238E27FC236}">
              <a16:creationId xmlns:a16="http://schemas.microsoft.com/office/drawing/2014/main" id="{3E8E7143-7817-4C86-9A59-EECBE6FEAF0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83782</xdr:colOff>
      <xdr:row>51</xdr:row>
      <xdr:rowOff>67945</xdr:rowOff>
    </xdr:to>
    <xdr:sp macro="" textlink="">
      <xdr:nvSpPr>
        <xdr:cNvPr id="717" name="Text Box 4">
          <a:extLst>
            <a:ext uri="{FF2B5EF4-FFF2-40B4-BE49-F238E27FC236}">
              <a16:creationId xmlns:a16="http://schemas.microsoft.com/office/drawing/2014/main" id="{8C5147A9-99C5-4B91-B2D3-BE7F6C38382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83782</xdr:colOff>
      <xdr:row>51</xdr:row>
      <xdr:rowOff>67945</xdr:rowOff>
    </xdr:to>
    <xdr:sp macro="" textlink="">
      <xdr:nvSpPr>
        <xdr:cNvPr id="718" name="Text Box 6">
          <a:extLst>
            <a:ext uri="{FF2B5EF4-FFF2-40B4-BE49-F238E27FC236}">
              <a16:creationId xmlns:a16="http://schemas.microsoft.com/office/drawing/2014/main" id="{044D7C1D-8DB7-48CC-9E1A-70FA6205138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83782</xdr:colOff>
      <xdr:row>51</xdr:row>
      <xdr:rowOff>67945</xdr:rowOff>
    </xdr:to>
    <xdr:sp macro="" textlink="">
      <xdr:nvSpPr>
        <xdr:cNvPr id="719" name="Text Box 8">
          <a:extLst>
            <a:ext uri="{FF2B5EF4-FFF2-40B4-BE49-F238E27FC236}">
              <a16:creationId xmlns:a16="http://schemas.microsoft.com/office/drawing/2014/main" id="{814C7A6D-58F6-4865-8AD4-FA78CF5EF1B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83782</xdr:colOff>
      <xdr:row>51</xdr:row>
      <xdr:rowOff>67945</xdr:rowOff>
    </xdr:to>
    <xdr:sp macro="" textlink="">
      <xdr:nvSpPr>
        <xdr:cNvPr id="720" name="Text Box 9">
          <a:extLst>
            <a:ext uri="{FF2B5EF4-FFF2-40B4-BE49-F238E27FC236}">
              <a16:creationId xmlns:a16="http://schemas.microsoft.com/office/drawing/2014/main" id="{D76F9BA3-AFD8-47FC-9EB0-7066596E4F9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83782</xdr:colOff>
      <xdr:row>51</xdr:row>
      <xdr:rowOff>67945</xdr:rowOff>
    </xdr:to>
    <xdr:sp macro="" textlink="">
      <xdr:nvSpPr>
        <xdr:cNvPr id="721" name="Text Box 2">
          <a:extLst>
            <a:ext uri="{FF2B5EF4-FFF2-40B4-BE49-F238E27FC236}">
              <a16:creationId xmlns:a16="http://schemas.microsoft.com/office/drawing/2014/main" id="{453CE370-A8C8-46D3-AE04-CFBCBE95620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67945</xdr:rowOff>
    </xdr:to>
    <xdr:sp macro="" textlink="">
      <xdr:nvSpPr>
        <xdr:cNvPr id="722" name="Text Box 4">
          <a:extLst>
            <a:ext uri="{FF2B5EF4-FFF2-40B4-BE49-F238E27FC236}">
              <a16:creationId xmlns:a16="http://schemas.microsoft.com/office/drawing/2014/main" id="{DD1B83C1-7F93-4398-B87E-5899C5DC09C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67945</xdr:rowOff>
    </xdr:to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E99C95B6-E6E5-4683-A61C-99A0A6FEAC6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67945</xdr:rowOff>
    </xdr:to>
    <xdr:sp macro="" textlink="">
      <xdr:nvSpPr>
        <xdr:cNvPr id="724" name="Text Box 6">
          <a:extLst>
            <a:ext uri="{FF2B5EF4-FFF2-40B4-BE49-F238E27FC236}">
              <a16:creationId xmlns:a16="http://schemas.microsoft.com/office/drawing/2014/main" id="{4A9B7B60-8852-41D2-AFB1-DA125E0C2D7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67945</xdr:rowOff>
    </xdr:to>
    <xdr:sp macro="" textlink="">
      <xdr:nvSpPr>
        <xdr:cNvPr id="725" name="Text Box 7">
          <a:extLst>
            <a:ext uri="{FF2B5EF4-FFF2-40B4-BE49-F238E27FC236}">
              <a16:creationId xmlns:a16="http://schemas.microsoft.com/office/drawing/2014/main" id="{753BCFD8-C661-446F-97F2-6EA23602CA6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67945</xdr:rowOff>
    </xdr:to>
    <xdr:sp macro="" textlink="">
      <xdr:nvSpPr>
        <xdr:cNvPr id="726" name="Text Box 8">
          <a:extLst>
            <a:ext uri="{FF2B5EF4-FFF2-40B4-BE49-F238E27FC236}">
              <a16:creationId xmlns:a16="http://schemas.microsoft.com/office/drawing/2014/main" id="{10203D0D-F500-4DB3-80EF-52583254D00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67945</xdr:rowOff>
    </xdr:to>
    <xdr:sp macro="" textlink="">
      <xdr:nvSpPr>
        <xdr:cNvPr id="727" name="Text Box 9">
          <a:extLst>
            <a:ext uri="{FF2B5EF4-FFF2-40B4-BE49-F238E27FC236}">
              <a16:creationId xmlns:a16="http://schemas.microsoft.com/office/drawing/2014/main" id="{EC3884EF-0C58-4AE0-A43A-17A4B82A84C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67945</xdr:rowOff>
    </xdr:to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BBF2DC87-5119-4CCD-AE22-097DE81A37D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67945</xdr:rowOff>
    </xdr:to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16951529-856A-4DA9-A1EC-44A0E1FECBC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67945</xdr:rowOff>
    </xdr:to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C0893B12-8CE9-4EBF-8442-49D6266F062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67945</xdr:rowOff>
    </xdr:to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8DEE24EE-AF73-40EA-B0B7-1602D032A04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67945</xdr:rowOff>
    </xdr:to>
    <xdr:sp macro="" textlink="">
      <xdr:nvSpPr>
        <xdr:cNvPr id="732" name="Text Box 7">
          <a:extLst>
            <a:ext uri="{FF2B5EF4-FFF2-40B4-BE49-F238E27FC236}">
              <a16:creationId xmlns:a16="http://schemas.microsoft.com/office/drawing/2014/main" id="{F3FB2016-872A-4E44-9DDE-9C5130968D0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67945</xdr:rowOff>
    </xdr:to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27D331F9-BF61-41EF-B139-4B974E2175D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67945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127745B7-0D4B-4FFA-A3D6-A7B443C601C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67945</xdr:rowOff>
    </xdr:to>
    <xdr:sp macro="" textlink="">
      <xdr:nvSpPr>
        <xdr:cNvPr id="735" name="Text Box 4">
          <a:extLst>
            <a:ext uri="{FF2B5EF4-FFF2-40B4-BE49-F238E27FC236}">
              <a16:creationId xmlns:a16="http://schemas.microsoft.com/office/drawing/2014/main" id="{D57B1049-E841-4A62-AF62-5BABE827627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67945</xdr:rowOff>
    </xdr:to>
    <xdr:sp macro="" textlink="">
      <xdr:nvSpPr>
        <xdr:cNvPr id="736" name="Text Box 6">
          <a:extLst>
            <a:ext uri="{FF2B5EF4-FFF2-40B4-BE49-F238E27FC236}">
              <a16:creationId xmlns:a16="http://schemas.microsoft.com/office/drawing/2014/main" id="{A663CDCC-4875-440E-90D3-D5061957C96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67945</xdr:rowOff>
    </xdr:to>
    <xdr:sp macro="" textlink="">
      <xdr:nvSpPr>
        <xdr:cNvPr id="737" name="Text Box 8">
          <a:extLst>
            <a:ext uri="{FF2B5EF4-FFF2-40B4-BE49-F238E27FC236}">
              <a16:creationId xmlns:a16="http://schemas.microsoft.com/office/drawing/2014/main" id="{E68FC15C-6F1C-437B-90BA-304B0410D00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67945</xdr:rowOff>
    </xdr:to>
    <xdr:sp macro="" textlink="">
      <xdr:nvSpPr>
        <xdr:cNvPr id="738" name="Text Box 9">
          <a:extLst>
            <a:ext uri="{FF2B5EF4-FFF2-40B4-BE49-F238E27FC236}">
              <a16:creationId xmlns:a16="http://schemas.microsoft.com/office/drawing/2014/main" id="{985F0652-1262-4A31-A11D-D50F14C2692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67945</xdr:rowOff>
    </xdr:to>
    <xdr:sp macro="" textlink="">
      <xdr:nvSpPr>
        <xdr:cNvPr id="739" name="Text Box 2">
          <a:extLst>
            <a:ext uri="{FF2B5EF4-FFF2-40B4-BE49-F238E27FC236}">
              <a16:creationId xmlns:a16="http://schemas.microsoft.com/office/drawing/2014/main" id="{AD2F96CA-7019-4895-A644-F9255A0470A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67945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FC1D255A-0841-4519-B24C-3327CFCBF1B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67945</xdr:rowOff>
    </xdr:to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D1EAC938-189F-4513-81E9-53CDA98BE1D5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67945</xdr:rowOff>
    </xdr:to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id="{8B12D599-102B-4035-BD94-0FBE8A328DF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67945</xdr:rowOff>
    </xdr:to>
    <xdr:sp macro="" textlink="">
      <xdr:nvSpPr>
        <xdr:cNvPr id="743" name="Text Box 2">
          <a:extLst>
            <a:ext uri="{FF2B5EF4-FFF2-40B4-BE49-F238E27FC236}">
              <a16:creationId xmlns:a16="http://schemas.microsoft.com/office/drawing/2014/main" id="{14E77A8C-EBF5-45B3-89D7-BD751007441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67945</xdr:rowOff>
    </xdr:to>
    <xdr:sp macro="" textlink="">
      <xdr:nvSpPr>
        <xdr:cNvPr id="744" name="Text Box 1">
          <a:extLst>
            <a:ext uri="{FF2B5EF4-FFF2-40B4-BE49-F238E27FC236}">
              <a16:creationId xmlns:a16="http://schemas.microsoft.com/office/drawing/2014/main" id="{49CC7FEF-648A-4A8A-A40F-B2C2BEC56D5B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67945</xdr:rowOff>
    </xdr:to>
    <xdr:sp macro="" textlink="">
      <xdr:nvSpPr>
        <xdr:cNvPr id="745" name="Text Box 2">
          <a:extLst>
            <a:ext uri="{FF2B5EF4-FFF2-40B4-BE49-F238E27FC236}">
              <a16:creationId xmlns:a16="http://schemas.microsoft.com/office/drawing/2014/main" id="{C7B405A9-8F0B-4E7C-9FC2-77193897209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83781</xdr:colOff>
      <xdr:row>51</xdr:row>
      <xdr:rowOff>67945</xdr:rowOff>
    </xdr:to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74EBAED8-7970-4EC9-909C-9BCD091414B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83781</xdr:colOff>
      <xdr:row>51</xdr:row>
      <xdr:rowOff>67945</xdr:rowOff>
    </xdr:to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A5A81ED8-C2A8-4BB1-87A2-20A131D7240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83781</xdr:colOff>
      <xdr:row>51</xdr:row>
      <xdr:rowOff>67945</xdr:rowOff>
    </xdr:to>
    <xdr:sp macro="" textlink="">
      <xdr:nvSpPr>
        <xdr:cNvPr id="748" name="Text Box 6">
          <a:extLst>
            <a:ext uri="{FF2B5EF4-FFF2-40B4-BE49-F238E27FC236}">
              <a16:creationId xmlns:a16="http://schemas.microsoft.com/office/drawing/2014/main" id="{FD777C1D-EE0E-4C79-B17E-BE36F4F72D2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83781</xdr:colOff>
      <xdr:row>51</xdr:row>
      <xdr:rowOff>67945</xdr:rowOff>
    </xdr:to>
    <xdr:sp macro="" textlink="">
      <xdr:nvSpPr>
        <xdr:cNvPr id="749" name="Text Box 7">
          <a:extLst>
            <a:ext uri="{FF2B5EF4-FFF2-40B4-BE49-F238E27FC236}">
              <a16:creationId xmlns:a16="http://schemas.microsoft.com/office/drawing/2014/main" id="{2B7BDC9E-9139-4FD8-ABA7-91AA434537E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83781</xdr:colOff>
      <xdr:row>51</xdr:row>
      <xdr:rowOff>67945</xdr:rowOff>
    </xdr:to>
    <xdr:sp macro="" textlink="">
      <xdr:nvSpPr>
        <xdr:cNvPr id="750" name="Text Box 8">
          <a:extLst>
            <a:ext uri="{FF2B5EF4-FFF2-40B4-BE49-F238E27FC236}">
              <a16:creationId xmlns:a16="http://schemas.microsoft.com/office/drawing/2014/main" id="{CA9E2DDB-92CE-4793-8333-8943F3C96B3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83781</xdr:colOff>
      <xdr:row>51</xdr:row>
      <xdr:rowOff>67945</xdr:rowOff>
    </xdr:to>
    <xdr:sp macro="" textlink="">
      <xdr:nvSpPr>
        <xdr:cNvPr id="751" name="Text Box 9">
          <a:extLst>
            <a:ext uri="{FF2B5EF4-FFF2-40B4-BE49-F238E27FC236}">
              <a16:creationId xmlns:a16="http://schemas.microsoft.com/office/drawing/2014/main" id="{EB068986-E4C0-4AFB-8556-E44B56786B0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83781</xdr:colOff>
      <xdr:row>51</xdr:row>
      <xdr:rowOff>67945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47205FBF-92F2-4FF2-A07A-7D890223720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83781</xdr:colOff>
      <xdr:row>51</xdr:row>
      <xdr:rowOff>67945</xdr:rowOff>
    </xdr:to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EF1C784C-0EAE-4DC3-81C0-89338B91FA0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83781</xdr:colOff>
      <xdr:row>51</xdr:row>
      <xdr:rowOff>67945</xdr:rowOff>
    </xdr:to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0BD856F2-0DA0-46AA-9D8B-C12D2F53E25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67945</xdr:rowOff>
    </xdr:to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C3C12348-AEA0-4EF8-AB2F-04AAF6EB7FB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83781</xdr:colOff>
      <xdr:row>51</xdr:row>
      <xdr:rowOff>67945</xdr:rowOff>
    </xdr:to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564B7E8D-2B1B-4460-ABB8-5AD5AA9DD7F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83781</xdr:colOff>
      <xdr:row>51</xdr:row>
      <xdr:rowOff>67945</xdr:rowOff>
    </xdr:to>
    <xdr:sp macro="" textlink="">
      <xdr:nvSpPr>
        <xdr:cNvPr id="757" name="Text Box 7">
          <a:extLst>
            <a:ext uri="{FF2B5EF4-FFF2-40B4-BE49-F238E27FC236}">
              <a16:creationId xmlns:a16="http://schemas.microsoft.com/office/drawing/2014/main" id="{4047B640-55BD-47C0-A91B-064E2D5BC66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83781</xdr:colOff>
      <xdr:row>51</xdr:row>
      <xdr:rowOff>67945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D1B3BD0A-BE45-4243-A8DE-09533BA4555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83781</xdr:colOff>
      <xdr:row>51</xdr:row>
      <xdr:rowOff>67945</xdr:rowOff>
    </xdr:to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CA804901-5F1C-48A8-888A-CECAC715FCB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67945</xdr:rowOff>
    </xdr:to>
    <xdr:sp macro="" textlink="">
      <xdr:nvSpPr>
        <xdr:cNvPr id="760" name="Text Box 2">
          <a:extLst>
            <a:ext uri="{FF2B5EF4-FFF2-40B4-BE49-F238E27FC236}">
              <a16:creationId xmlns:a16="http://schemas.microsoft.com/office/drawing/2014/main" id="{46F868BE-7409-450E-AFC8-819E7C12329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83781</xdr:colOff>
      <xdr:row>51</xdr:row>
      <xdr:rowOff>67945</xdr:rowOff>
    </xdr:to>
    <xdr:sp macro="" textlink="">
      <xdr:nvSpPr>
        <xdr:cNvPr id="761" name="Text Box 4">
          <a:extLst>
            <a:ext uri="{FF2B5EF4-FFF2-40B4-BE49-F238E27FC236}">
              <a16:creationId xmlns:a16="http://schemas.microsoft.com/office/drawing/2014/main" id="{D8D83F80-93EF-4871-9392-94F82D12630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83781</xdr:colOff>
      <xdr:row>51</xdr:row>
      <xdr:rowOff>67945</xdr:rowOff>
    </xdr:to>
    <xdr:sp macro="" textlink="">
      <xdr:nvSpPr>
        <xdr:cNvPr id="762" name="Text Box 6">
          <a:extLst>
            <a:ext uri="{FF2B5EF4-FFF2-40B4-BE49-F238E27FC236}">
              <a16:creationId xmlns:a16="http://schemas.microsoft.com/office/drawing/2014/main" id="{AE7E4CAB-D469-46A2-A70C-A14BD9CE337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83781</xdr:colOff>
      <xdr:row>51</xdr:row>
      <xdr:rowOff>67945</xdr:rowOff>
    </xdr:to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4BA29E71-3CF7-4C44-94DF-44DE1351EA5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83781</xdr:colOff>
      <xdr:row>51</xdr:row>
      <xdr:rowOff>67945</xdr:rowOff>
    </xdr:to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6352B519-FF94-40F5-9EF1-2450CAF244E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83781</xdr:colOff>
      <xdr:row>51</xdr:row>
      <xdr:rowOff>67945</xdr:rowOff>
    </xdr:to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2E24D0B4-E0CD-4A5F-8519-5304934E3D7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67945</xdr:rowOff>
    </xdr:to>
    <xdr:sp macro="" textlink="">
      <xdr:nvSpPr>
        <xdr:cNvPr id="766" name="Text Box 1">
          <a:extLst>
            <a:ext uri="{FF2B5EF4-FFF2-40B4-BE49-F238E27FC236}">
              <a16:creationId xmlns:a16="http://schemas.microsoft.com/office/drawing/2014/main" id="{1BDCD8B2-77EF-432F-A36F-AF0A4CA4D8D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67945</xdr:rowOff>
    </xdr:to>
    <xdr:sp macro="" textlink="">
      <xdr:nvSpPr>
        <xdr:cNvPr id="767" name="Text Box 2">
          <a:extLst>
            <a:ext uri="{FF2B5EF4-FFF2-40B4-BE49-F238E27FC236}">
              <a16:creationId xmlns:a16="http://schemas.microsoft.com/office/drawing/2014/main" id="{B4009AD7-FB0B-478C-8725-B05BE945900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67945</xdr:rowOff>
    </xdr:to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3B87E26D-6F22-4C88-8FC9-F12751D7977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67945</xdr:rowOff>
    </xdr:to>
    <xdr:sp macro="" textlink="">
      <xdr:nvSpPr>
        <xdr:cNvPr id="769" name="Text Box 2">
          <a:extLst>
            <a:ext uri="{FF2B5EF4-FFF2-40B4-BE49-F238E27FC236}">
              <a16:creationId xmlns:a16="http://schemas.microsoft.com/office/drawing/2014/main" id="{F02378DB-6411-4C66-8412-03699CAA255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67945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A17186C1-D94D-450A-B173-538A1EF9862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67945</xdr:rowOff>
    </xdr:to>
    <xdr:sp macro="" textlink="">
      <xdr:nvSpPr>
        <xdr:cNvPr id="771" name="Text Box 2">
          <a:extLst>
            <a:ext uri="{FF2B5EF4-FFF2-40B4-BE49-F238E27FC236}">
              <a16:creationId xmlns:a16="http://schemas.microsoft.com/office/drawing/2014/main" id="{4F6A9B40-0196-4B06-8306-5DD0967721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772" name="Text Box 4">
          <a:extLst>
            <a:ext uri="{FF2B5EF4-FFF2-40B4-BE49-F238E27FC236}">
              <a16:creationId xmlns:a16="http://schemas.microsoft.com/office/drawing/2014/main" id="{D6088F80-0740-4595-A86F-07232783697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773" name="Text Box 5">
          <a:extLst>
            <a:ext uri="{FF2B5EF4-FFF2-40B4-BE49-F238E27FC236}">
              <a16:creationId xmlns:a16="http://schemas.microsoft.com/office/drawing/2014/main" id="{DF69F843-CABA-41C1-BFA9-69518C672EE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774" name="Text Box 6">
          <a:extLst>
            <a:ext uri="{FF2B5EF4-FFF2-40B4-BE49-F238E27FC236}">
              <a16:creationId xmlns:a16="http://schemas.microsoft.com/office/drawing/2014/main" id="{7AC3BD7E-4F39-4682-8C13-2C4F3FC3AB7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775" name="Text Box 7">
          <a:extLst>
            <a:ext uri="{FF2B5EF4-FFF2-40B4-BE49-F238E27FC236}">
              <a16:creationId xmlns:a16="http://schemas.microsoft.com/office/drawing/2014/main" id="{F2A4ED0A-0459-4332-BC1E-5F37C301DFA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776" name="Text Box 8">
          <a:extLst>
            <a:ext uri="{FF2B5EF4-FFF2-40B4-BE49-F238E27FC236}">
              <a16:creationId xmlns:a16="http://schemas.microsoft.com/office/drawing/2014/main" id="{ED8BA125-B9A4-4682-871E-94D6AB03B3B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777" name="Text Box 9">
          <a:extLst>
            <a:ext uri="{FF2B5EF4-FFF2-40B4-BE49-F238E27FC236}">
              <a16:creationId xmlns:a16="http://schemas.microsoft.com/office/drawing/2014/main" id="{8E72D8A6-5471-4ECA-83A4-D925E789410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778" name="Text Box 1">
          <a:extLst>
            <a:ext uri="{FF2B5EF4-FFF2-40B4-BE49-F238E27FC236}">
              <a16:creationId xmlns:a16="http://schemas.microsoft.com/office/drawing/2014/main" id="{45685822-A25E-40C6-91E6-356A5FF42F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CBE2D22D-4885-4F25-8744-1B9D2ED3F31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780" name="Text Box 2">
          <a:extLst>
            <a:ext uri="{FF2B5EF4-FFF2-40B4-BE49-F238E27FC236}">
              <a16:creationId xmlns:a16="http://schemas.microsoft.com/office/drawing/2014/main" id="{081734F9-E76B-420A-8A0F-29DDB2B2CE3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67945</xdr:rowOff>
    </xdr:to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0AE0BB69-EACB-49D3-9925-F9C9696AB6C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782" name="Text Box 5">
          <a:extLst>
            <a:ext uri="{FF2B5EF4-FFF2-40B4-BE49-F238E27FC236}">
              <a16:creationId xmlns:a16="http://schemas.microsoft.com/office/drawing/2014/main" id="{0691CD31-26B6-496D-9293-91DCF714579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783" name="Text Box 7">
          <a:extLst>
            <a:ext uri="{FF2B5EF4-FFF2-40B4-BE49-F238E27FC236}">
              <a16:creationId xmlns:a16="http://schemas.microsoft.com/office/drawing/2014/main" id="{60281FAF-3569-4336-8519-4A522D87B45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784" name="Text Box 1">
          <a:extLst>
            <a:ext uri="{FF2B5EF4-FFF2-40B4-BE49-F238E27FC236}">
              <a16:creationId xmlns:a16="http://schemas.microsoft.com/office/drawing/2014/main" id="{FC7B2251-5388-41DC-8BCC-F39D9A7F56A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4F98EC74-E7A6-4F5F-8CE0-B5B1E4CD3A6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67945</xdr:rowOff>
    </xdr:to>
    <xdr:sp macro="" textlink="">
      <xdr:nvSpPr>
        <xdr:cNvPr id="786" name="Text Box 2">
          <a:extLst>
            <a:ext uri="{FF2B5EF4-FFF2-40B4-BE49-F238E27FC236}">
              <a16:creationId xmlns:a16="http://schemas.microsoft.com/office/drawing/2014/main" id="{93D0CEC9-48BB-4692-930D-A98D46DD48E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787" name="Text Box 4">
          <a:extLst>
            <a:ext uri="{FF2B5EF4-FFF2-40B4-BE49-F238E27FC236}">
              <a16:creationId xmlns:a16="http://schemas.microsoft.com/office/drawing/2014/main" id="{8A117009-2468-43A5-9D47-D64D637A7F6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788" name="Text Box 6">
          <a:extLst>
            <a:ext uri="{FF2B5EF4-FFF2-40B4-BE49-F238E27FC236}">
              <a16:creationId xmlns:a16="http://schemas.microsoft.com/office/drawing/2014/main" id="{463EFB42-B116-41F4-98DC-55C510E65FE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73F17733-15A4-45F1-B3D2-7386E754327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4A43DD5D-9F41-44BF-8A79-02C239C9837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791" name="Text Box 2">
          <a:extLst>
            <a:ext uri="{FF2B5EF4-FFF2-40B4-BE49-F238E27FC236}">
              <a16:creationId xmlns:a16="http://schemas.microsoft.com/office/drawing/2014/main" id="{ABFE8D7D-B3EC-4CB0-B440-9B69F84D98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192806</xdr:colOff>
      <xdr:row>51</xdr:row>
      <xdr:rowOff>67945</xdr:rowOff>
    </xdr:to>
    <xdr:sp macro="" textlink="">
      <xdr:nvSpPr>
        <xdr:cNvPr id="792" name="Text Box 4">
          <a:extLst>
            <a:ext uri="{FF2B5EF4-FFF2-40B4-BE49-F238E27FC236}">
              <a16:creationId xmlns:a16="http://schemas.microsoft.com/office/drawing/2014/main" id="{7BF33456-68FE-4C5F-8CC1-CC0C5362FB34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192806</xdr:colOff>
      <xdr:row>51</xdr:row>
      <xdr:rowOff>67945</xdr:rowOff>
    </xdr:to>
    <xdr:sp macro="" textlink="">
      <xdr:nvSpPr>
        <xdr:cNvPr id="793" name="Text Box 5">
          <a:extLst>
            <a:ext uri="{FF2B5EF4-FFF2-40B4-BE49-F238E27FC236}">
              <a16:creationId xmlns:a16="http://schemas.microsoft.com/office/drawing/2014/main" id="{3D3DDF8E-D215-4D18-8D47-89C928EBA8B0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192806</xdr:colOff>
      <xdr:row>51</xdr:row>
      <xdr:rowOff>67945</xdr:rowOff>
    </xdr:to>
    <xdr:sp macro="" textlink="">
      <xdr:nvSpPr>
        <xdr:cNvPr id="794" name="Text Box 6">
          <a:extLst>
            <a:ext uri="{FF2B5EF4-FFF2-40B4-BE49-F238E27FC236}">
              <a16:creationId xmlns:a16="http://schemas.microsoft.com/office/drawing/2014/main" id="{CB48325E-B18F-4863-B59F-52E1D7A4631D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192806</xdr:colOff>
      <xdr:row>51</xdr:row>
      <xdr:rowOff>67945</xdr:rowOff>
    </xdr:to>
    <xdr:sp macro="" textlink="">
      <xdr:nvSpPr>
        <xdr:cNvPr id="795" name="Text Box 7">
          <a:extLst>
            <a:ext uri="{FF2B5EF4-FFF2-40B4-BE49-F238E27FC236}">
              <a16:creationId xmlns:a16="http://schemas.microsoft.com/office/drawing/2014/main" id="{A15DF669-057A-47A6-A6EF-3270ECB73F67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192806</xdr:colOff>
      <xdr:row>51</xdr:row>
      <xdr:rowOff>67945</xdr:rowOff>
    </xdr:to>
    <xdr:sp macro="" textlink="">
      <xdr:nvSpPr>
        <xdr:cNvPr id="796" name="Text Box 8">
          <a:extLst>
            <a:ext uri="{FF2B5EF4-FFF2-40B4-BE49-F238E27FC236}">
              <a16:creationId xmlns:a16="http://schemas.microsoft.com/office/drawing/2014/main" id="{7D726374-226C-41DF-A6C7-B11365F9CA45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192806</xdr:colOff>
      <xdr:row>51</xdr:row>
      <xdr:rowOff>67945</xdr:rowOff>
    </xdr:to>
    <xdr:sp macro="" textlink="">
      <xdr:nvSpPr>
        <xdr:cNvPr id="797" name="Text Box 9">
          <a:extLst>
            <a:ext uri="{FF2B5EF4-FFF2-40B4-BE49-F238E27FC236}">
              <a16:creationId xmlns:a16="http://schemas.microsoft.com/office/drawing/2014/main" id="{DA934371-E365-4F8B-A323-087C7F7D2CE1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192806</xdr:colOff>
      <xdr:row>51</xdr:row>
      <xdr:rowOff>67945</xdr:rowOff>
    </xdr:to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657A9E4D-636C-4369-8F02-C21361E2ED5C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192806</xdr:colOff>
      <xdr:row>51</xdr:row>
      <xdr:rowOff>67945</xdr:rowOff>
    </xdr:to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D111B752-1302-453E-82BC-A3C547E0172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192806</xdr:colOff>
      <xdr:row>51</xdr:row>
      <xdr:rowOff>67945</xdr:rowOff>
    </xdr:to>
    <xdr:sp macro="" textlink="">
      <xdr:nvSpPr>
        <xdr:cNvPr id="800" name="Text Box 2">
          <a:extLst>
            <a:ext uri="{FF2B5EF4-FFF2-40B4-BE49-F238E27FC236}">
              <a16:creationId xmlns:a16="http://schemas.microsoft.com/office/drawing/2014/main" id="{EE0EDF49-6526-493A-91F9-F920A29D564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192806</xdr:colOff>
      <xdr:row>51</xdr:row>
      <xdr:rowOff>67945</xdr:rowOff>
    </xdr:to>
    <xdr:sp macro="" textlink="">
      <xdr:nvSpPr>
        <xdr:cNvPr id="801" name="Text Box 5">
          <a:extLst>
            <a:ext uri="{FF2B5EF4-FFF2-40B4-BE49-F238E27FC236}">
              <a16:creationId xmlns:a16="http://schemas.microsoft.com/office/drawing/2014/main" id="{2B1B3A72-DE81-4DE0-8879-90E376ECF60B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192806</xdr:colOff>
      <xdr:row>51</xdr:row>
      <xdr:rowOff>67945</xdr:rowOff>
    </xdr:to>
    <xdr:sp macro="" textlink="">
      <xdr:nvSpPr>
        <xdr:cNvPr id="802" name="Text Box 7">
          <a:extLst>
            <a:ext uri="{FF2B5EF4-FFF2-40B4-BE49-F238E27FC236}">
              <a16:creationId xmlns:a16="http://schemas.microsoft.com/office/drawing/2014/main" id="{D47FDBB1-0E27-48B2-AD29-13D6F32582AF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192806</xdr:colOff>
      <xdr:row>51</xdr:row>
      <xdr:rowOff>67945</xdr:rowOff>
    </xdr:to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E4767EEE-0A38-416A-95F0-4922AF601FE6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192806</xdr:colOff>
      <xdr:row>51</xdr:row>
      <xdr:rowOff>67945</xdr:rowOff>
    </xdr:to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id="{A9602DC3-7749-4F30-8EB8-85F9841B227A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192806</xdr:colOff>
      <xdr:row>51</xdr:row>
      <xdr:rowOff>67945</xdr:rowOff>
    </xdr:to>
    <xdr:sp macro="" textlink="">
      <xdr:nvSpPr>
        <xdr:cNvPr id="805" name="Text Box 4">
          <a:extLst>
            <a:ext uri="{FF2B5EF4-FFF2-40B4-BE49-F238E27FC236}">
              <a16:creationId xmlns:a16="http://schemas.microsoft.com/office/drawing/2014/main" id="{402ABFA2-4C9B-4BA5-95E1-B0D7596F2818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192806</xdr:colOff>
      <xdr:row>51</xdr:row>
      <xdr:rowOff>67945</xdr:rowOff>
    </xdr:to>
    <xdr:sp macro="" textlink="">
      <xdr:nvSpPr>
        <xdr:cNvPr id="806" name="Text Box 6">
          <a:extLst>
            <a:ext uri="{FF2B5EF4-FFF2-40B4-BE49-F238E27FC236}">
              <a16:creationId xmlns:a16="http://schemas.microsoft.com/office/drawing/2014/main" id="{8E23AA35-3049-4F1A-8CFD-8F3C89ABB1CE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192806</xdr:colOff>
      <xdr:row>51</xdr:row>
      <xdr:rowOff>67945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C30E76D2-7A17-455F-9986-742C7E385A38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192806</xdr:colOff>
      <xdr:row>51</xdr:row>
      <xdr:rowOff>67945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5AFC8F6F-E242-4BBB-A7A5-0B6E92BBB240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192806</xdr:colOff>
      <xdr:row>51</xdr:row>
      <xdr:rowOff>67945</xdr:rowOff>
    </xdr:to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87D9F146-6E64-4C16-8B44-AF9BF0D8C77D}"/>
            </a:ext>
          </a:extLst>
        </xdr:cNvPr>
        <xdr:cNvSpPr txBox="1">
          <a:spLocks noChangeArrowheads="1"/>
        </xdr:cNvSpPr>
      </xdr:nvSpPr>
      <xdr:spPr bwMode="auto">
        <a:xfrm>
          <a:off x="6908800" y="11379200"/>
          <a:ext cx="19812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83781</xdr:colOff>
      <xdr:row>51</xdr:row>
      <xdr:rowOff>67945</xdr:rowOff>
    </xdr:to>
    <xdr:sp macro="" textlink="">
      <xdr:nvSpPr>
        <xdr:cNvPr id="810" name="Text Box 4">
          <a:extLst>
            <a:ext uri="{FF2B5EF4-FFF2-40B4-BE49-F238E27FC236}">
              <a16:creationId xmlns:a16="http://schemas.microsoft.com/office/drawing/2014/main" id="{9AA167E2-85B3-4A9F-95DC-B3D9F985A46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83781</xdr:colOff>
      <xdr:row>51</xdr:row>
      <xdr:rowOff>67945</xdr:rowOff>
    </xdr:to>
    <xdr:sp macro="" textlink="">
      <xdr:nvSpPr>
        <xdr:cNvPr id="811" name="Text Box 5">
          <a:extLst>
            <a:ext uri="{FF2B5EF4-FFF2-40B4-BE49-F238E27FC236}">
              <a16:creationId xmlns:a16="http://schemas.microsoft.com/office/drawing/2014/main" id="{CABC5FE1-170E-4C3D-A778-2F4DF274F31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83781</xdr:colOff>
      <xdr:row>51</xdr:row>
      <xdr:rowOff>67945</xdr:rowOff>
    </xdr:to>
    <xdr:sp macro="" textlink="">
      <xdr:nvSpPr>
        <xdr:cNvPr id="812" name="Text Box 6">
          <a:extLst>
            <a:ext uri="{FF2B5EF4-FFF2-40B4-BE49-F238E27FC236}">
              <a16:creationId xmlns:a16="http://schemas.microsoft.com/office/drawing/2014/main" id="{E4151674-2E74-4382-A7F7-C5D5A43C1E4E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83781</xdr:colOff>
      <xdr:row>51</xdr:row>
      <xdr:rowOff>67945</xdr:rowOff>
    </xdr:to>
    <xdr:sp macro="" textlink="">
      <xdr:nvSpPr>
        <xdr:cNvPr id="813" name="Text Box 7">
          <a:extLst>
            <a:ext uri="{FF2B5EF4-FFF2-40B4-BE49-F238E27FC236}">
              <a16:creationId xmlns:a16="http://schemas.microsoft.com/office/drawing/2014/main" id="{DD6EFA50-EB1B-4C24-B1AC-D8DAE93845F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83781</xdr:colOff>
      <xdr:row>51</xdr:row>
      <xdr:rowOff>67945</xdr:rowOff>
    </xdr:to>
    <xdr:sp macro="" textlink="">
      <xdr:nvSpPr>
        <xdr:cNvPr id="814" name="Text Box 8">
          <a:extLst>
            <a:ext uri="{FF2B5EF4-FFF2-40B4-BE49-F238E27FC236}">
              <a16:creationId xmlns:a16="http://schemas.microsoft.com/office/drawing/2014/main" id="{D067F100-9380-4BF0-9F39-B59E701FCC2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83781</xdr:colOff>
      <xdr:row>51</xdr:row>
      <xdr:rowOff>67945</xdr:rowOff>
    </xdr:to>
    <xdr:sp macro="" textlink="">
      <xdr:nvSpPr>
        <xdr:cNvPr id="815" name="Text Box 9">
          <a:extLst>
            <a:ext uri="{FF2B5EF4-FFF2-40B4-BE49-F238E27FC236}">
              <a16:creationId xmlns:a16="http://schemas.microsoft.com/office/drawing/2014/main" id="{6ACD0B91-017D-483A-8B7B-31F4193B947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83781</xdr:colOff>
      <xdr:row>51</xdr:row>
      <xdr:rowOff>67945</xdr:rowOff>
    </xdr:to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id="{94C6688A-1B6E-4A9D-92A4-6390E8C3140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83781</xdr:colOff>
      <xdr:row>51</xdr:row>
      <xdr:rowOff>67945</xdr:rowOff>
    </xdr:to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CB26E119-18EB-42AD-AEB8-1A8C2A8BA6B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83781</xdr:colOff>
      <xdr:row>51</xdr:row>
      <xdr:rowOff>67945</xdr:rowOff>
    </xdr:to>
    <xdr:sp macro="" textlink="">
      <xdr:nvSpPr>
        <xdr:cNvPr id="818" name="Text Box 2">
          <a:extLst>
            <a:ext uri="{FF2B5EF4-FFF2-40B4-BE49-F238E27FC236}">
              <a16:creationId xmlns:a16="http://schemas.microsoft.com/office/drawing/2014/main" id="{61F5C991-2456-4DC5-8D59-2D201C03738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83781</xdr:colOff>
      <xdr:row>51</xdr:row>
      <xdr:rowOff>67945</xdr:rowOff>
    </xdr:to>
    <xdr:sp macro="" textlink="">
      <xdr:nvSpPr>
        <xdr:cNvPr id="819" name="Text Box 5">
          <a:extLst>
            <a:ext uri="{FF2B5EF4-FFF2-40B4-BE49-F238E27FC236}">
              <a16:creationId xmlns:a16="http://schemas.microsoft.com/office/drawing/2014/main" id="{0261C345-BFF5-46E4-89CA-739FEC85CE9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83781</xdr:colOff>
      <xdr:row>51</xdr:row>
      <xdr:rowOff>67945</xdr:rowOff>
    </xdr:to>
    <xdr:sp macro="" textlink="">
      <xdr:nvSpPr>
        <xdr:cNvPr id="820" name="Text Box 7">
          <a:extLst>
            <a:ext uri="{FF2B5EF4-FFF2-40B4-BE49-F238E27FC236}">
              <a16:creationId xmlns:a16="http://schemas.microsoft.com/office/drawing/2014/main" id="{FE63AFBC-3E87-4A6E-9809-A46BC90A2DA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83781</xdr:colOff>
      <xdr:row>51</xdr:row>
      <xdr:rowOff>67945</xdr:rowOff>
    </xdr:to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52C5D8FC-2442-4E54-86E2-E483995475F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83781</xdr:colOff>
      <xdr:row>51</xdr:row>
      <xdr:rowOff>67945</xdr:rowOff>
    </xdr:to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75CD21D2-DB11-44AF-8D3E-F908F25452C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83781</xdr:colOff>
      <xdr:row>51</xdr:row>
      <xdr:rowOff>67945</xdr:rowOff>
    </xdr:to>
    <xdr:sp macro="" textlink="">
      <xdr:nvSpPr>
        <xdr:cNvPr id="823" name="Text Box 4">
          <a:extLst>
            <a:ext uri="{FF2B5EF4-FFF2-40B4-BE49-F238E27FC236}">
              <a16:creationId xmlns:a16="http://schemas.microsoft.com/office/drawing/2014/main" id="{375FFAC4-6529-4AFF-B1FB-2E955F93C07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83781</xdr:colOff>
      <xdr:row>51</xdr:row>
      <xdr:rowOff>67945</xdr:rowOff>
    </xdr:to>
    <xdr:sp macro="" textlink="">
      <xdr:nvSpPr>
        <xdr:cNvPr id="824" name="Text Box 6">
          <a:extLst>
            <a:ext uri="{FF2B5EF4-FFF2-40B4-BE49-F238E27FC236}">
              <a16:creationId xmlns:a16="http://schemas.microsoft.com/office/drawing/2014/main" id="{4F46B35D-52C0-4560-9986-532F47BF16CE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83781</xdr:colOff>
      <xdr:row>51</xdr:row>
      <xdr:rowOff>67945</xdr:rowOff>
    </xdr:to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id="{8CB353A2-08D5-41EB-B0A1-E1746180234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83781</xdr:colOff>
      <xdr:row>51</xdr:row>
      <xdr:rowOff>67945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id="{1A902F3E-DABB-4260-8BB8-331874912D7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83781</xdr:colOff>
      <xdr:row>51</xdr:row>
      <xdr:rowOff>67945</xdr:rowOff>
    </xdr:to>
    <xdr:sp macro="" textlink="">
      <xdr:nvSpPr>
        <xdr:cNvPr id="827" name="Text Box 2">
          <a:extLst>
            <a:ext uri="{FF2B5EF4-FFF2-40B4-BE49-F238E27FC236}">
              <a16:creationId xmlns:a16="http://schemas.microsoft.com/office/drawing/2014/main" id="{6B8F7FD8-DB21-4BFC-8720-14D2A30CEA0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67945</xdr:rowOff>
    </xdr:to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089F6664-780A-4B01-B75A-85861C298F8D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67945</xdr:rowOff>
    </xdr:to>
    <xdr:sp macro="" textlink="">
      <xdr:nvSpPr>
        <xdr:cNvPr id="829" name="Text Box 2">
          <a:extLst>
            <a:ext uri="{FF2B5EF4-FFF2-40B4-BE49-F238E27FC236}">
              <a16:creationId xmlns:a16="http://schemas.microsoft.com/office/drawing/2014/main" id="{540A364D-9DB3-4B7E-BCC0-504A6AB73B4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67945</xdr:rowOff>
    </xdr:to>
    <xdr:sp macro="" textlink="">
      <xdr:nvSpPr>
        <xdr:cNvPr id="830" name="Text Box 4">
          <a:extLst>
            <a:ext uri="{FF2B5EF4-FFF2-40B4-BE49-F238E27FC236}">
              <a16:creationId xmlns:a16="http://schemas.microsoft.com/office/drawing/2014/main" id="{249E5D67-8113-4C36-8C60-B416195E487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67945</xdr:rowOff>
    </xdr:to>
    <xdr:sp macro="" textlink="">
      <xdr:nvSpPr>
        <xdr:cNvPr id="831" name="Text Box 5">
          <a:extLst>
            <a:ext uri="{FF2B5EF4-FFF2-40B4-BE49-F238E27FC236}">
              <a16:creationId xmlns:a16="http://schemas.microsoft.com/office/drawing/2014/main" id="{BC0B6740-A951-4E99-B3FB-281C88FA5AD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67945</xdr:rowOff>
    </xdr:to>
    <xdr:sp macro="" textlink="">
      <xdr:nvSpPr>
        <xdr:cNvPr id="832" name="Text Box 6">
          <a:extLst>
            <a:ext uri="{FF2B5EF4-FFF2-40B4-BE49-F238E27FC236}">
              <a16:creationId xmlns:a16="http://schemas.microsoft.com/office/drawing/2014/main" id="{B40171BA-E91A-4CA0-9103-D1B5DF8E6C7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67945</xdr:rowOff>
    </xdr:to>
    <xdr:sp macro="" textlink="">
      <xdr:nvSpPr>
        <xdr:cNvPr id="833" name="Text Box 7">
          <a:extLst>
            <a:ext uri="{FF2B5EF4-FFF2-40B4-BE49-F238E27FC236}">
              <a16:creationId xmlns:a16="http://schemas.microsoft.com/office/drawing/2014/main" id="{41E37325-39DB-46F3-8AAF-DC3B8F8D9D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67945</xdr:rowOff>
    </xdr:to>
    <xdr:sp macro="" textlink="">
      <xdr:nvSpPr>
        <xdr:cNvPr id="834" name="Text Box 8">
          <a:extLst>
            <a:ext uri="{FF2B5EF4-FFF2-40B4-BE49-F238E27FC236}">
              <a16:creationId xmlns:a16="http://schemas.microsoft.com/office/drawing/2014/main" id="{2F8B0E1A-0970-4E11-B298-D914D05DD26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67945</xdr:rowOff>
    </xdr:to>
    <xdr:sp macro="" textlink="">
      <xdr:nvSpPr>
        <xdr:cNvPr id="835" name="Text Box 9">
          <a:extLst>
            <a:ext uri="{FF2B5EF4-FFF2-40B4-BE49-F238E27FC236}">
              <a16:creationId xmlns:a16="http://schemas.microsoft.com/office/drawing/2014/main" id="{C84BFF86-54B1-4333-A5F4-DDBDE387E3F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67945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C40441F5-DC1B-4FFE-BB5B-23D162BB9EB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67945</xdr:rowOff>
    </xdr:to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84D0DC89-2C8B-4CE0-97FE-16DEE680A29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67945</xdr:rowOff>
    </xdr:to>
    <xdr:sp macro="" textlink="">
      <xdr:nvSpPr>
        <xdr:cNvPr id="838" name="Text Box 2">
          <a:extLst>
            <a:ext uri="{FF2B5EF4-FFF2-40B4-BE49-F238E27FC236}">
              <a16:creationId xmlns:a16="http://schemas.microsoft.com/office/drawing/2014/main" id="{F95A368E-2D13-407D-8363-93339A2976D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67945</xdr:rowOff>
    </xdr:to>
    <xdr:sp macro="" textlink="">
      <xdr:nvSpPr>
        <xdr:cNvPr id="839" name="Text Box 1">
          <a:extLst>
            <a:ext uri="{FF2B5EF4-FFF2-40B4-BE49-F238E27FC236}">
              <a16:creationId xmlns:a16="http://schemas.microsoft.com/office/drawing/2014/main" id="{D76A946D-D9F0-4B1E-A63A-1EC4860D1D2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67945</xdr:rowOff>
    </xdr:to>
    <xdr:sp macro="" textlink="">
      <xdr:nvSpPr>
        <xdr:cNvPr id="840" name="Text Box 5">
          <a:extLst>
            <a:ext uri="{FF2B5EF4-FFF2-40B4-BE49-F238E27FC236}">
              <a16:creationId xmlns:a16="http://schemas.microsoft.com/office/drawing/2014/main" id="{131D5970-41FB-4649-9BA1-16D5050A115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67945</xdr:rowOff>
    </xdr:to>
    <xdr:sp macro="" textlink="">
      <xdr:nvSpPr>
        <xdr:cNvPr id="841" name="Text Box 7">
          <a:extLst>
            <a:ext uri="{FF2B5EF4-FFF2-40B4-BE49-F238E27FC236}">
              <a16:creationId xmlns:a16="http://schemas.microsoft.com/office/drawing/2014/main" id="{09765FC3-B518-494B-A4E4-A8C52A5845B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67945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C36BF716-8AAC-45DD-B47D-9BCAB404A84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67945</xdr:rowOff>
    </xdr:to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8F391657-B77C-441B-8D02-13B47DB2FCF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67945</xdr:rowOff>
    </xdr:to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6F8E5C2B-1138-41A4-BDA0-380D403F685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67945</xdr:rowOff>
    </xdr:to>
    <xdr:sp macro="" textlink="">
      <xdr:nvSpPr>
        <xdr:cNvPr id="845" name="Text Box 4">
          <a:extLst>
            <a:ext uri="{FF2B5EF4-FFF2-40B4-BE49-F238E27FC236}">
              <a16:creationId xmlns:a16="http://schemas.microsoft.com/office/drawing/2014/main" id="{349855F2-0780-42ED-A140-B508467D172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67945</xdr:rowOff>
    </xdr:to>
    <xdr:sp macro="" textlink="">
      <xdr:nvSpPr>
        <xdr:cNvPr id="846" name="Text Box 6">
          <a:extLst>
            <a:ext uri="{FF2B5EF4-FFF2-40B4-BE49-F238E27FC236}">
              <a16:creationId xmlns:a16="http://schemas.microsoft.com/office/drawing/2014/main" id="{A1ADC98A-BF19-4181-8406-F96C5B23DE5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67945</xdr:rowOff>
    </xdr:to>
    <xdr:sp macro="" textlink="">
      <xdr:nvSpPr>
        <xdr:cNvPr id="847" name="Text Box 8">
          <a:extLst>
            <a:ext uri="{FF2B5EF4-FFF2-40B4-BE49-F238E27FC236}">
              <a16:creationId xmlns:a16="http://schemas.microsoft.com/office/drawing/2014/main" id="{B2E10AD7-9BF4-4F47-BA09-8E4AADC724B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67945</xdr:rowOff>
    </xdr:to>
    <xdr:sp macro="" textlink="">
      <xdr:nvSpPr>
        <xdr:cNvPr id="848" name="Text Box 9">
          <a:extLst>
            <a:ext uri="{FF2B5EF4-FFF2-40B4-BE49-F238E27FC236}">
              <a16:creationId xmlns:a16="http://schemas.microsoft.com/office/drawing/2014/main" id="{E1EC0128-4780-45C9-BC42-19ED3A9DB9C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67945</xdr:rowOff>
    </xdr:to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7BF4AA8A-7EC4-4166-A690-1B020411EAD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67945</xdr:rowOff>
    </xdr:to>
    <xdr:sp macro="" textlink="">
      <xdr:nvSpPr>
        <xdr:cNvPr id="850" name="Text Box 1">
          <a:extLst>
            <a:ext uri="{FF2B5EF4-FFF2-40B4-BE49-F238E27FC236}">
              <a16:creationId xmlns:a16="http://schemas.microsoft.com/office/drawing/2014/main" id="{7DE81C12-AAB9-4F96-A106-38AC7852FDB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67945</xdr:rowOff>
    </xdr:to>
    <xdr:sp macro="" textlink="">
      <xdr:nvSpPr>
        <xdr:cNvPr id="851" name="Text Box 2">
          <a:extLst>
            <a:ext uri="{FF2B5EF4-FFF2-40B4-BE49-F238E27FC236}">
              <a16:creationId xmlns:a16="http://schemas.microsoft.com/office/drawing/2014/main" id="{19CAC03E-FCFD-48D1-89C0-D3C8B65DC3A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83781</xdr:colOff>
      <xdr:row>51</xdr:row>
      <xdr:rowOff>67945</xdr:rowOff>
    </xdr:to>
    <xdr:sp macro="" textlink="">
      <xdr:nvSpPr>
        <xdr:cNvPr id="852" name="Text Box 4">
          <a:extLst>
            <a:ext uri="{FF2B5EF4-FFF2-40B4-BE49-F238E27FC236}">
              <a16:creationId xmlns:a16="http://schemas.microsoft.com/office/drawing/2014/main" id="{E7694512-922D-4466-BFAF-BC9030A7529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83781</xdr:colOff>
      <xdr:row>51</xdr:row>
      <xdr:rowOff>67945</xdr:rowOff>
    </xdr:to>
    <xdr:sp macro="" textlink="">
      <xdr:nvSpPr>
        <xdr:cNvPr id="853" name="Text Box 5">
          <a:extLst>
            <a:ext uri="{FF2B5EF4-FFF2-40B4-BE49-F238E27FC236}">
              <a16:creationId xmlns:a16="http://schemas.microsoft.com/office/drawing/2014/main" id="{6B54A573-844C-4C86-BE2E-30C99883783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83781</xdr:colOff>
      <xdr:row>51</xdr:row>
      <xdr:rowOff>67945</xdr:rowOff>
    </xdr:to>
    <xdr:sp macro="" textlink="">
      <xdr:nvSpPr>
        <xdr:cNvPr id="854" name="Text Box 6">
          <a:extLst>
            <a:ext uri="{FF2B5EF4-FFF2-40B4-BE49-F238E27FC236}">
              <a16:creationId xmlns:a16="http://schemas.microsoft.com/office/drawing/2014/main" id="{CE1FDA31-FFB3-459D-8C15-FAEBEA4318F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83781</xdr:colOff>
      <xdr:row>51</xdr:row>
      <xdr:rowOff>67945</xdr:rowOff>
    </xdr:to>
    <xdr:sp macro="" textlink="">
      <xdr:nvSpPr>
        <xdr:cNvPr id="855" name="Text Box 7">
          <a:extLst>
            <a:ext uri="{FF2B5EF4-FFF2-40B4-BE49-F238E27FC236}">
              <a16:creationId xmlns:a16="http://schemas.microsoft.com/office/drawing/2014/main" id="{7368B596-703C-4FC5-AE35-C45E0B7993A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83781</xdr:colOff>
      <xdr:row>51</xdr:row>
      <xdr:rowOff>67945</xdr:rowOff>
    </xdr:to>
    <xdr:sp macro="" textlink="">
      <xdr:nvSpPr>
        <xdr:cNvPr id="856" name="Text Box 8">
          <a:extLst>
            <a:ext uri="{FF2B5EF4-FFF2-40B4-BE49-F238E27FC236}">
              <a16:creationId xmlns:a16="http://schemas.microsoft.com/office/drawing/2014/main" id="{615E5730-8F1F-489E-BC7A-76910A5E1D2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83781</xdr:colOff>
      <xdr:row>51</xdr:row>
      <xdr:rowOff>67945</xdr:rowOff>
    </xdr:to>
    <xdr:sp macro="" textlink="">
      <xdr:nvSpPr>
        <xdr:cNvPr id="857" name="Text Box 9">
          <a:extLst>
            <a:ext uri="{FF2B5EF4-FFF2-40B4-BE49-F238E27FC236}">
              <a16:creationId xmlns:a16="http://schemas.microsoft.com/office/drawing/2014/main" id="{0ECF10A1-C809-454D-9E4F-B42DE0864B7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83781</xdr:colOff>
      <xdr:row>51</xdr:row>
      <xdr:rowOff>67945</xdr:rowOff>
    </xdr:to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57844452-C0E3-4E8D-A16F-7F8C8D70799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83781</xdr:colOff>
      <xdr:row>51</xdr:row>
      <xdr:rowOff>67945</xdr:rowOff>
    </xdr:to>
    <xdr:sp macro="" textlink="">
      <xdr:nvSpPr>
        <xdr:cNvPr id="859" name="Text Box 1">
          <a:extLst>
            <a:ext uri="{FF2B5EF4-FFF2-40B4-BE49-F238E27FC236}">
              <a16:creationId xmlns:a16="http://schemas.microsoft.com/office/drawing/2014/main" id="{BC72403E-56BC-4CBB-B8AB-B617D1A7ED0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83781</xdr:colOff>
      <xdr:row>51</xdr:row>
      <xdr:rowOff>67945</xdr:rowOff>
    </xdr:to>
    <xdr:sp macro="" textlink="">
      <xdr:nvSpPr>
        <xdr:cNvPr id="860" name="Text Box 2">
          <a:extLst>
            <a:ext uri="{FF2B5EF4-FFF2-40B4-BE49-F238E27FC236}">
              <a16:creationId xmlns:a16="http://schemas.microsoft.com/office/drawing/2014/main" id="{4985D867-F15E-46A8-8A5F-7201A6A8192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67945</xdr:rowOff>
    </xdr:to>
    <xdr:sp macro="" textlink="">
      <xdr:nvSpPr>
        <xdr:cNvPr id="861" name="Text Box 1">
          <a:extLst>
            <a:ext uri="{FF2B5EF4-FFF2-40B4-BE49-F238E27FC236}">
              <a16:creationId xmlns:a16="http://schemas.microsoft.com/office/drawing/2014/main" id="{0B4A8DF8-715F-432E-96BE-C26B48F4D5D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83781</xdr:colOff>
      <xdr:row>51</xdr:row>
      <xdr:rowOff>67945</xdr:rowOff>
    </xdr:to>
    <xdr:sp macro="" textlink="">
      <xdr:nvSpPr>
        <xdr:cNvPr id="862" name="Text Box 5">
          <a:extLst>
            <a:ext uri="{FF2B5EF4-FFF2-40B4-BE49-F238E27FC236}">
              <a16:creationId xmlns:a16="http://schemas.microsoft.com/office/drawing/2014/main" id="{C8ABE71F-D805-400C-980A-246F7779DB05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83781</xdr:colOff>
      <xdr:row>51</xdr:row>
      <xdr:rowOff>67945</xdr:rowOff>
    </xdr:to>
    <xdr:sp macro="" textlink="">
      <xdr:nvSpPr>
        <xdr:cNvPr id="863" name="Text Box 7">
          <a:extLst>
            <a:ext uri="{FF2B5EF4-FFF2-40B4-BE49-F238E27FC236}">
              <a16:creationId xmlns:a16="http://schemas.microsoft.com/office/drawing/2014/main" id="{EA6C844D-B80D-4E48-8B02-73DEEC644EA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83781</xdr:colOff>
      <xdr:row>51</xdr:row>
      <xdr:rowOff>67945</xdr:rowOff>
    </xdr:to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BC8D4204-2324-4E25-853E-8BAFEEDB342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83781</xdr:colOff>
      <xdr:row>51</xdr:row>
      <xdr:rowOff>67945</xdr:rowOff>
    </xdr:to>
    <xdr:sp macro="" textlink="">
      <xdr:nvSpPr>
        <xdr:cNvPr id="865" name="Text Box 1">
          <a:extLst>
            <a:ext uri="{FF2B5EF4-FFF2-40B4-BE49-F238E27FC236}">
              <a16:creationId xmlns:a16="http://schemas.microsoft.com/office/drawing/2014/main" id="{70D63170-A06A-45DA-8FFA-085B450B076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67945</xdr:rowOff>
    </xdr:to>
    <xdr:sp macro="" textlink="">
      <xdr:nvSpPr>
        <xdr:cNvPr id="866" name="Text Box 2">
          <a:extLst>
            <a:ext uri="{FF2B5EF4-FFF2-40B4-BE49-F238E27FC236}">
              <a16:creationId xmlns:a16="http://schemas.microsoft.com/office/drawing/2014/main" id="{D0558FAB-0435-4442-A2F1-424CD3A51DB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83781</xdr:colOff>
      <xdr:row>51</xdr:row>
      <xdr:rowOff>67945</xdr:rowOff>
    </xdr:to>
    <xdr:sp macro="" textlink="">
      <xdr:nvSpPr>
        <xdr:cNvPr id="867" name="Text Box 4">
          <a:extLst>
            <a:ext uri="{FF2B5EF4-FFF2-40B4-BE49-F238E27FC236}">
              <a16:creationId xmlns:a16="http://schemas.microsoft.com/office/drawing/2014/main" id="{1220EAB4-988D-42C7-8247-014EE29C3EF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83781</xdr:colOff>
      <xdr:row>51</xdr:row>
      <xdr:rowOff>67945</xdr:rowOff>
    </xdr:to>
    <xdr:sp macro="" textlink="">
      <xdr:nvSpPr>
        <xdr:cNvPr id="868" name="Text Box 6">
          <a:extLst>
            <a:ext uri="{FF2B5EF4-FFF2-40B4-BE49-F238E27FC236}">
              <a16:creationId xmlns:a16="http://schemas.microsoft.com/office/drawing/2014/main" id="{83023328-152C-4F66-B828-1AF36E6B54C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83781</xdr:colOff>
      <xdr:row>51</xdr:row>
      <xdr:rowOff>67945</xdr:rowOff>
    </xdr:to>
    <xdr:sp macro="" textlink="">
      <xdr:nvSpPr>
        <xdr:cNvPr id="869" name="Text Box 8">
          <a:extLst>
            <a:ext uri="{FF2B5EF4-FFF2-40B4-BE49-F238E27FC236}">
              <a16:creationId xmlns:a16="http://schemas.microsoft.com/office/drawing/2014/main" id="{13546B28-EBED-4ED8-A3F1-FC371CAEC54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83781</xdr:colOff>
      <xdr:row>51</xdr:row>
      <xdr:rowOff>67945</xdr:rowOff>
    </xdr:to>
    <xdr:sp macro="" textlink="">
      <xdr:nvSpPr>
        <xdr:cNvPr id="870" name="Text Box 9">
          <a:extLst>
            <a:ext uri="{FF2B5EF4-FFF2-40B4-BE49-F238E27FC236}">
              <a16:creationId xmlns:a16="http://schemas.microsoft.com/office/drawing/2014/main" id="{A9439B6B-42C1-4CA7-AED4-949CF239FAF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83781</xdr:colOff>
      <xdr:row>51</xdr:row>
      <xdr:rowOff>67945</xdr:rowOff>
    </xdr:to>
    <xdr:sp macro="" textlink="">
      <xdr:nvSpPr>
        <xdr:cNvPr id="871" name="Text Box 2">
          <a:extLst>
            <a:ext uri="{FF2B5EF4-FFF2-40B4-BE49-F238E27FC236}">
              <a16:creationId xmlns:a16="http://schemas.microsoft.com/office/drawing/2014/main" id="{330B6AE3-BDF6-4A68-879B-8CA48FEE2E0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67945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C4ABB5EC-09DD-42AE-9035-FC7E5AAC49C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67945</xdr:rowOff>
    </xdr:to>
    <xdr:sp macro="" textlink="">
      <xdr:nvSpPr>
        <xdr:cNvPr id="873" name="Text Box 2">
          <a:extLst>
            <a:ext uri="{FF2B5EF4-FFF2-40B4-BE49-F238E27FC236}">
              <a16:creationId xmlns:a16="http://schemas.microsoft.com/office/drawing/2014/main" id="{03D1C6A1-E666-4295-87CF-89ABEA24B19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67945</xdr:rowOff>
    </xdr:to>
    <xdr:sp macro="" textlink="">
      <xdr:nvSpPr>
        <xdr:cNvPr id="874" name="Text Box 1">
          <a:extLst>
            <a:ext uri="{FF2B5EF4-FFF2-40B4-BE49-F238E27FC236}">
              <a16:creationId xmlns:a16="http://schemas.microsoft.com/office/drawing/2014/main" id="{2553BC13-1455-4007-8EA5-214627CBE7C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67945</xdr:rowOff>
    </xdr:to>
    <xdr:sp macro="" textlink="">
      <xdr:nvSpPr>
        <xdr:cNvPr id="875" name="Text Box 2">
          <a:extLst>
            <a:ext uri="{FF2B5EF4-FFF2-40B4-BE49-F238E27FC236}">
              <a16:creationId xmlns:a16="http://schemas.microsoft.com/office/drawing/2014/main" id="{DC491CD2-BA81-4508-A704-E4A4306CE45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67945</xdr:rowOff>
    </xdr:to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573221C8-5E63-44D8-BCF9-B6029501BFF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67945</xdr:rowOff>
    </xdr:to>
    <xdr:sp macro="" textlink="">
      <xdr:nvSpPr>
        <xdr:cNvPr id="877" name="Text Box 2">
          <a:extLst>
            <a:ext uri="{FF2B5EF4-FFF2-40B4-BE49-F238E27FC236}">
              <a16:creationId xmlns:a16="http://schemas.microsoft.com/office/drawing/2014/main" id="{054CEC84-3640-4904-B204-398DF5F8430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878" name="Text Box 4">
          <a:extLst>
            <a:ext uri="{FF2B5EF4-FFF2-40B4-BE49-F238E27FC236}">
              <a16:creationId xmlns:a16="http://schemas.microsoft.com/office/drawing/2014/main" id="{76B5CA84-B042-4C51-AB02-35A9C7F9A1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879" name="Text Box 5">
          <a:extLst>
            <a:ext uri="{FF2B5EF4-FFF2-40B4-BE49-F238E27FC236}">
              <a16:creationId xmlns:a16="http://schemas.microsoft.com/office/drawing/2014/main" id="{1BCCA2C9-3446-463B-9CCA-8CF21B67581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880" name="Text Box 6">
          <a:extLst>
            <a:ext uri="{FF2B5EF4-FFF2-40B4-BE49-F238E27FC236}">
              <a16:creationId xmlns:a16="http://schemas.microsoft.com/office/drawing/2014/main" id="{CBD31335-B4FA-4495-86D6-359C421843F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881" name="Text Box 7">
          <a:extLst>
            <a:ext uri="{FF2B5EF4-FFF2-40B4-BE49-F238E27FC236}">
              <a16:creationId xmlns:a16="http://schemas.microsoft.com/office/drawing/2014/main" id="{0FE6E26F-7ED7-4548-927D-56D3988B0C37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882" name="Text Box 8">
          <a:extLst>
            <a:ext uri="{FF2B5EF4-FFF2-40B4-BE49-F238E27FC236}">
              <a16:creationId xmlns:a16="http://schemas.microsoft.com/office/drawing/2014/main" id="{D001A249-7DF0-427C-9751-15F7C00CF52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883" name="Text Box 9">
          <a:extLst>
            <a:ext uri="{FF2B5EF4-FFF2-40B4-BE49-F238E27FC236}">
              <a16:creationId xmlns:a16="http://schemas.microsoft.com/office/drawing/2014/main" id="{87E7D822-B075-409F-A41F-C444F336FBF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7B40880F-6A37-41CE-82DE-9AED164A723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885" name="Text Box 1">
          <a:extLst>
            <a:ext uri="{FF2B5EF4-FFF2-40B4-BE49-F238E27FC236}">
              <a16:creationId xmlns:a16="http://schemas.microsoft.com/office/drawing/2014/main" id="{598DED33-814C-4D0D-B06E-5CF4F460C31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886" name="Text Box 2">
          <a:extLst>
            <a:ext uri="{FF2B5EF4-FFF2-40B4-BE49-F238E27FC236}">
              <a16:creationId xmlns:a16="http://schemas.microsoft.com/office/drawing/2014/main" id="{7E6561A0-D60F-4881-AC27-51ABAF30FB1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67945</xdr:rowOff>
    </xdr:to>
    <xdr:sp macro="" textlink="">
      <xdr:nvSpPr>
        <xdr:cNvPr id="887" name="Text Box 1">
          <a:extLst>
            <a:ext uri="{FF2B5EF4-FFF2-40B4-BE49-F238E27FC236}">
              <a16:creationId xmlns:a16="http://schemas.microsoft.com/office/drawing/2014/main" id="{0F3B7CAB-0B7A-4ECF-B773-12DF4330209A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888" name="Text Box 5">
          <a:extLst>
            <a:ext uri="{FF2B5EF4-FFF2-40B4-BE49-F238E27FC236}">
              <a16:creationId xmlns:a16="http://schemas.microsoft.com/office/drawing/2014/main" id="{843B1C4A-893E-4884-A0F6-471D952D97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889" name="Text Box 7">
          <a:extLst>
            <a:ext uri="{FF2B5EF4-FFF2-40B4-BE49-F238E27FC236}">
              <a16:creationId xmlns:a16="http://schemas.microsoft.com/office/drawing/2014/main" id="{4391BDBA-A74D-46DF-9441-CCF1C5CFBDD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61F56A47-025A-4631-9124-87D0D7DBCD6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891" name="Text Box 1">
          <a:extLst>
            <a:ext uri="{FF2B5EF4-FFF2-40B4-BE49-F238E27FC236}">
              <a16:creationId xmlns:a16="http://schemas.microsoft.com/office/drawing/2014/main" id="{CE37C155-1E9A-4773-BAA0-C9361FF479E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67945</xdr:rowOff>
    </xdr:to>
    <xdr:sp macro="" textlink="">
      <xdr:nvSpPr>
        <xdr:cNvPr id="892" name="Text Box 2">
          <a:extLst>
            <a:ext uri="{FF2B5EF4-FFF2-40B4-BE49-F238E27FC236}">
              <a16:creationId xmlns:a16="http://schemas.microsoft.com/office/drawing/2014/main" id="{00688EC3-2EF1-4824-B6D3-0014436194F6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893" name="Text Box 4">
          <a:extLst>
            <a:ext uri="{FF2B5EF4-FFF2-40B4-BE49-F238E27FC236}">
              <a16:creationId xmlns:a16="http://schemas.microsoft.com/office/drawing/2014/main" id="{4C3E2AD7-5549-4B44-92E3-ACC679DB1F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894" name="Text Box 6">
          <a:extLst>
            <a:ext uri="{FF2B5EF4-FFF2-40B4-BE49-F238E27FC236}">
              <a16:creationId xmlns:a16="http://schemas.microsoft.com/office/drawing/2014/main" id="{7C134E49-6B76-4A69-B6BA-46182F57D5D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id="{543D1549-F1B5-40F8-AF9B-211FF65AFC7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4666E6EB-3989-4CD2-A302-54C928960E4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AC0E8F66-5075-425B-8EC8-B63C9883786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898" name="Text Box 4">
          <a:extLst>
            <a:ext uri="{FF2B5EF4-FFF2-40B4-BE49-F238E27FC236}">
              <a16:creationId xmlns:a16="http://schemas.microsoft.com/office/drawing/2014/main" id="{C817BB36-155B-4C55-A89F-D59E20C07DB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899" name="Text Box 5">
          <a:extLst>
            <a:ext uri="{FF2B5EF4-FFF2-40B4-BE49-F238E27FC236}">
              <a16:creationId xmlns:a16="http://schemas.microsoft.com/office/drawing/2014/main" id="{E6F3A96B-4181-498E-B078-07165478F02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900" name="Text Box 6">
          <a:extLst>
            <a:ext uri="{FF2B5EF4-FFF2-40B4-BE49-F238E27FC236}">
              <a16:creationId xmlns:a16="http://schemas.microsoft.com/office/drawing/2014/main" id="{E2ABDDA8-70F3-4246-B7FF-94243808291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901" name="Text Box 7">
          <a:extLst>
            <a:ext uri="{FF2B5EF4-FFF2-40B4-BE49-F238E27FC236}">
              <a16:creationId xmlns:a16="http://schemas.microsoft.com/office/drawing/2014/main" id="{9849F35B-9398-4BEE-BEAA-5280C2C390F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902" name="Text Box 8">
          <a:extLst>
            <a:ext uri="{FF2B5EF4-FFF2-40B4-BE49-F238E27FC236}">
              <a16:creationId xmlns:a16="http://schemas.microsoft.com/office/drawing/2014/main" id="{610232EC-8DC9-41D8-8DAD-E01480BE5F5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903" name="Text Box 9">
          <a:extLst>
            <a:ext uri="{FF2B5EF4-FFF2-40B4-BE49-F238E27FC236}">
              <a16:creationId xmlns:a16="http://schemas.microsoft.com/office/drawing/2014/main" id="{4E25C2EA-C377-455A-BCFB-CB1DDC1CB8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904" name="Text Box 1">
          <a:extLst>
            <a:ext uri="{FF2B5EF4-FFF2-40B4-BE49-F238E27FC236}">
              <a16:creationId xmlns:a16="http://schemas.microsoft.com/office/drawing/2014/main" id="{6B3F7B7B-664B-4E48-BD8C-DE1592709B0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905" name="Text Box 1">
          <a:extLst>
            <a:ext uri="{FF2B5EF4-FFF2-40B4-BE49-F238E27FC236}">
              <a16:creationId xmlns:a16="http://schemas.microsoft.com/office/drawing/2014/main" id="{52D18DDC-1EC3-422E-9AE4-3B999E4ECE1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906" name="Text Box 2">
          <a:extLst>
            <a:ext uri="{FF2B5EF4-FFF2-40B4-BE49-F238E27FC236}">
              <a16:creationId xmlns:a16="http://schemas.microsoft.com/office/drawing/2014/main" id="{77ABEAC1-47A9-430E-8602-500F35BE834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907" name="Text Box 5">
          <a:extLst>
            <a:ext uri="{FF2B5EF4-FFF2-40B4-BE49-F238E27FC236}">
              <a16:creationId xmlns:a16="http://schemas.microsoft.com/office/drawing/2014/main" id="{E9F8F40F-86D1-4342-BB9B-AF22A01D90B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908" name="Text Box 7">
          <a:extLst>
            <a:ext uri="{FF2B5EF4-FFF2-40B4-BE49-F238E27FC236}">
              <a16:creationId xmlns:a16="http://schemas.microsoft.com/office/drawing/2014/main" id="{B33AD827-7817-4670-A4FF-FD9E44BBD60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909" name="Text Box 1">
          <a:extLst>
            <a:ext uri="{FF2B5EF4-FFF2-40B4-BE49-F238E27FC236}">
              <a16:creationId xmlns:a16="http://schemas.microsoft.com/office/drawing/2014/main" id="{4F5E27E1-4667-47B1-BBEE-FF10EA93388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9F0367FF-A37E-4937-9F60-6CB839061E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911" name="Text Box 4">
          <a:extLst>
            <a:ext uri="{FF2B5EF4-FFF2-40B4-BE49-F238E27FC236}">
              <a16:creationId xmlns:a16="http://schemas.microsoft.com/office/drawing/2014/main" id="{3EEC4A2D-F084-4D48-8139-868E94FB6D2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912" name="Text Box 6">
          <a:extLst>
            <a:ext uri="{FF2B5EF4-FFF2-40B4-BE49-F238E27FC236}">
              <a16:creationId xmlns:a16="http://schemas.microsoft.com/office/drawing/2014/main" id="{2034F52A-4E81-4092-8BD1-1509460DDA8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913" name="Text Box 8">
          <a:extLst>
            <a:ext uri="{FF2B5EF4-FFF2-40B4-BE49-F238E27FC236}">
              <a16:creationId xmlns:a16="http://schemas.microsoft.com/office/drawing/2014/main" id="{F6CBD735-8963-4670-B868-7F6EBAF8EDC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914" name="Text Box 9">
          <a:extLst>
            <a:ext uri="{FF2B5EF4-FFF2-40B4-BE49-F238E27FC236}">
              <a16:creationId xmlns:a16="http://schemas.microsoft.com/office/drawing/2014/main" id="{924E1A25-FDD9-409F-8278-15FAC140C6D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66D895C3-ED2A-4294-A368-D219FD37EF5F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67945</xdr:rowOff>
    </xdr:to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FC33F77A-D2DD-40B5-B0EB-35EEAF3E0F8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67945</xdr:rowOff>
    </xdr:to>
    <xdr:sp macro="" textlink="">
      <xdr:nvSpPr>
        <xdr:cNvPr id="917" name="Text Box 2">
          <a:extLst>
            <a:ext uri="{FF2B5EF4-FFF2-40B4-BE49-F238E27FC236}">
              <a16:creationId xmlns:a16="http://schemas.microsoft.com/office/drawing/2014/main" id="{62A43426-BFE5-4AE9-9440-117C10B6A790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67945</xdr:rowOff>
    </xdr:to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6C47CC39-0F1A-48BE-8C01-5B114B0B462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67945</xdr:rowOff>
    </xdr:to>
    <xdr:sp macro="" textlink="">
      <xdr:nvSpPr>
        <xdr:cNvPr id="919" name="Text Box 2">
          <a:extLst>
            <a:ext uri="{FF2B5EF4-FFF2-40B4-BE49-F238E27FC236}">
              <a16:creationId xmlns:a16="http://schemas.microsoft.com/office/drawing/2014/main" id="{8B4908CE-1034-4C7E-A0E4-2B4814DBE71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67945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89BE84BC-8792-4EE5-9A93-52071EDAFF7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67945</xdr:rowOff>
    </xdr:to>
    <xdr:sp macro="" textlink="">
      <xdr:nvSpPr>
        <xdr:cNvPr id="921" name="Text Box 2">
          <a:extLst>
            <a:ext uri="{FF2B5EF4-FFF2-40B4-BE49-F238E27FC236}">
              <a16:creationId xmlns:a16="http://schemas.microsoft.com/office/drawing/2014/main" id="{BC61007C-645B-450F-8E64-3A0984DE159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83782</xdr:colOff>
      <xdr:row>51</xdr:row>
      <xdr:rowOff>67945</xdr:rowOff>
    </xdr:to>
    <xdr:sp macro="" textlink="">
      <xdr:nvSpPr>
        <xdr:cNvPr id="922" name="Text Box 4">
          <a:extLst>
            <a:ext uri="{FF2B5EF4-FFF2-40B4-BE49-F238E27FC236}">
              <a16:creationId xmlns:a16="http://schemas.microsoft.com/office/drawing/2014/main" id="{B56C3C2A-A55A-4E06-9B01-19ECC65D0C7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83782</xdr:colOff>
      <xdr:row>51</xdr:row>
      <xdr:rowOff>67945</xdr:rowOff>
    </xdr:to>
    <xdr:sp macro="" textlink="">
      <xdr:nvSpPr>
        <xdr:cNvPr id="923" name="Text Box 5">
          <a:extLst>
            <a:ext uri="{FF2B5EF4-FFF2-40B4-BE49-F238E27FC236}">
              <a16:creationId xmlns:a16="http://schemas.microsoft.com/office/drawing/2014/main" id="{730C6143-533E-465F-A39C-A3395A4D48B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83782</xdr:colOff>
      <xdr:row>51</xdr:row>
      <xdr:rowOff>67945</xdr:rowOff>
    </xdr:to>
    <xdr:sp macro="" textlink="">
      <xdr:nvSpPr>
        <xdr:cNvPr id="924" name="Text Box 6">
          <a:extLst>
            <a:ext uri="{FF2B5EF4-FFF2-40B4-BE49-F238E27FC236}">
              <a16:creationId xmlns:a16="http://schemas.microsoft.com/office/drawing/2014/main" id="{8BD9DFD7-8AE9-4A64-856E-F65E1AF4820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83782</xdr:colOff>
      <xdr:row>51</xdr:row>
      <xdr:rowOff>67945</xdr:rowOff>
    </xdr:to>
    <xdr:sp macro="" textlink="">
      <xdr:nvSpPr>
        <xdr:cNvPr id="925" name="Text Box 7">
          <a:extLst>
            <a:ext uri="{FF2B5EF4-FFF2-40B4-BE49-F238E27FC236}">
              <a16:creationId xmlns:a16="http://schemas.microsoft.com/office/drawing/2014/main" id="{AC66C01C-8A03-430D-8B79-FDA8C4E77A7E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83782</xdr:colOff>
      <xdr:row>51</xdr:row>
      <xdr:rowOff>67945</xdr:rowOff>
    </xdr:to>
    <xdr:sp macro="" textlink="">
      <xdr:nvSpPr>
        <xdr:cNvPr id="926" name="Text Box 8">
          <a:extLst>
            <a:ext uri="{FF2B5EF4-FFF2-40B4-BE49-F238E27FC236}">
              <a16:creationId xmlns:a16="http://schemas.microsoft.com/office/drawing/2014/main" id="{D4EB0090-89FA-4EA5-B876-141C458DC6D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83782</xdr:colOff>
      <xdr:row>51</xdr:row>
      <xdr:rowOff>67945</xdr:rowOff>
    </xdr:to>
    <xdr:sp macro="" textlink="">
      <xdr:nvSpPr>
        <xdr:cNvPr id="927" name="Text Box 9">
          <a:extLst>
            <a:ext uri="{FF2B5EF4-FFF2-40B4-BE49-F238E27FC236}">
              <a16:creationId xmlns:a16="http://schemas.microsoft.com/office/drawing/2014/main" id="{87725834-9D5B-4746-92D4-A38E68B868F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83782</xdr:colOff>
      <xdr:row>51</xdr:row>
      <xdr:rowOff>67945</xdr:rowOff>
    </xdr:to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18964B57-46A4-4220-A950-0F01ECDA36D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83782</xdr:colOff>
      <xdr:row>51</xdr:row>
      <xdr:rowOff>67945</xdr:rowOff>
    </xdr:to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9FBE3DEE-1FFF-49C9-8DC9-8C9E7F2526A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83782</xdr:colOff>
      <xdr:row>51</xdr:row>
      <xdr:rowOff>67945</xdr:rowOff>
    </xdr:to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7FFCD1F1-95C5-469B-9CAE-EEDBFBAB7BD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67945</xdr:rowOff>
    </xdr:to>
    <xdr:sp macro="" textlink="">
      <xdr:nvSpPr>
        <xdr:cNvPr id="931" name="Text Box 1">
          <a:extLst>
            <a:ext uri="{FF2B5EF4-FFF2-40B4-BE49-F238E27FC236}">
              <a16:creationId xmlns:a16="http://schemas.microsoft.com/office/drawing/2014/main" id="{9765E52A-8CCD-4F40-8220-3AD70E4699C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83782</xdr:colOff>
      <xdr:row>51</xdr:row>
      <xdr:rowOff>67945</xdr:rowOff>
    </xdr:to>
    <xdr:sp macro="" textlink="">
      <xdr:nvSpPr>
        <xdr:cNvPr id="932" name="Text Box 5">
          <a:extLst>
            <a:ext uri="{FF2B5EF4-FFF2-40B4-BE49-F238E27FC236}">
              <a16:creationId xmlns:a16="http://schemas.microsoft.com/office/drawing/2014/main" id="{30E3D8B9-5864-41A7-9515-72DF33E3F3E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83782</xdr:colOff>
      <xdr:row>51</xdr:row>
      <xdr:rowOff>67945</xdr:rowOff>
    </xdr:to>
    <xdr:sp macro="" textlink="">
      <xdr:nvSpPr>
        <xdr:cNvPr id="933" name="Text Box 7">
          <a:extLst>
            <a:ext uri="{FF2B5EF4-FFF2-40B4-BE49-F238E27FC236}">
              <a16:creationId xmlns:a16="http://schemas.microsoft.com/office/drawing/2014/main" id="{7B6345E2-2977-41CF-AA2E-EE9E7602AE7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83782</xdr:colOff>
      <xdr:row>51</xdr:row>
      <xdr:rowOff>67945</xdr:rowOff>
    </xdr:to>
    <xdr:sp macro="" textlink="">
      <xdr:nvSpPr>
        <xdr:cNvPr id="934" name="Text Box 1">
          <a:extLst>
            <a:ext uri="{FF2B5EF4-FFF2-40B4-BE49-F238E27FC236}">
              <a16:creationId xmlns:a16="http://schemas.microsoft.com/office/drawing/2014/main" id="{7C29C97E-4F64-4381-A921-18041FE844D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83782</xdr:colOff>
      <xdr:row>51</xdr:row>
      <xdr:rowOff>67945</xdr:rowOff>
    </xdr:to>
    <xdr:sp macro="" textlink="">
      <xdr:nvSpPr>
        <xdr:cNvPr id="935" name="Text Box 1">
          <a:extLst>
            <a:ext uri="{FF2B5EF4-FFF2-40B4-BE49-F238E27FC236}">
              <a16:creationId xmlns:a16="http://schemas.microsoft.com/office/drawing/2014/main" id="{5695F34F-FE4C-4D22-BC31-BF2CD2B5658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67945</xdr:rowOff>
    </xdr:to>
    <xdr:sp macro="" textlink="">
      <xdr:nvSpPr>
        <xdr:cNvPr id="936" name="Text Box 2">
          <a:extLst>
            <a:ext uri="{FF2B5EF4-FFF2-40B4-BE49-F238E27FC236}">
              <a16:creationId xmlns:a16="http://schemas.microsoft.com/office/drawing/2014/main" id="{F556CF45-CD77-4830-8B70-BB2272A6532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83782</xdr:colOff>
      <xdr:row>51</xdr:row>
      <xdr:rowOff>67945</xdr:rowOff>
    </xdr:to>
    <xdr:sp macro="" textlink="">
      <xdr:nvSpPr>
        <xdr:cNvPr id="937" name="Text Box 4">
          <a:extLst>
            <a:ext uri="{FF2B5EF4-FFF2-40B4-BE49-F238E27FC236}">
              <a16:creationId xmlns:a16="http://schemas.microsoft.com/office/drawing/2014/main" id="{6C621CFE-58A1-4048-B921-152869831379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83782</xdr:colOff>
      <xdr:row>51</xdr:row>
      <xdr:rowOff>67945</xdr:rowOff>
    </xdr:to>
    <xdr:sp macro="" textlink="">
      <xdr:nvSpPr>
        <xdr:cNvPr id="938" name="Text Box 6">
          <a:extLst>
            <a:ext uri="{FF2B5EF4-FFF2-40B4-BE49-F238E27FC236}">
              <a16:creationId xmlns:a16="http://schemas.microsoft.com/office/drawing/2014/main" id="{5E81F607-DF1E-4A7F-AF20-E3C5BFEAF73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83782</xdr:colOff>
      <xdr:row>51</xdr:row>
      <xdr:rowOff>67945</xdr:rowOff>
    </xdr:to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id="{AC0D4C79-6C87-4C88-A73E-E87358EEC85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83782</xdr:colOff>
      <xdr:row>51</xdr:row>
      <xdr:rowOff>67945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id="{05C7822A-5173-4498-B514-A2A870AF577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83782</xdr:colOff>
      <xdr:row>51</xdr:row>
      <xdr:rowOff>67945</xdr:rowOff>
    </xdr:to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3091DC10-8FAA-44EA-8FC3-E82E39215033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67945</xdr:rowOff>
    </xdr:to>
    <xdr:sp macro="" textlink="">
      <xdr:nvSpPr>
        <xdr:cNvPr id="942" name="Text Box 4">
          <a:extLst>
            <a:ext uri="{FF2B5EF4-FFF2-40B4-BE49-F238E27FC236}">
              <a16:creationId xmlns:a16="http://schemas.microsoft.com/office/drawing/2014/main" id="{D39D97FC-E20E-4C27-B168-CD4B69C0D94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67945</xdr:rowOff>
    </xdr:to>
    <xdr:sp macro="" textlink="">
      <xdr:nvSpPr>
        <xdr:cNvPr id="943" name="Text Box 5">
          <a:extLst>
            <a:ext uri="{FF2B5EF4-FFF2-40B4-BE49-F238E27FC236}">
              <a16:creationId xmlns:a16="http://schemas.microsoft.com/office/drawing/2014/main" id="{D0A2920F-608E-4E0F-BE17-C5A8666C889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67945</xdr:rowOff>
    </xdr:to>
    <xdr:sp macro="" textlink="">
      <xdr:nvSpPr>
        <xdr:cNvPr id="944" name="Text Box 6">
          <a:extLst>
            <a:ext uri="{FF2B5EF4-FFF2-40B4-BE49-F238E27FC236}">
              <a16:creationId xmlns:a16="http://schemas.microsoft.com/office/drawing/2014/main" id="{AFD5E50E-072A-481C-90FF-2653DD508D5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67945</xdr:rowOff>
    </xdr:to>
    <xdr:sp macro="" textlink="">
      <xdr:nvSpPr>
        <xdr:cNvPr id="945" name="Text Box 7">
          <a:extLst>
            <a:ext uri="{FF2B5EF4-FFF2-40B4-BE49-F238E27FC236}">
              <a16:creationId xmlns:a16="http://schemas.microsoft.com/office/drawing/2014/main" id="{E979E0BC-1BB6-4BB7-8A97-7A631438337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67945</xdr:rowOff>
    </xdr:to>
    <xdr:sp macro="" textlink="">
      <xdr:nvSpPr>
        <xdr:cNvPr id="946" name="Text Box 8">
          <a:extLst>
            <a:ext uri="{FF2B5EF4-FFF2-40B4-BE49-F238E27FC236}">
              <a16:creationId xmlns:a16="http://schemas.microsoft.com/office/drawing/2014/main" id="{5C9E6323-E506-49D7-A76E-467AFA6687C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67945</xdr:rowOff>
    </xdr:to>
    <xdr:sp macro="" textlink="">
      <xdr:nvSpPr>
        <xdr:cNvPr id="947" name="Text Box 9">
          <a:extLst>
            <a:ext uri="{FF2B5EF4-FFF2-40B4-BE49-F238E27FC236}">
              <a16:creationId xmlns:a16="http://schemas.microsoft.com/office/drawing/2014/main" id="{0BE22002-72D5-4714-A9D9-52B74EEB445F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67945</xdr:rowOff>
    </xdr:to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7CE46E4E-68CA-4BF8-B8BF-E934C017634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67945</xdr:rowOff>
    </xdr:to>
    <xdr:sp macro="" textlink="">
      <xdr:nvSpPr>
        <xdr:cNvPr id="949" name="Text Box 1">
          <a:extLst>
            <a:ext uri="{FF2B5EF4-FFF2-40B4-BE49-F238E27FC236}">
              <a16:creationId xmlns:a16="http://schemas.microsoft.com/office/drawing/2014/main" id="{38D1D619-3EE7-453D-B286-FD54CC82E86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67945</xdr:rowOff>
    </xdr:to>
    <xdr:sp macro="" textlink="">
      <xdr:nvSpPr>
        <xdr:cNvPr id="950" name="Text Box 2">
          <a:extLst>
            <a:ext uri="{FF2B5EF4-FFF2-40B4-BE49-F238E27FC236}">
              <a16:creationId xmlns:a16="http://schemas.microsoft.com/office/drawing/2014/main" id="{5D074F0B-DC70-421A-8E3D-733D6065938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67945</xdr:rowOff>
    </xdr:to>
    <xdr:sp macro="" textlink="">
      <xdr:nvSpPr>
        <xdr:cNvPr id="951" name="Text Box 5">
          <a:extLst>
            <a:ext uri="{FF2B5EF4-FFF2-40B4-BE49-F238E27FC236}">
              <a16:creationId xmlns:a16="http://schemas.microsoft.com/office/drawing/2014/main" id="{E66F957F-25C6-40EC-AFA8-5982A5A2103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67945</xdr:rowOff>
    </xdr:to>
    <xdr:sp macro="" textlink="">
      <xdr:nvSpPr>
        <xdr:cNvPr id="952" name="Text Box 7">
          <a:extLst>
            <a:ext uri="{FF2B5EF4-FFF2-40B4-BE49-F238E27FC236}">
              <a16:creationId xmlns:a16="http://schemas.microsoft.com/office/drawing/2014/main" id="{70D1070A-757C-4529-9905-F5C54DE06067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67945</xdr:rowOff>
    </xdr:to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id="{A425D8D4-5A24-40FC-B72C-B046231B658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67945</xdr:rowOff>
    </xdr:to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963DCD44-634A-48E7-AA5A-4042FE227C1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67945</xdr:rowOff>
    </xdr:to>
    <xdr:sp macro="" textlink="">
      <xdr:nvSpPr>
        <xdr:cNvPr id="955" name="Text Box 4">
          <a:extLst>
            <a:ext uri="{FF2B5EF4-FFF2-40B4-BE49-F238E27FC236}">
              <a16:creationId xmlns:a16="http://schemas.microsoft.com/office/drawing/2014/main" id="{1EE11B9B-7F3B-4539-A30C-E93D0EDD6C3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67945</xdr:rowOff>
    </xdr:to>
    <xdr:sp macro="" textlink="">
      <xdr:nvSpPr>
        <xdr:cNvPr id="956" name="Text Box 6">
          <a:extLst>
            <a:ext uri="{FF2B5EF4-FFF2-40B4-BE49-F238E27FC236}">
              <a16:creationId xmlns:a16="http://schemas.microsoft.com/office/drawing/2014/main" id="{551D6399-B582-4667-BDE0-9D16BC61F3B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67945</xdr:rowOff>
    </xdr:to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id="{B4BAFFCD-F30B-4989-828F-5AF3109EE12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67945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id="{C5172D01-32FA-4DFD-8EB7-EEA8300C6C2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67945</xdr:rowOff>
    </xdr:to>
    <xdr:sp macro="" textlink="">
      <xdr:nvSpPr>
        <xdr:cNvPr id="959" name="Text Box 2">
          <a:extLst>
            <a:ext uri="{FF2B5EF4-FFF2-40B4-BE49-F238E27FC236}">
              <a16:creationId xmlns:a16="http://schemas.microsoft.com/office/drawing/2014/main" id="{E6C1EECF-D5F6-4CF5-B5EB-7C46B38E0EB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1152525</xdr:colOff>
      <xdr:row>51</xdr:row>
      <xdr:rowOff>66675</xdr:rowOff>
    </xdr:from>
    <xdr:to>
      <xdr:col>3</xdr:col>
      <xdr:colOff>9632</xdr:colOff>
      <xdr:row>51</xdr:row>
      <xdr:rowOff>114300</xdr:rowOff>
    </xdr:to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7F374761-4D56-48B3-838C-6B2A4FAD6E5C}"/>
            </a:ext>
          </a:extLst>
        </xdr:cNvPr>
        <xdr:cNvSpPr txBox="1">
          <a:spLocks noChangeArrowheads="1"/>
        </xdr:cNvSpPr>
      </xdr:nvSpPr>
      <xdr:spPr bwMode="auto">
        <a:xfrm>
          <a:off x="4899025" y="11445875"/>
          <a:ext cx="1237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67945</xdr:rowOff>
    </xdr:to>
    <xdr:sp macro="" textlink="">
      <xdr:nvSpPr>
        <xdr:cNvPr id="961" name="Text Box 2">
          <a:extLst>
            <a:ext uri="{FF2B5EF4-FFF2-40B4-BE49-F238E27FC236}">
              <a16:creationId xmlns:a16="http://schemas.microsoft.com/office/drawing/2014/main" id="{761A8D0F-B31C-4BBA-BDF2-DA2297DE3571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962" name="Text Box 4">
          <a:extLst>
            <a:ext uri="{FF2B5EF4-FFF2-40B4-BE49-F238E27FC236}">
              <a16:creationId xmlns:a16="http://schemas.microsoft.com/office/drawing/2014/main" id="{279797D0-0BBE-41DF-8163-AF5D78D94DF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963" name="Text Box 5">
          <a:extLst>
            <a:ext uri="{FF2B5EF4-FFF2-40B4-BE49-F238E27FC236}">
              <a16:creationId xmlns:a16="http://schemas.microsoft.com/office/drawing/2014/main" id="{43560A8A-8184-44D5-B7E1-F5D0E0897A7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964" name="Text Box 6">
          <a:extLst>
            <a:ext uri="{FF2B5EF4-FFF2-40B4-BE49-F238E27FC236}">
              <a16:creationId xmlns:a16="http://schemas.microsoft.com/office/drawing/2014/main" id="{D283712B-C22A-4AB1-BAB7-58445045146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965" name="Text Box 7">
          <a:extLst>
            <a:ext uri="{FF2B5EF4-FFF2-40B4-BE49-F238E27FC236}">
              <a16:creationId xmlns:a16="http://schemas.microsoft.com/office/drawing/2014/main" id="{37378E3B-51D7-4F15-9D42-9B04F7FE941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966" name="Text Box 8">
          <a:extLst>
            <a:ext uri="{FF2B5EF4-FFF2-40B4-BE49-F238E27FC236}">
              <a16:creationId xmlns:a16="http://schemas.microsoft.com/office/drawing/2014/main" id="{9D798989-EDFD-42D9-B8B7-5B97CB0E757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967" name="Text Box 9">
          <a:extLst>
            <a:ext uri="{FF2B5EF4-FFF2-40B4-BE49-F238E27FC236}">
              <a16:creationId xmlns:a16="http://schemas.microsoft.com/office/drawing/2014/main" id="{115FA2B7-0DED-4428-9010-5FB6EB50551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5CD9DEDE-D8BC-4D3D-9205-924BBDFB048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4E9BD6AB-79B9-47DE-8E98-A4520F40FE1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30B1C3F4-17F7-4625-9056-793127929C1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67945</xdr:rowOff>
    </xdr:to>
    <xdr:sp macro="" textlink="">
      <xdr:nvSpPr>
        <xdr:cNvPr id="971" name="Text Box 1">
          <a:extLst>
            <a:ext uri="{FF2B5EF4-FFF2-40B4-BE49-F238E27FC236}">
              <a16:creationId xmlns:a16="http://schemas.microsoft.com/office/drawing/2014/main" id="{14D4C89C-EF7D-4126-8CF3-DFD55992501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972" name="Text Box 5">
          <a:extLst>
            <a:ext uri="{FF2B5EF4-FFF2-40B4-BE49-F238E27FC236}">
              <a16:creationId xmlns:a16="http://schemas.microsoft.com/office/drawing/2014/main" id="{88E52D6E-EBDB-4474-97A0-D3EA5C0B8E0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973" name="Text Box 7">
          <a:extLst>
            <a:ext uri="{FF2B5EF4-FFF2-40B4-BE49-F238E27FC236}">
              <a16:creationId xmlns:a16="http://schemas.microsoft.com/office/drawing/2014/main" id="{FA9E2336-FB00-4CB3-9227-A3B86C3916E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696643DE-54F7-40B9-989E-21361D53BA5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975" name="Text Box 1">
          <a:extLst>
            <a:ext uri="{FF2B5EF4-FFF2-40B4-BE49-F238E27FC236}">
              <a16:creationId xmlns:a16="http://schemas.microsoft.com/office/drawing/2014/main" id="{2CB7933C-008E-4B08-B63D-EEE51CA9CE4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67945</xdr:rowOff>
    </xdr:to>
    <xdr:sp macro="" textlink="">
      <xdr:nvSpPr>
        <xdr:cNvPr id="976" name="Text Box 2">
          <a:extLst>
            <a:ext uri="{FF2B5EF4-FFF2-40B4-BE49-F238E27FC236}">
              <a16:creationId xmlns:a16="http://schemas.microsoft.com/office/drawing/2014/main" id="{61510B65-9957-4909-82C7-590A8D9ABE65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977" name="Text Box 4">
          <a:extLst>
            <a:ext uri="{FF2B5EF4-FFF2-40B4-BE49-F238E27FC236}">
              <a16:creationId xmlns:a16="http://schemas.microsoft.com/office/drawing/2014/main" id="{759E187C-F6CE-43DD-9832-B76D3E68736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978" name="Text Box 6">
          <a:extLst>
            <a:ext uri="{FF2B5EF4-FFF2-40B4-BE49-F238E27FC236}">
              <a16:creationId xmlns:a16="http://schemas.microsoft.com/office/drawing/2014/main" id="{CAFF602C-C6D4-4A85-8DCF-BC50C613329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979" name="Text Box 8">
          <a:extLst>
            <a:ext uri="{FF2B5EF4-FFF2-40B4-BE49-F238E27FC236}">
              <a16:creationId xmlns:a16="http://schemas.microsoft.com/office/drawing/2014/main" id="{6708DFAA-F823-470C-ACBF-35F429E0DA6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980" name="Text Box 9">
          <a:extLst>
            <a:ext uri="{FF2B5EF4-FFF2-40B4-BE49-F238E27FC236}">
              <a16:creationId xmlns:a16="http://schemas.microsoft.com/office/drawing/2014/main" id="{9F5F266D-228C-420D-B9AD-FE4B588CFA8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8F3CDB76-D46D-407B-A70D-EB26754CD40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67945</xdr:rowOff>
    </xdr:to>
    <xdr:sp macro="" textlink="">
      <xdr:nvSpPr>
        <xdr:cNvPr id="982" name="Text Box 1">
          <a:extLst>
            <a:ext uri="{FF2B5EF4-FFF2-40B4-BE49-F238E27FC236}">
              <a16:creationId xmlns:a16="http://schemas.microsoft.com/office/drawing/2014/main" id="{4AC2F826-7349-4140-9710-FCBDC420ED4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67945</xdr:rowOff>
    </xdr:to>
    <xdr:sp macro="" textlink="">
      <xdr:nvSpPr>
        <xdr:cNvPr id="983" name="Text Box 2">
          <a:extLst>
            <a:ext uri="{FF2B5EF4-FFF2-40B4-BE49-F238E27FC236}">
              <a16:creationId xmlns:a16="http://schemas.microsoft.com/office/drawing/2014/main" id="{B71C9696-5130-43DA-8FA7-ACEB39DBAC20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984" name="Text Box 4">
          <a:extLst>
            <a:ext uri="{FF2B5EF4-FFF2-40B4-BE49-F238E27FC236}">
              <a16:creationId xmlns:a16="http://schemas.microsoft.com/office/drawing/2014/main" id="{FBBA01A2-C646-4113-B56E-3F04D491B54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985" name="Text Box 5">
          <a:extLst>
            <a:ext uri="{FF2B5EF4-FFF2-40B4-BE49-F238E27FC236}">
              <a16:creationId xmlns:a16="http://schemas.microsoft.com/office/drawing/2014/main" id="{55B0B0B9-DA10-4A52-BB19-A6062E2646C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986" name="Text Box 6">
          <a:extLst>
            <a:ext uri="{FF2B5EF4-FFF2-40B4-BE49-F238E27FC236}">
              <a16:creationId xmlns:a16="http://schemas.microsoft.com/office/drawing/2014/main" id="{30D2A209-1E7C-4E0C-8DBA-7473D614E95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987" name="Text Box 7">
          <a:extLst>
            <a:ext uri="{FF2B5EF4-FFF2-40B4-BE49-F238E27FC236}">
              <a16:creationId xmlns:a16="http://schemas.microsoft.com/office/drawing/2014/main" id="{BA564F2D-A692-4357-B6A2-E306FE320C14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988" name="Text Box 8">
          <a:extLst>
            <a:ext uri="{FF2B5EF4-FFF2-40B4-BE49-F238E27FC236}">
              <a16:creationId xmlns:a16="http://schemas.microsoft.com/office/drawing/2014/main" id="{BE63D415-E2DB-4928-86AF-B4300160EFEB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989" name="Text Box 9">
          <a:extLst>
            <a:ext uri="{FF2B5EF4-FFF2-40B4-BE49-F238E27FC236}">
              <a16:creationId xmlns:a16="http://schemas.microsoft.com/office/drawing/2014/main" id="{2C97DDC9-FB06-483B-A777-32D5341DE59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A166F8AD-5917-4172-8794-8027DA99D7A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B30BF394-2367-4C2C-B9DB-43432398E3B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992" name="Text Box 2">
          <a:extLst>
            <a:ext uri="{FF2B5EF4-FFF2-40B4-BE49-F238E27FC236}">
              <a16:creationId xmlns:a16="http://schemas.microsoft.com/office/drawing/2014/main" id="{49C88210-F7DE-459D-A696-A29260D2FE5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67945</xdr:rowOff>
    </xdr:to>
    <xdr:sp macro="" textlink="">
      <xdr:nvSpPr>
        <xdr:cNvPr id="993" name="Text Box 1">
          <a:extLst>
            <a:ext uri="{FF2B5EF4-FFF2-40B4-BE49-F238E27FC236}">
              <a16:creationId xmlns:a16="http://schemas.microsoft.com/office/drawing/2014/main" id="{D1BD1FEB-4C74-4000-9A47-F3956668969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994" name="Text Box 5">
          <a:extLst>
            <a:ext uri="{FF2B5EF4-FFF2-40B4-BE49-F238E27FC236}">
              <a16:creationId xmlns:a16="http://schemas.microsoft.com/office/drawing/2014/main" id="{1FFF0B99-9057-41CF-A230-894AF478413D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995" name="Text Box 7">
          <a:extLst>
            <a:ext uri="{FF2B5EF4-FFF2-40B4-BE49-F238E27FC236}">
              <a16:creationId xmlns:a16="http://schemas.microsoft.com/office/drawing/2014/main" id="{33C2F9E8-3AB1-41A9-8F31-D965737FDAA9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A4EB8FE6-C1B8-4EE1-8E71-673C098003E3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997" name="Text Box 1">
          <a:extLst>
            <a:ext uri="{FF2B5EF4-FFF2-40B4-BE49-F238E27FC236}">
              <a16:creationId xmlns:a16="http://schemas.microsoft.com/office/drawing/2014/main" id="{BB13FA5D-F06A-4C55-A09F-85FB74F157AF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67945</xdr:rowOff>
    </xdr:to>
    <xdr:sp macro="" textlink="">
      <xdr:nvSpPr>
        <xdr:cNvPr id="998" name="Text Box 2">
          <a:extLst>
            <a:ext uri="{FF2B5EF4-FFF2-40B4-BE49-F238E27FC236}">
              <a16:creationId xmlns:a16="http://schemas.microsoft.com/office/drawing/2014/main" id="{06344A6D-EF00-4BB8-BE2E-5A4CE49B0EBE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999" name="Text Box 4">
          <a:extLst>
            <a:ext uri="{FF2B5EF4-FFF2-40B4-BE49-F238E27FC236}">
              <a16:creationId xmlns:a16="http://schemas.microsoft.com/office/drawing/2014/main" id="{C52803AF-700B-4CCC-83E6-A585F826D03C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1000" name="Text Box 6">
          <a:extLst>
            <a:ext uri="{FF2B5EF4-FFF2-40B4-BE49-F238E27FC236}">
              <a16:creationId xmlns:a16="http://schemas.microsoft.com/office/drawing/2014/main" id="{3A15D727-550B-4A3F-8437-7BCCF078D102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1001" name="Text Box 8">
          <a:extLst>
            <a:ext uri="{FF2B5EF4-FFF2-40B4-BE49-F238E27FC236}">
              <a16:creationId xmlns:a16="http://schemas.microsoft.com/office/drawing/2014/main" id="{95B11A7D-972A-4651-BA9B-6F3E98DB473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1002" name="Text Box 9">
          <a:extLst>
            <a:ext uri="{FF2B5EF4-FFF2-40B4-BE49-F238E27FC236}">
              <a16:creationId xmlns:a16="http://schemas.microsoft.com/office/drawing/2014/main" id="{D79FF413-0ACD-49AC-AF31-41B22EFB2A0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83780</xdr:colOff>
      <xdr:row>51</xdr:row>
      <xdr:rowOff>67945</xdr:rowOff>
    </xdr:to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76ED7110-1750-46B4-95ED-C71CE48F09B8}"/>
            </a:ext>
          </a:extLst>
        </xdr:cNvPr>
        <xdr:cNvSpPr txBox="1">
          <a:spLocks noChangeArrowheads="1"/>
        </xdr:cNvSpPr>
      </xdr:nvSpPr>
      <xdr:spPr bwMode="auto">
        <a:xfrm>
          <a:off x="497205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629FAFCD-F1EF-4F00-822A-9973CB1A22E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E0D01D7E-287D-4D2A-A93A-DF4FA192A1E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C00BD7F5-07EE-4256-BB9D-242C37B0FA3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3C41AB55-DA99-462A-8298-83CE7747F4F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40057BF0-656F-43DB-8843-E557BDBC65D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1009" name="Text Box 2">
          <a:extLst>
            <a:ext uri="{FF2B5EF4-FFF2-40B4-BE49-F238E27FC236}">
              <a16:creationId xmlns:a16="http://schemas.microsoft.com/office/drawing/2014/main" id="{C24E5E72-EC5F-48F0-A6B2-CE187EB98F5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67945</xdr:rowOff>
    </xdr:to>
    <xdr:sp macro="" textlink="">
      <xdr:nvSpPr>
        <xdr:cNvPr id="1010" name="Text Box 4">
          <a:extLst>
            <a:ext uri="{FF2B5EF4-FFF2-40B4-BE49-F238E27FC236}">
              <a16:creationId xmlns:a16="http://schemas.microsoft.com/office/drawing/2014/main" id="{5892DA2A-0F68-4FF3-970B-000DB79DCC1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67945</xdr:rowOff>
    </xdr:to>
    <xdr:sp macro="" textlink="">
      <xdr:nvSpPr>
        <xdr:cNvPr id="1011" name="Text Box 5">
          <a:extLst>
            <a:ext uri="{FF2B5EF4-FFF2-40B4-BE49-F238E27FC236}">
              <a16:creationId xmlns:a16="http://schemas.microsoft.com/office/drawing/2014/main" id="{35BF8B25-2CA9-4D65-911B-A4F709CF4EA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67945</xdr:rowOff>
    </xdr:to>
    <xdr:sp macro="" textlink="">
      <xdr:nvSpPr>
        <xdr:cNvPr id="1012" name="Text Box 6">
          <a:extLst>
            <a:ext uri="{FF2B5EF4-FFF2-40B4-BE49-F238E27FC236}">
              <a16:creationId xmlns:a16="http://schemas.microsoft.com/office/drawing/2014/main" id="{A8B6A16F-3150-4C0B-A94E-FCD6440B977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67945</xdr:rowOff>
    </xdr:to>
    <xdr:sp macro="" textlink="">
      <xdr:nvSpPr>
        <xdr:cNvPr id="1013" name="Text Box 7">
          <a:extLst>
            <a:ext uri="{FF2B5EF4-FFF2-40B4-BE49-F238E27FC236}">
              <a16:creationId xmlns:a16="http://schemas.microsoft.com/office/drawing/2014/main" id="{53FC2578-F572-4418-B7B2-AA26A33290F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67945</xdr:rowOff>
    </xdr:to>
    <xdr:sp macro="" textlink="">
      <xdr:nvSpPr>
        <xdr:cNvPr id="1014" name="Text Box 8">
          <a:extLst>
            <a:ext uri="{FF2B5EF4-FFF2-40B4-BE49-F238E27FC236}">
              <a16:creationId xmlns:a16="http://schemas.microsoft.com/office/drawing/2014/main" id="{E7C14A3C-7549-4E7A-953F-1B558EEBEFC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67945</xdr:rowOff>
    </xdr:to>
    <xdr:sp macro="" textlink="">
      <xdr:nvSpPr>
        <xdr:cNvPr id="1015" name="Text Box 9">
          <a:extLst>
            <a:ext uri="{FF2B5EF4-FFF2-40B4-BE49-F238E27FC236}">
              <a16:creationId xmlns:a16="http://schemas.microsoft.com/office/drawing/2014/main" id="{4B5D0F78-6EF0-4933-96CB-6082384F02E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67945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C5BD5EB4-73F9-4CFE-9518-E1A39DAC73B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67945</xdr:rowOff>
    </xdr:to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ACB19644-D60A-4184-A5B4-0CAA2F26437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67945</xdr:rowOff>
    </xdr:to>
    <xdr:sp macro="" textlink="">
      <xdr:nvSpPr>
        <xdr:cNvPr id="1018" name="Text Box 2">
          <a:extLst>
            <a:ext uri="{FF2B5EF4-FFF2-40B4-BE49-F238E27FC236}">
              <a16:creationId xmlns:a16="http://schemas.microsoft.com/office/drawing/2014/main" id="{829EB0E5-A5AF-43D0-B3CD-85BFE3C005B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1019" name="Text Box 1">
          <a:extLst>
            <a:ext uri="{FF2B5EF4-FFF2-40B4-BE49-F238E27FC236}">
              <a16:creationId xmlns:a16="http://schemas.microsoft.com/office/drawing/2014/main" id="{2DDC3419-0390-4B90-A1B9-29543016E2A3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67945</xdr:rowOff>
    </xdr:to>
    <xdr:sp macro="" textlink="">
      <xdr:nvSpPr>
        <xdr:cNvPr id="1020" name="Text Box 5">
          <a:extLst>
            <a:ext uri="{FF2B5EF4-FFF2-40B4-BE49-F238E27FC236}">
              <a16:creationId xmlns:a16="http://schemas.microsoft.com/office/drawing/2014/main" id="{91EEA379-6F12-4E86-8894-7DB15CE6FDD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67945</xdr:rowOff>
    </xdr:to>
    <xdr:sp macro="" textlink="">
      <xdr:nvSpPr>
        <xdr:cNvPr id="1021" name="Text Box 7">
          <a:extLst>
            <a:ext uri="{FF2B5EF4-FFF2-40B4-BE49-F238E27FC236}">
              <a16:creationId xmlns:a16="http://schemas.microsoft.com/office/drawing/2014/main" id="{C63EB00E-6DC2-45DE-BA13-4BDCF7E34D91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67945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B86979FE-A948-4946-9068-036A35E2208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67945</xdr:rowOff>
    </xdr:to>
    <xdr:sp macro="" textlink="">
      <xdr:nvSpPr>
        <xdr:cNvPr id="1023" name="Text Box 1">
          <a:extLst>
            <a:ext uri="{FF2B5EF4-FFF2-40B4-BE49-F238E27FC236}">
              <a16:creationId xmlns:a16="http://schemas.microsoft.com/office/drawing/2014/main" id="{BF5EE1D5-315E-4C47-8CBD-20E5709C44D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1024" name="Text Box 2">
          <a:extLst>
            <a:ext uri="{FF2B5EF4-FFF2-40B4-BE49-F238E27FC236}">
              <a16:creationId xmlns:a16="http://schemas.microsoft.com/office/drawing/2014/main" id="{1C76ABF8-8E54-4E07-ACC7-C05A6751559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67945</xdr:rowOff>
    </xdr:to>
    <xdr:sp macro="" textlink="">
      <xdr:nvSpPr>
        <xdr:cNvPr id="1025" name="Text Box 4">
          <a:extLst>
            <a:ext uri="{FF2B5EF4-FFF2-40B4-BE49-F238E27FC236}">
              <a16:creationId xmlns:a16="http://schemas.microsoft.com/office/drawing/2014/main" id="{0F35945C-92E0-4E00-B0E0-92E3D15B0E8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67945</xdr:rowOff>
    </xdr:to>
    <xdr:sp macro="" textlink="">
      <xdr:nvSpPr>
        <xdr:cNvPr id="1026" name="Text Box 6">
          <a:extLst>
            <a:ext uri="{FF2B5EF4-FFF2-40B4-BE49-F238E27FC236}">
              <a16:creationId xmlns:a16="http://schemas.microsoft.com/office/drawing/2014/main" id="{4A80B899-BAB9-4528-BB1E-8440EBD08C7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67945</xdr:rowOff>
    </xdr:to>
    <xdr:sp macro="" textlink="">
      <xdr:nvSpPr>
        <xdr:cNvPr id="1027" name="Text Box 8">
          <a:extLst>
            <a:ext uri="{FF2B5EF4-FFF2-40B4-BE49-F238E27FC236}">
              <a16:creationId xmlns:a16="http://schemas.microsoft.com/office/drawing/2014/main" id="{8FBB40F6-52A1-4DA2-888D-841F74980202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67945</xdr:rowOff>
    </xdr:to>
    <xdr:sp macro="" textlink="">
      <xdr:nvSpPr>
        <xdr:cNvPr id="1028" name="Text Box 9">
          <a:extLst>
            <a:ext uri="{FF2B5EF4-FFF2-40B4-BE49-F238E27FC236}">
              <a16:creationId xmlns:a16="http://schemas.microsoft.com/office/drawing/2014/main" id="{E14BCC85-DADF-4283-B848-DCDF887AFEE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19812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67945</xdr:rowOff>
    </xdr:to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906C8CA4-3893-400E-9FC0-45A52C17CF18}"/>
            </a:ext>
          </a:extLst>
        </xdr:cNvPr>
        <xdr:cNvSpPr txBox="1">
          <a:spLocks noChangeArrowheads="1"/>
        </xdr:cNvSpPr>
      </xdr:nvSpPr>
      <xdr:spPr bwMode="auto">
        <a:xfrm>
          <a:off x="5461000" y="12906375"/>
          <a:ext cx="192806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1030" name="Text Box 4">
          <a:extLst>
            <a:ext uri="{FF2B5EF4-FFF2-40B4-BE49-F238E27FC236}">
              <a16:creationId xmlns:a16="http://schemas.microsoft.com/office/drawing/2014/main" id="{A7B6F094-DB3A-4435-B2A0-3A6BF61E87EB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1031" name="Text Box 5">
          <a:extLst>
            <a:ext uri="{FF2B5EF4-FFF2-40B4-BE49-F238E27FC236}">
              <a16:creationId xmlns:a16="http://schemas.microsoft.com/office/drawing/2014/main" id="{1A1D08DA-9324-43EC-89DC-6922D323EDEC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1032" name="Text Box 6">
          <a:extLst>
            <a:ext uri="{FF2B5EF4-FFF2-40B4-BE49-F238E27FC236}">
              <a16:creationId xmlns:a16="http://schemas.microsoft.com/office/drawing/2014/main" id="{E3CC9372-0CB1-4318-BEF1-78A4A7F8A174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1033" name="Text Box 7">
          <a:extLst>
            <a:ext uri="{FF2B5EF4-FFF2-40B4-BE49-F238E27FC236}">
              <a16:creationId xmlns:a16="http://schemas.microsoft.com/office/drawing/2014/main" id="{AE0CDF08-D33C-40AD-9F04-BE3A4480AFE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1034" name="Text Box 8">
          <a:extLst>
            <a:ext uri="{FF2B5EF4-FFF2-40B4-BE49-F238E27FC236}">
              <a16:creationId xmlns:a16="http://schemas.microsoft.com/office/drawing/2014/main" id="{FEEFABBA-3FA4-4F44-8899-8EE5B71365A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1035" name="Text Box 9">
          <a:extLst>
            <a:ext uri="{FF2B5EF4-FFF2-40B4-BE49-F238E27FC236}">
              <a16:creationId xmlns:a16="http://schemas.microsoft.com/office/drawing/2014/main" id="{FBF89C15-AE25-4ECA-B7D1-54ABB775366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1036" name="Text Box 1">
          <a:extLst>
            <a:ext uri="{FF2B5EF4-FFF2-40B4-BE49-F238E27FC236}">
              <a16:creationId xmlns:a16="http://schemas.microsoft.com/office/drawing/2014/main" id="{4E9E8994-4D09-451F-ABB4-150DB8195ED5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1037" name="Text Box 1">
          <a:extLst>
            <a:ext uri="{FF2B5EF4-FFF2-40B4-BE49-F238E27FC236}">
              <a16:creationId xmlns:a16="http://schemas.microsoft.com/office/drawing/2014/main" id="{3D80F9A7-F466-440A-B632-E5D4F5A0EDA6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1038" name="Text Box 2">
          <a:extLst>
            <a:ext uri="{FF2B5EF4-FFF2-40B4-BE49-F238E27FC236}">
              <a16:creationId xmlns:a16="http://schemas.microsoft.com/office/drawing/2014/main" id="{EA14875F-665B-4BF7-A911-20309DA57E6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1039" name="Text Box 5">
          <a:extLst>
            <a:ext uri="{FF2B5EF4-FFF2-40B4-BE49-F238E27FC236}">
              <a16:creationId xmlns:a16="http://schemas.microsoft.com/office/drawing/2014/main" id="{BAF5AEA5-AF66-4624-A187-1CC5FCAEE0C1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1040" name="Text Box 7">
          <a:extLst>
            <a:ext uri="{FF2B5EF4-FFF2-40B4-BE49-F238E27FC236}">
              <a16:creationId xmlns:a16="http://schemas.microsoft.com/office/drawing/2014/main" id="{A87F13CA-DECF-447E-AFEA-97FA4EC4E6BE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06AC358C-361D-40AF-A834-15D01338DBCD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id="{E18408E2-58B2-43FF-9E49-D728DFE514DA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1043" name="Text Box 4">
          <a:extLst>
            <a:ext uri="{FF2B5EF4-FFF2-40B4-BE49-F238E27FC236}">
              <a16:creationId xmlns:a16="http://schemas.microsoft.com/office/drawing/2014/main" id="{659A8D96-B6E1-4290-90D8-21552FE10CB7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1044" name="Text Box 6">
          <a:extLst>
            <a:ext uri="{FF2B5EF4-FFF2-40B4-BE49-F238E27FC236}">
              <a16:creationId xmlns:a16="http://schemas.microsoft.com/office/drawing/2014/main" id="{284DBB7F-BD77-4A61-9BFA-73EE39C587A8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1045" name="Text Box 8">
          <a:extLst>
            <a:ext uri="{FF2B5EF4-FFF2-40B4-BE49-F238E27FC236}">
              <a16:creationId xmlns:a16="http://schemas.microsoft.com/office/drawing/2014/main" id="{2D681136-4DA8-4BB6-9F7B-A212B706844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1046" name="Text Box 9">
          <a:extLst>
            <a:ext uri="{FF2B5EF4-FFF2-40B4-BE49-F238E27FC236}">
              <a16:creationId xmlns:a16="http://schemas.microsoft.com/office/drawing/2014/main" id="{39A1434F-AB02-4F32-AE2D-10323BCBFC90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84909</xdr:colOff>
      <xdr:row>51</xdr:row>
      <xdr:rowOff>67945</xdr:rowOff>
    </xdr:to>
    <xdr:sp macro="" textlink="">
      <xdr:nvSpPr>
        <xdr:cNvPr id="1047" name="Text Box 2">
          <a:extLst>
            <a:ext uri="{FF2B5EF4-FFF2-40B4-BE49-F238E27FC236}">
              <a16:creationId xmlns:a16="http://schemas.microsoft.com/office/drawing/2014/main" id="{02FB88C9-70BA-4150-9399-DE6A565DA5E9}"/>
            </a:ext>
          </a:extLst>
        </xdr:cNvPr>
        <xdr:cNvSpPr txBox="1">
          <a:spLocks noChangeArrowheads="1"/>
        </xdr:cNvSpPr>
      </xdr:nvSpPr>
      <xdr:spPr bwMode="auto">
        <a:xfrm>
          <a:off x="5911850" y="11379200"/>
          <a:ext cx="8445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67945</xdr:rowOff>
    </xdr:to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id="{667F5401-CA43-4F3F-B621-3C1CDC5DA9B4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67945</xdr:rowOff>
    </xdr:to>
    <xdr:sp macro="" textlink="">
      <xdr:nvSpPr>
        <xdr:cNvPr id="1049" name="Text Box 2">
          <a:extLst>
            <a:ext uri="{FF2B5EF4-FFF2-40B4-BE49-F238E27FC236}">
              <a16:creationId xmlns:a16="http://schemas.microsoft.com/office/drawing/2014/main" id="{5E2A59C1-A849-46C8-BFA2-BC596024A92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67945</xdr:rowOff>
    </xdr:to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8E896289-906C-4A15-9E99-ADBA100CEA1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67945</xdr:rowOff>
    </xdr:to>
    <xdr:sp macro="" textlink="">
      <xdr:nvSpPr>
        <xdr:cNvPr id="1051" name="Text Box 2">
          <a:extLst>
            <a:ext uri="{FF2B5EF4-FFF2-40B4-BE49-F238E27FC236}">
              <a16:creationId xmlns:a16="http://schemas.microsoft.com/office/drawing/2014/main" id="{830798CF-72E9-459E-B253-3C81B107114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67945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C118498B-0CEF-446D-A8BD-942650CBEB0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67945</xdr:rowOff>
    </xdr:to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5AECAE43-F3F1-42F7-988D-EF7BFC16DC4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83782</xdr:colOff>
      <xdr:row>51</xdr:row>
      <xdr:rowOff>67945</xdr:rowOff>
    </xdr:to>
    <xdr:sp macro="" textlink="">
      <xdr:nvSpPr>
        <xdr:cNvPr id="1054" name="Text Box 4">
          <a:extLst>
            <a:ext uri="{FF2B5EF4-FFF2-40B4-BE49-F238E27FC236}">
              <a16:creationId xmlns:a16="http://schemas.microsoft.com/office/drawing/2014/main" id="{E8BE2962-3B53-42B3-925C-F7A7CE54ACE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83782</xdr:colOff>
      <xdr:row>51</xdr:row>
      <xdr:rowOff>67945</xdr:rowOff>
    </xdr:to>
    <xdr:sp macro="" textlink="">
      <xdr:nvSpPr>
        <xdr:cNvPr id="1055" name="Text Box 5">
          <a:extLst>
            <a:ext uri="{FF2B5EF4-FFF2-40B4-BE49-F238E27FC236}">
              <a16:creationId xmlns:a16="http://schemas.microsoft.com/office/drawing/2014/main" id="{633E1BE4-7F0E-4974-A8D4-A96461A226B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83782</xdr:colOff>
      <xdr:row>51</xdr:row>
      <xdr:rowOff>67945</xdr:rowOff>
    </xdr:to>
    <xdr:sp macro="" textlink="">
      <xdr:nvSpPr>
        <xdr:cNvPr id="1056" name="Text Box 6">
          <a:extLst>
            <a:ext uri="{FF2B5EF4-FFF2-40B4-BE49-F238E27FC236}">
              <a16:creationId xmlns:a16="http://schemas.microsoft.com/office/drawing/2014/main" id="{F16CEEBD-04E2-451D-BED5-F79C35BCB77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83782</xdr:colOff>
      <xdr:row>51</xdr:row>
      <xdr:rowOff>67945</xdr:rowOff>
    </xdr:to>
    <xdr:sp macro="" textlink="">
      <xdr:nvSpPr>
        <xdr:cNvPr id="1057" name="Text Box 7">
          <a:extLst>
            <a:ext uri="{FF2B5EF4-FFF2-40B4-BE49-F238E27FC236}">
              <a16:creationId xmlns:a16="http://schemas.microsoft.com/office/drawing/2014/main" id="{F4BBBF46-FA8E-4196-9260-B8263FFA206F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83782</xdr:colOff>
      <xdr:row>51</xdr:row>
      <xdr:rowOff>67945</xdr:rowOff>
    </xdr:to>
    <xdr:sp macro="" textlink="">
      <xdr:nvSpPr>
        <xdr:cNvPr id="1058" name="Text Box 8">
          <a:extLst>
            <a:ext uri="{FF2B5EF4-FFF2-40B4-BE49-F238E27FC236}">
              <a16:creationId xmlns:a16="http://schemas.microsoft.com/office/drawing/2014/main" id="{244E0CFB-C712-4921-A989-97680FDBD45A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83782</xdr:colOff>
      <xdr:row>51</xdr:row>
      <xdr:rowOff>67945</xdr:rowOff>
    </xdr:to>
    <xdr:sp macro="" textlink="">
      <xdr:nvSpPr>
        <xdr:cNvPr id="1059" name="Text Box 9">
          <a:extLst>
            <a:ext uri="{FF2B5EF4-FFF2-40B4-BE49-F238E27FC236}">
              <a16:creationId xmlns:a16="http://schemas.microsoft.com/office/drawing/2014/main" id="{FA7EB055-80B0-4166-91E3-7A329FFCCF1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83782</xdr:colOff>
      <xdr:row>51</xdr:row>
      <xdr:rowOff>67945</xdr:rowOff>
    </xdr:to>
    <xdr:sp macro="" textlink="">
      <xdr:nvSpPr>
        <xdr:cNvPr id="1060" name="Text Box 1">
          <a:extLst>
            <a:ext uri="{FF2B5EF4-FFF2-40B4-BE49-F238E27FC236}">
              <a16:creationId xmlns:a16="http://schemas.microsoft.com/office/drawing/2014/main" id="{A73D40D6-5A0C-4831-96EF-4C845F10256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83782</xdr:colOff>
      <xdr:row>51</xdr:row>
      <xdr:rowOff>67945</xdr:rowOff>
    </xdr:to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2DE32293-10C6-447C-821A-6B70B810D797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83782</xdr:colOff>
      <xdr:row>51</xdr:row>
      <xdr:rowOff>67945</xdr:rowOff>
    </xdr:to>
    <xdr:sp macro="" textlink="">
      <xdr:nvSpPr>
        <xdr:cNvPr id="1062" name="Text Box 2">
          <a:extLst>
            <a:ext uri="{FF2B5EF4-FFF2-40B4-BE49-F238E27FC236}">
              <a16:creationId xmlns:a16="http://schemas.microsoft.com/office/drawing/2014/main" id="{58FBA40A-1CC3-445D-91CD-E04201D3DDF8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67945</xdr:rowOff>
    </xdr:to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id="{EA344E4C-74D3-4609-88F6-63745A3C487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83782</xdr:colOff>
      <xdr:row>51</xdr:row>
      <xdr:rowOff>67945</xdr:rowOff>
    </xdr:to>
    <xdr:sp macro="" textlink="">
      <xdr:nvSpPr>
        <xdr:cNvPr id="1064" name="Text Box 5">
          <a:extLst>
            <a:ext uri="{FF2B5EF4-FFF2-40B4-BE49-F238E27FC236}">
              <a16:creationId xmlns:a16="http://schemas.microsoft.com/office/drawing/2014/main" id="{E6BF13A4-9104-4819-8721-62408540C25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83782</xdr:colOff>
      <xdr:row>51</xdr:row>
      <xdr:rowOff>67945</xdr:rowOff>
    </xdr:to>
    <xdr:sp macro="" textlink="">
      <xdr:nvSpPr>
        <xdr:cNvPr id="1065" name="Text Box 7">
          <a:extLst>
            <a:ext uri="{FF2B5EF4-FFF2-40B4-BE49-F238E27FC236}">
              <a16:creationId xmlns:a16="http://schemas.microsoft.com/office/drawing/2014/main" id="{95E5EC09-CC0B-489B-A076-F8D8FA0F5F0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83782</xdr:colOff>
      <xdr:row>51</xdr:row>
      <xdr:rowOff>67945</xdr:rowOff>
    </xdr:to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2B04DF2F-CC7B-4371-AEBE-D39BFA1C2A35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83782</xdr:colOff>
      <xdr:row>51</xdr:row>
      <xdr:rowOff>67945</xdr:rowOff>
    </xdr:to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C56A693D-3482-4A52-85F0-6F4B6F87B562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67945</xdr:rowOff>
    </xdr:to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60217539-BBF4-43BE-8FE2-58A71B5AE6C1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83782</xdr:colOff>
      <xdr:row>51</xdr:row>
      <xdr:rowOff>67945</xdr:rowOff>
    </xdr:to>
    <xdr:sp macro="" textlink="">
      <xdr:nvSpPr>
        <xdr:cNvPr id="1069" name="Text Box 4">
          <a:extLst>
            <a:ext uri="{FF2B5EF4-FFF2-40B4-BE49-F238E27FC236}">
              <a16:creationId xmlns:a16="http://schemas.microsoft.com/office/drawing/2014/main" id="{6330CE7F-8BC5-462D-8B8C-3429D844584B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83782</xdr:colOff>
      <xdr:row>51</xdr:row>
      <xdr:rowOff>67945</xdr:rowOff>
    </xdr:to>
    <xdr:sp macro="" textlink="">
      <xdr:nvSpPr>
        <xdr:cNvPr id="1070" name="Text Box 6">
          <a:extLst>
            <a:ext uri="{FF2B5EF4-FFF2-40B4-BE49-F238E27FC236}">
              <a16:creationId xmlns:a16="http://schemas.microsoft.com/office/drawing/2014/main" id="{5E38D135-3F13-41B8-96E8-4D92CE4B1D9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83782</xdr:colOff>
      <xdr:row>51</xdr:row>
      <xdr:rowOff>67945</xdr:rowOff>
    </xdr:to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59C4C664-4836-4DC0-A9A4-B52822A46BDC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83782</xdr:colOff>
      <xdr:row>51</xdr:row>
      <xdr:rowOff>67945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E83666F4-5CA0-4667-A29B-062AC191329D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83782</xdr:colOff>
      <xdr:row>51</xdr:row>
      <xdr:rowOff>67945</xdr:rowOff>
    </xdr:to>
    <xdr:sp macro="" textlink="">
      <xdr:nvSpPr>
        <xdr:cNvPr id="1073" name="Text Box 2">
          <a:extLst>
            <a:ext uri="{FF2B5EF4-FFF2-40B4-BE49-F238E27FC236}">
              <a16:creationId xmlns:a16="http://schemas.microsoft.com/office/drawing/2014/main" id="{9E222178-E853-4014-8C39-732750EFD116}"/>
            </a:ext>
          </a:extLst>
        </xdr:cNvPr>
        <xdr:cNvSpPr txBox="1">
          <a:spLocks noChangeArrowheads="1"/>
        </xdr:cNvSpPr>
      </xdr:nvSpPr>
      <xdr:spPr bwMode="auto">
        <a:xfrm>
          <a:off x="59690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67945</xdr:rowOff>
    </xdr:to>
    <xdr:sp macro="" textlink="">
      <xdr:nvSpPr>
        <xdr:cNvPr id="1074" name="Text Box 4">
          <a:extLst>
            <a:ext uri="{FF2B5EF4-FFF2-40B4-BE49-F238E27FC236}">
              <a16:creationId xmlns:a16="http://schemas.microsoft.com/office/drawing/2014/main" id="{2431B8F3-7745-44CD-974B-8BC105C7742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67945</xdr:rowOff>
    </xdr:to>
    <xdr:sp macro="" textlink="">
      <xdr:nvSpPr>
        <xdr:cNvPr id="1075" name="Text Box 5">
          <a:extLst>
            <a:ext uri="{FF2B5EF4-FFF2-40B4-BE49-F238E27FC236}">
              <a16:creationId xmlns:a16="http://schemas.microsoft.com/office/drawing/2014/main" id="{9FD5969C-A7DE-4E2A-B31F-0750FDEFD8D0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67945</xdr:rowOff>
    </xdr:to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D25D4CD9-F103-492E-BA59-F7F8FE96E9A3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67945</xdr:rowOff>
    </xdr:to>
    <xdr:sp macro="" textlink="">
      <xdr:nvSpPr>
        <xdr:cNvPr id="1077" name="Text Box 7">
          <a:extLst>
            <a:ext uri="{FF2B5EF4-FFF2-40B4-BE49-F238E27FC236}">
              <a16:creationId xmlns:a16="http://schemas.microsoft.com/office/drawing/2014/main" id="{E0830222-D5DC-460C-954D-C4820B484AC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67945</xdr:rowOff>
    </xdr:to>
    <xdr:sp macro="" textlink="">
      <xdr:nvSpPr>
        <xdr:cNvPr id="1078" name="Text Box 8">
          <a:extLst>
            <a:ext uri="{FF2B5EF4-FFF2-40B4-BE49-F238E27FC236}">
              <a16:creationId xmlns:a16="http://schemas.microsoft.com/office/drawing/2014/main" id="{FDE89BC4-FBC1-46FD-AEAD-643E5E9AF7AA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67945</xdr:rowOff>
    </xdr:to>
    <xdr:sp macro="" textlink="">
      <xdr:nvSpPr>
        <xdr:cNvPr id="1079" name="Text Box 9">
          <a:extLst>
            <a:ext uri="{FF2B5EF4-FFF2-40B4-BE49-F238E27FC236}">
              <a16:creationId xmlns:a16="http://schemas.microsoft.com/office/drawing/2014/main" id="{9C34C5F4-F3B9-4740-A805-CF6FA7CC6BA3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67945</xdr:rowOff>
    </xdr:to>
    <xdr:sp macro="" textlink="">
      <xdr:nvSpPr>
        <xdr:cNvPr id="1080" name="Text Box 1">
          <a:extLst>
            <a:ext uri="{FF2B5EF4-FFF2-40B4-BE49-F238E27FC236}">
              <a16:creationId xmlns:a16="http://schemas.microsoft.com/office/drawing/2014/main" id="{B634749F-E72C-402D-81DA-BF0C671EEFF8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67945</xdr:rowOff>
    </xdr:to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E79AD72F-9186-4073-8EFB-A2425F84C274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67945</xdr:rowOff>
    </xdr:to>
    <xdr:sp macro="" textlink="">
      <xdr:nvSpPr>
        <xdr:cNvPr id="1082" name="Text Box 2">
          <a:extLst>
            <a:ext uri="{FF2B5EF4-FFF2-40B4-BE49-F238E27FC236}">
              <a16:creationId xmlns:a16="http://schemas.microsoft.com/office/drawing/2014/main" id="{5864EABA-5BBD-427B-ABE6-A30EED7AA63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67945</xdr:rowOff>
    </xdr:to>
    <xdr:sp macro="" textlink="">
      <xdr:nvSpPr>
        <xdr:cNvPr id="1083" name="Text Box 5">
          <a:extLst>
            <a:ext uri="{FF2B5EF4-FFF2-40B4-BE49-F238E27FC236}">
              <a16:creationId xmlns:a16="http://schemas.microsoft.com/office/drawing/2014/main" id="{50855AFF-7E97-4779-9AE0-D5DDB8CF1CB5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67945</xdr:rowOff>
    </xdr:to>
    <xdr:sp macro="" textlink="">
      <xdr:nvSpPr>
        <xdr:cNvPr id="1084" name="Text Box 7">
          <a:extLst>
            <a:ext uri="{FF2B5EF4-FFF2-40B4-BE49-F238E27FC236}">
              <a16:creationId xmlns:a16="http://schemas.microsoft.com/office/drawing/2014/main" id="{9963E05E-FE65-40AD-A77B-534B6BBCA2D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67945</xdr:rowOff>
    </xdr:to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8F354109-CE18-4F16-8C10-80CA4DD31239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67945</xdr:rowOff>
    </xdr:to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DABBCBCE-FF99-4E40-B888-1C9EF42C32ED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67945</xdr:rowOff>
    </xdr:to>
    <xdr:sp macro="" textlink="">
      <xdr:nvSpPr>
        <xdr:cNvPr id="1087" name="Text Box 4">
          <a:extLst>
            <a:ext uri="{FF2B5EF4-FFF2-40B4-BE49-F238E27FC236}">
              <a16:creationId xmlns:a16="http://schemas.microsoft.com/office/drawing/2014/main" id="{595431CD-D77A-4961-AB7B-B3BEC3B087DB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67945</xdr:rowOff>
    </xdr:to>
    <xdr:sp macro="" textlink="">
      <xdr:nvSpPr>
        <xdr:cNvPr id="1088" name="Text Box 6">
          <a:extLst>
            <a:ext uri="{FF2B5EF4-FFF2-40B4-BE49-F238E27FC236}">
              <a16:creationId xmlns:a16="http://schemas.microsoft.com/office/drawing/2014/main" id="{8BE86AC3-16C8-453F-BBF5-371B727FC90C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67945</xdr:rowOff>
    </xdr:to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id="{763106B9-D29D-4D64-87C4-3B9605B4ABD1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67945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id="{6705FE86-DE44-4339-A1F7-43EBCD168A76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67945</xdr:rowOff>
    </xdr:to>
    <xdr:sp macro="" textlink="">
      <xdr:nvSpPr>
        <xdr:cNvPr id="1091" name="Text Box 2">
          <a:extLst>
            <a:ext uri="{FF2B5EF4-FFF2-40B4-BE49-F238E27FC236}">
              <a16:creationId xmlns:a16="http://schemas.microsoft.com/office/drawing/2014/main" id="{79179BA2-2F60-4943-9A48-1ECC19B125B2}"/>
            </a:ext>
          </a:extLst>
        </xdr:cNvPr>
        <xdr:cNvSpPr txBox="1">
          <a:spLocks noChangeArrowheads="1"/>
        </xdr:cNvSpPr>
      </xdr:nvSpPr>
      <xdr:spPr bwMode="auto">
        <a:xfrm>
          <a:off x="696595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67945</xdr:rowOff>
    </xdr:to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4FDC21F9-1592-4D58-B17A-82F411CF3EE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67945</xdr:rowOff>
    </xdr:to>
    <xdr:sp macro="" textlink="">
      <xdr:nvSpPr>
        <xdr:cNvPr id="1093" name="Text Box 2">
          <a:extLst>
            <a:ext uri="{FF2B5EF4-FFF2-40B4-BE49-F238E27FC236}">
              <a16:creationId xmlns:a16="http://schemas.microsoft.com/office/drawing/2014/main" id="{4F5C3027-01B1-44B5-96B2-C2A2E2D5BA03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67945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314CB283-9B8D-4EE2-93B1-492F06BD092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67945</xdr:rowOff>
    </xdr:to>
    <xdr:sp macro="" textlink="">
      <xdr:nvSpPr>
        <xdr:cNvPr id="1095" name="Text Box 2">
          <a:extLst>
            <a:ext uri="{FF2B5EF4-FFF2-40B4-BE49-F238E27FC236}">
              <a16:creationId xmlns:a16="http://schemas.microsoft.com/office/drawing/2014/main" id="{4F0A9530-CFB4-4241-9AD2-7E3C6ED5C44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67945</xdr:rowOff>
    </xdr:to>
    <xdr:sp macro="" textlink="">
      <xdr:nvSpPr>
        <xdr:cNvPr id="1096" name="Text Box 1">
          <a:extLst>
            <a:ext uri="{FF2B5EF4-FFF2-40B4-BE49-F238E27FC236}">
              <a16:creationId xmlns:a16="http://schemas.microsoft.com/office/drawing/2014/main" id="{E7502A11-8456-4C83-A17A-082FCBEE8AC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67945</xdr:rowOff>
    </xdr:to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67850264-4700-432F-9C65-9F46B465233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83781</xdr:colOff>
      <xdr:row>51</xdr:row>
      <xdr:rowOff>67945</xdr:rowOff>
    </xdr:to>
    <xdr:sp macro="" textlink="">
      <xdr:nvSpPr>
        <xdr:cNvPr id="1098" name="Text Box 4">
          <a:extLst>
            <a:ext uri="{FF2B5EF4-FFF2-40B4-BE49-F238E27FC236}">
              <a16:creationId xmlns:a16="http://schemas.microsoft.com/office/drawing/2014/main" id="{5B3574FF-2B36-4C75-A239-FE0E5285B6E9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83781</xdr:colOff>
      <xdr:row>51</xdr:row>
      <xdr:rowOff>67945</xdr:rowOff>
    </xdr:to>
    <xdr:sp macro="" textlink="">
      <xdr:nvSpPr>
        <xdr:cNvPr id="1099" name="Text Box 5">
          <a:extLst>
            <a:ext uri="{FF2B5EF4-FFF2-40B4-BE49-F238E27FC236}">
              <a16:creationId xmlns:a16="http://schemas.microsoft.com/office/drawing/2014/main" id="{0B8044DB-EC6B-4061-899C-F05CE14F612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83781</xdr:colOff>
      <xdr:row>51</xdr:row>
      <xdr:rowOff>67945</xdr:rowOff>
    </xdr:to>
    <xdr:sp macro="" textlink="">
      <xdr:nvSpPr>
        <xdr:cNvPr id="1100" name="Text Box 6">
          <a:extLst>
            <a:ext uri="{FF2B5EF4-FFF2-40B4-BE49-F238E27FC236}">
              <a16:creationId xmlns:a16="http://schemas.microsoft.com/office/drawing/2014/main" id="{101B8B50-8328-422E-86CF-55F7F71E0C0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83781</xdr:colOff>
      <xdr:row>51</xdr:row>
      <xdr:rowOff>67945</xdr:rowOff>
    </xdr:to>
    <xdr:sp macro="" textlink="">
      <xdr:nvSpPr>
        <xdr:cNvPr id="1101" name="Text Box 7">
          <a:extLst>
            <a:ext uri="{FF2B5EF4-FFF2-40B4-BE49-F238E27FC236}">
              <a16:creationId xmlns:a16="http://schemas.microsoft.com/office/drawing/2014/main" id="{11CEB073-947B-4FEE-B3DE-1A0BDE8A77F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83781</xdr:colOff>
      <xdr:row>51</xdr:row>
      <xdr:rowOff>67945</xdr:rowOff>
    </xdr:to>
    <xdr:sp macro="" textlink="">
      <xdr:nvSpPr>
        <xdr:cNvPr id="1102" name="Text Box 8">
          <a:extLst>
            <a:ext uri="{FF2B5EF4-FFF2-40B4-BE49-F238E27FC236}">
              <a16:creationId xmlns:a16="http://schemas.microsoft.com/office/drawing/2014/main" id="{47F4CF04-27E7-4D98-B0F3-40B4B28015B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83781</xdr:colOff>
      <xdr:row>51</xdr:row>
      <xdr:rowOff>67945</xdr:rowOff>
    </xdr:to>
    <xdr:sp macro="" textlink="">
      <xdr:nvSpPr>
        <xdr:cNvPr id="1103" name="Text Box 9">
          <a:extLst>
            <a:ext uri="{FF2B5EF4-FFF2-40B4-BE49-F238E27FC236}">
              <a16:creationId xmlns:a16="http://schemas.microsoft.com/office/drawing/2014/main" id="{604D692A-054D-46E2-BA70-EA41F263CF5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83781</xdr:colOff>
      <xdr:row>51</xdr:row>
      <xdr:rowOff>67945</xdr:rowOff>
    </xdr:to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id="{E57576CF-3B74-4EA1-8661-50DEF60FA31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83781</xdr:colOff>
      <xdr:row>51</xdr:row>
      <xdr:rowOff>67945</xdr:rowOff>
    </xdr:to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75547081-F2D7-418E-AE53-780677FA075B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83781</xdr:colOff>
      <xdr:row>51</xdr:row>
      <xdr:rowOff>67945</xdr:rowOff>
    </xdr:to>
    <xdr:sp macro="" textlink="">
      <xdr:nvSpPr>
        <xdr:cNvPr id="1106" name="Text Box 2">
          <a:extLst>
            <a:ext uri="{FF2B5EF4-FFF2-40B4-BE49-F238E27FC236}">
              <a16:creationId xmlns:a16="http://schemas.microsoft.com/office/drawing/2014/main" id="{1FDF25E3-F625-4BC2-BD05-EEBA82436230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67945</xdr:rowOff>
    </xdr:to>
    <xdr:sp macro="" textlink="">
      <xdr:nvSpPr>
        <xdr:cNvPr id="1107" name="Text Box 1">
          <a:extLst>
            <a:ext uri="{FF2B5EF4-FFF2-40B4-BE49-F238E27FC236}">
              <a16:creationId xmlns:a16="http://schemas.microsoft.com/office/drawing/2014/main" id="{1DD47301-4C56-4844-91D8-06547CF3665A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83781</xdr:colOff>
      <xdr:row>51</xdr:row>
      <xdr:rowOff>67945</xdr:rowOff>
    </xdr:to>
    <xdr:sp macro="" textlink="">
      <xdr:nvSpPr>
        <xdr:cNvPr id="1108" name="Text Box 5">
          <a:extLst>
            <a:ext uri="{FF2B5EF4-FFF2-40B4-BE49-F238E27FC236}">
              <a16:creationId xmlns:a16="http://schemas.microsoft.com/office/drawing/2014/main" id="{1C6A265A-3532-4F05-B269-E6486F5FD10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83781</xdr:colOff>
      <xdr:row>51</xdr:row>
      <xdr:rowOff>67945</xdr:rowOff>
    </xdr:to>
    <xdr:sp macro="" textlink="">
      <xdr:nvSpPr>
        <xdr:cNvPr id="1109" name="Text Box 7">
          <a:extLst>
            <a:ext uri="{FF2B5EF4-FFF2-40B4-BE49-F238E27FC236}">
              <a16:creationId xmlns:a16="http://schemas.microsoft.com/office/drawing/2014/main" id="{301C18DB-5E3D-4A11-894D-91288168AFF6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83781</xdr:colOff>
      <xdr:row>51</xdr:row>
      <xdr:rowOff>67945</xdr:rowOff>
    </xdr:to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00C80C78-0923-4CB0-88B4-D6C3974BAEF4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83781</xdr:colOff>
      <xdr:row>51</xdr:row>
      <xdr:rowOff>67945</xdr:rowOff>
    </xdr:to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AE95E36B-3187-41E6-837C-7D25E5A95D4F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67945</xdr:rowOff>
    </xdr:to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C02FA740-E09E-4942-BA68-BF7E1627D95C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83781</xdr:colOff>
      <xdr:row>51</xdr:row>
      <xdr:rowOff>67945</xdr:rowOff>
    </xdr:to>
    <xdr:sp macro="" textlink="">
      <xdr:nvSpPr>
        <xdr:cNvPr id="1113" name="Text Box 4">
          <a:extLst>
            <a:ext uri="{FF2B5EF4-FFF2-40B4-BE49-F238E27FC236}">
              <a16:creationId xmlns:a16="http://schemas.microsoft.com/office/drawing/2014/main" id="{AF44CC16-ED24-4BBA-B4E4-520AD87E4761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83781</xdr:colOff>
      <xdr:row>51</xdr:row>
      <xdr:rowOff>67945</xdr:rowOff>
    </xdr:to>
    <xdr:sp macro="" textlink="">
      <xdr:nvSpPr>
        <xdr:cNvPr id="1114" name="Text Box 6">
          <a:extLst>
            <a:ext uri="{FF2B5EF4-FFF2-40B4-BE49-F238E27FC236}">
              <a16:creationId xmlns:a16="http://schemas.microsoft.com/office/drawing/2014/main" id="{7DFADC8B-7AA9-499C-94CD-19425E9EEC17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83781</xdr:colOff>
      <xdr:row>51</xdr:row>
      <xdr:rowOff>67945</xdr:rowOff>
    </xdr:to>
    <xdr:sp macro="" textlink="">
      <xdr:nvSpPr>
        <xdr:cNvPr id="1115" name="Text Box 8">
          <a:extLst>
            <a:ext uri="{FF2B5EF4-FFF2-40B4-BE49-F238E27FC236}">
              <a16:creationId xmlns:a16="http://schemas.microsoft.com/office/drawing/2014/main" id="{D27BA7DA-97DF-4721-8AA2-39274954D1C2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83781</xdr:colOff>
      <xdr:row>51</xdr:row>
      <xdr:rowOff>67945</xdr:rowOff>
    </xdr:to>
    <xdr:sp macro="" textlink="">
      <xdr:nvSpPr>
        <xdr:cNvPr id="1116" name="Text Box 9">
          <a:extLst>
            <a:ext uri="{FF2B5EF4-FFF2-40B4-BE49-F238E27FC236}">
              <a16:creationId xmlns:a16="http://schemas.microsoft.com/office/drawing/2014/main" id="{8876DD72-0E88-4C68-B4C9-E481BC263D2E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83781</xdr:colOff>
      <xdr:row>51</xdr:row>
      <xdr:rowOff>67945</xdr:rowOff>
    </xdr:to>
    <xdr:sp macro="" textlink="">
      <xdr:nvSpPr>
        <xdr:cNvPr id="1117" name="Text Box 2">
          <a:extLst>
            <a:ext uri="{FF2B5EF4-FFF2-40B4-BE49-F238E27FC236}">
              <a16:creationId xmlns:a16="http://schemas.microsoft.com/office/drawing/2014/main" id="{35509629-5C78-4753-B158-7EE6237C45F8}"/>
            </a:ext>
          </a:extLst>
        </xdr:cNvPr>
        <xdr:cNvSpPr txBox="1">
          <a:spLocks noChangeArrowheads="1"/>
        </xdr:cNvSpPr>
      </xdr:nvSpPr>
      <xdr:spPr bwMode="auto">
        <a:xfrm>
          <a:off x="3962400" y="11379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1152525</xdr:colOff>
      <xdr:row>0</xdr:row>
      <xdr:rowOff>66675</xdr:rowOff>
    </xdr:from>
    <xdr:ext cx="94421" cy="47625"/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id="{5F35E801-BD76-4EF8-8A0D-59AABC2AFD2F}"/>
            </a:ext>
          </a:extLst>
        </xdr:cNvPr>
        <xdr:cNvSpPr txBox="1">
          <a:spLocks noChangeArrowheads="1"/>
        </xdr:cNvSpPr>
      </xdr:nvSpPr>
      <xdr:spPr bwMode="auto">
        <a:xfrm>
          <a:off x="4560703" y="66675"/>
          <a:ext cx="94421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19" name="Text Box 1">
          <a:extLst>
            <a:ext uri="{FF2B5EF4-FFF2-40B4-BE49-F238E27FC236}">
              <a16:creationId xmlns:a16="http://schemas.microsoft.com/office/drawing/2014/main" id="{EA0C6E04-9843-48B2-A1DB-4A983FF03D2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0" name="Text Box 2">
          <a:extLst>
            <a:ext uri="{FF2B5EF4-FFF2-40B4-BE49-F238E27FC236}">
              <a16:creationId xmlns:a16="http://schemas.microsoft.com/office/drawing/2014/main" id="{CBF196F3-C670-4DF7-A891-F5909FAB632A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1" name="Text Box 1">
          <a:extLst>
            <a:ext uri="{FF2B5EF4-FFF2-40B4-BE49-F238E27FC236}">
              <a16:creationId xmlns:a16="http://schemas.microsoft.com/office/drawing/2014/main" id="{779178EB-0700-4D8F-9EB8-2DC36AD3099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2" name="Text Box 2">
          <a:extLst>
            <a:ext uri="{FF2B5EF4-FFF2-40B4-BE49-F238E27FC236}">
              <a16:creationId xmlns:a16="http://schemas.microsoft.com/office/drawing/2014/main" id="{E91E4EDE-C11C-4948-B250-5F1BC900124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3" name="Text Box 1">
          <a:extLst>
            <a:ext uri="{FF2B5EF4-FFF2-40B4-BE49-F238E27FC236}">
              <a16:creationId xmlns:a16="http://schemas.microsoft.com/office/drawing/2014/main" id="{9668E7CD-47BB-4BF4-A1F1-A55CF98E0510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4" name="Text Box 2">
          <a:extLst>
            <a:ext uri="{FF2B5EF4-FFF2-40B4-BE49-F238E27FC236}">
              <a16:creationId xmlns:a16="http://schemas.microsoft.com/office/drawing/2014/main" id="{FD913DBA-EB46-4E0E-B7BC-93B39CA264F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5" name="Text Box 4">
          <a:extLst>
            <a:ext uri="{FF2B5EF4-FFF2-40B4-BE49-F238E27FC236}">
              <a16:creationId xmlns:a16="http://schemas.microsoft.com/office/drawing/2014/main" id="{B83EC17E-FB8C-4B21-B5E4-463D8FA0C44D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6" name="Text Box 5">
          <a:extLst>
            <a:ext uri="{FF2B5EF4-FFF2-40B4-BE49-F238E27FC236}">
              <a16:creationId xmlns:a16="http://schemas.microsoft.com/office/drawing/2014/main" id="{0D6D37D8-5E67-43C2-AA9C-46C8AA3B489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7" name="Text Box 6">
          <a:extLst>
            <a:ext uri="{FF2B5EF4-FFF2-40B4-BE49-F238E27FC236}">
              <a16:creationId xmlns:a16="http://schemas.microsoft.com/office/drawing/2014/main" id="{4B392619-DF3D-405D-BF23-6F16F71EA48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8" name="Text Box 7">
          <a:extLst>
            <a:ext uri="{FF2B5EF4-FFF2-40B4-BE49-F238E27FC236}">
              <a16:creationId xmlns:a16="http://schemas.microsoft.com/office/drawing/2014/main" id="{DCE694EE-2E2C-47F9-A239-C7A148AD5F4B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9" name="Text Box 8">
          <a:extLst>
            <a:ext uri="{FF2B5EF4-FFF2-40B4-BE49-F238E27FC236}">
              <a16:creationId xmlns:a16="http://schemas.microsoft.com/office/drawing/2014/main" id="{EC6EC166-5B0E-406E-9BA4-E0387C983AD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0" name="Text Box 9">
          <a:extLst>
            <a:ext uri="{FF2B5EF4-FFF2-40B4-BE49-F238E27FC236}">
              <a16:creationId xmlns:a16="http://schemas.microsoft.com/office/drawing/2014/main" id="{9DB25476-21EF-4D2A-825C-A9134DCCBE0C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9D2FBF01-0D63-4AE2-A027-84EF7B9905B1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2" name="Text Box 1">
          <a:extLst>
            <a:ext uri="{FF2B5EF4-FFF2-40B4-BE49-F238E27FC236}">
              <a16:creationId xmlns:a16="http://schemas.microsoft.com/office/drawing/2014/main" id="{6827CAD0-3B9E-4B1D-BBEB-C7EBD7D51C9E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3" name="Text Box 2">
          <a:extLst>
            <a:ext uri="{FF2B5EF4-FFF2-40B4-BE49-F238E27FC236}">
              <a16:creationId xmlns:a16="http://schemas.microsoft.com/office/drawing/2014/main" id="{9D038491-ECD6-4B58-B155-AA206B8B1AA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34" name="Text Box 1">
          <a:extLst>
            <a:ext uri="{FF2B5EF4-FFF2-40B4-BE49-F238E27FC236}">
              <a16:creationId xmlns:a16="http://schemas.microsoft.com/office/drawing/2014/main" id="{0115A6E2-930D-4163-8228-7B5F0D0F806B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5" name="Text Box 5">
          <a:extLst>
            <a:ext uri="{FF2B5EF4-FFF2-40B4-BE49-F238E27FC236}">
              <a16:creationId xmlns:a16="http://schemas.microsoft.com/office/drawing/2014/main" id="{68D9D33B-1A48-4EDE-A878-F04656267AB3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6" name="Text Box 7">
          <a:extLst>
            <a:ext uri="{FF2B5EF4-FFF2-40B4-BE49-F238E27FC236}">
              <a16:creationId xmlns:a16="http://schemas.microsoft.com/office/drawing/2014/main" id="{256E471D-904B-43AB-B3BC-EA65CCB78346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7" name="Text Box 1">
          <a:extLst>
            <a:ext uri="{FF2B5EF4-FFF2-40B4-BE49-F238E27FC236}">
              <a16:creationId xmlns:a16="http://schemas.microsoft.com/office/drawing/2014/main" id="{19393E4F-078A-4F6F-BA5F-27E78DE41B9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8" name="Text Box 1">
          <a:extLst>
            <a:ext uri="{FF2B5EF4-FFF2-40B4-BE49-F238E27FC236}">
              <a16:creationId xmlns:a16="http://schemas.microsoft.com/office/drawing/2014/main" id="{02F61CBF-609D-4989-87B0-99947B8B599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39" name="Text Box 2">
          <a:extLst>
            <a:ext uri="{FF2B5EF4-FFF2-40B4-BE49-F238E27FC236}">
              <a16:creationId xmlns:a16="http://schemas.microsoft.com/office/drawing/2014/main" id="{11FAF54E-C2C4-4D63-A7CF-B451C18FE1C3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0" name="Text Box 4">
          <a:extLst>
            <a:ext uri="{FF2B5EF4-FFF2-40B4-BE49-F238E27FC236}">
              <a16:creationId xmlns:a16="http://schemas.microsoft.com/office/drawing/2014/main" id="{746128CD-D510-4BA2-B8E5-31E0F4559E8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1" name="Text Box 6">
          <a:extLst>
            <a:ext uri="{FF2B5EF4-FFF2-40B4-BE49-F238E27FC236}">
              <a16:creationId xmlns:a16="http://schemas.microsoft.com/office/drawing/2014/main" id="{7C52B20D-4ED0-45AB-B558-F71AB9C4ACD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2" name="Text Box 8">
          <a:extLst>
            <a:ext uri="{FF2B5EF4-FFF2-40B4-BE49-F238E27FC236}">
              <a16:creationId xmlns:a16="http://schemas.microsoft.com/office/drawing/2014/main" id="{BE2B3274-6498-45DF-BA06-BCB16F11AE7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3" name="Text Box 9">
          <a:extLst>
            <a:ext uri="{FF2B5EF4-FFF2-40B4-BE49-F238E27FC236}">
              <a16:creationId xmlns:a16="http://schemas.microsoft.com/office/drawing/2014/main" id="{6088C8A9-3C46-4715-8772-E84B6E57575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4" name="Text Box 2">
          <a:extLst>
            <a:ext uri="{FF2B5EF4-FFF2-40B4-BE49-F238E27FC236}">
              <a16:creationId xmlns:a16="http://schemas.microsoft.com/office/drawing/2014/main" id="{6C7D1442-4311-46C9-91EC-10DF1365F31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5" name="Text Box 1">
          <a:extLst>
            <a:ext uri="{FF2B5EF4-FFF2-40B4-BE49-F238E27FC236}">
              <a16:creationId xmlns:a16="http://schemas.microsoft.com/office/drawing/2014/main" id="{5CC21B8E-D9BC-4C1D-B104-49BC5EFAB26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6" name="Text Box 2">
          <a:extLst>
            <a:ext uri="{FF2B5EF4-FFF2-40B4-BE49-F238E27FC236}">
              <a16:creationId xmlns:a16="http://schemas.microsoft.com/office/drawing/2014/main" id="{A60348F1-AF6E-4F10-8F17-D78BB1130E9F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7" name="Text Box 1">
          <a:extLst>
            <a:ext uri="{FF2B5EF4-FFF2-40B4-BE49-F238E27FC236}">
              <a16:creationId xmlns:a16="http://schemas.microsoft.com/office/drawing/2014/main" id="{EA206316-87CD-4232-8D37-1F67A4A15590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8" name="Text Box 2">
          <a:extLst>
            <a:ext uri="{FF2B5EF4-FFF2-40B4-BE49-F238E27FC236}">
              <a16:creationId xmlns:a16="http://schemas.microsoft.com/office/drawing/2014/main" id="{1CAAD540-5793-423B-B129-40A14514659A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9" name="Text Box 1">
          <a:extLst>
            <a:ext uri="{FF2B5EF4-FFF2-40B4-BE49-F238E27FC236}">
              <a16:creationId xmlns:a16="http://schemas.microsoft.com/office/drawing/2014/main" id="{40BF93D6-E209-4CA0-A8A6-7D88BE5137DB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50" name="Text Box 2">
          <a:extLst>
            <a:ext uri="{FF2B5EF4-FFF2-40B4-BE49-F238E27FC236}">
              <a16:creationId xmlns:a16="http://schemas.microsoft.com/office/drawing/2014/main" id="{65F60C7E-034A-472A-A523-AE9C7A0D3EC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1" name="Text Box 4">
          <a:extLst>
            <a:ext uri="{FF2B5EF4-FFF2-40B4-BE49-F238E27FC236}">
              <a16:creationId xmlns:a16="http://schemas.microsoft.com/office/drawing/2014/main" id="{6FE2EBAA-98B5-46CE-815F-A465289F6E8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2" name="Text Box 5">
          <a:extLst>
            <a:ext uri="{FF2B5EF4-FFF2-40B4-BE49-F238E27FC236}">
              <a16:creationId xmlns:a16="http://schemas.microsoft.com/office/drawing/2014/main" id="{400D7DE9-F577-4341-A449-66B35E803A4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3" name="Text Box 6">
          <a:extLst>
            <a:ext uri="{FF2B5EF4-FFF2-40B4-BE49-F238E27FC236}">
              <a16:creationId xmlns:a16="http://schemas.microsoft.com/office/drawing/2014/main" id="{BFF69326-E265-4AB1-8F0E-AFCAC62B28D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4" name="Text Box 7">
          <a:extLst>
            <a:ext uri="{FF2B5EF4-FFF2-40B4-BE49-F238E27FC236}">
              <a16:creationId xmlns:a16="http://schemas.microsoft.com/office/drawing/2014/main" id="{D98E6654-F4E7-40CF-AE69-875FDACF35C1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5" name="Text Box 8">
          <a:extLst>
            <a:ext uri="{FF2B5EF4-FFF2-40B4-BE49-F238E27FC236}">
              <a16:creationId xmlns:a16="http://schemas.microsoft.com/office/drawing/2014/main" id="{339FF6DA-94C6-4FF5-9345-67E43AC413E4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6" name="Text Box 9">
          <a:extLst>
            <a:ext uri="{FF2B5EF4-FFF2-40B4-BE49-F238E27FC236}">
              <a16:creationId xmlns:a16="http://schemas.microsoft.com/office/drawing/2014/main" id="{09F450EC-0123-4602-89F8-1C19348CB76C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78A0C2CB-9EFA-40E1-A0FC-3C1BD82D1F4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8" name="Text Box 1">
          <a:extLst>
            <a:ext uri="{FF2B5EF4-FFF2-40B4-BE49-F238E27FC236}">
              <a16:creationId xmlns:a16="http://schemas.microsoft.com/office/drawing/2014/main" id="{D39D2F04-27BF-41DB-AEFB-32D0D5BA96C6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9" name="Text Box 2">
          <a:extLst>
            <a:ext uri="{FF2B5EF4-FFF2-40B4-BE49-F238E27FC236}">
              <a16:creationId xmlns:a16="http://schemas.microsoft.com/office/drawing/2014/main" id="{E0CF0FB9-9775-4EA2-9922-7625F011F5F1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134E28B6-9E79-4FA1-BD64-F2527C3FE614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1" name="Text Box 5">
          <a:extLst>
            <a:ext uri="{FF2B5EF4-FFF2-40B4-BE49-F238E27FC236}">
              <a16:creationId xmlns:a16="http://schemas.microsoft.com/office/drawing/2014/main" id="{EB3DF6EF-CF04-45C1-9AFA-5DE5D0BABA7D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2" name="Text Box 7">
          <a:extLst>
            <a:ext uri="{FF2B5EF4-FFF2-40B4-BE49-F238E27FC236}">
              <a16:creationId xmlns:a16="http://schemas.microsoft.com/office/drawing/2014/main" id="{108509DB-EC6B-41D4-B6F3-7E2A35CE658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3" name="Text Box 1">
          <a:extLst>
            <a:ext uri="{FF2B5EF4-FFF2-40B4-BE49-F238E27FC236}">
              <a16:creationId xmlns:a16="http://schemas.microsoft.com/office/drawing/2014/main" id="{908A3138-DAB9-455A-86CE-6E5259942FE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4" name="Text Box 1">
          <a:extLst>
            <a:ext uri="{FF2B5EF4-FFF2-40B4-BE49-F238E27FC236}">
              <a16:creationId xmlns:a16="http://schemas.microsoft.com/office/drawing/2014/main" id="{1C3EAA4A-050A-4C41-9EF0-1FCA0669CA9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65" name="Text Box 2">
          <a:extLst>
            <a:ext uri="{FF2B5EF4-FFF2-40B4-BE49-F238E27FC236}">
              <a16:creationId xmlns:a16="http://schemas.microsoft.com/office/drawing/2014/main" id="{202F00D0-1DDE-4990-B33F-50095C9286A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6" name="Text Box 4">
          <a:extLst>
            <a:ext uri="{FF2B5EF4-FFF2-40B4-BE49-F238E27FC236}">
              <a16:creationId xmlns:a16="http://schemas.microsoft.com/office/drawing/2014/main" id="{ACED3FCE-0089-4B74-B940-0CAFA4529A9C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7" name="Text Box 6">
          <a:extLst>
            <a:ext uri="{FF2B5EF4-FFF2-40B4-BE49-F238E27FC236}">
              <a16:creationId xmlns:a16="http://schemas.microsoft.com/office/drawing/2014/main" id="{8B2104A8-3D3A-42F7-AD69-DA3578640694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8" name="Text Box 8">
          <a:extLst>
            <a:ext uri="{FF2B5EF4-FFF2-40B4-BE49-F238E27FC236}">
              <a16:creationId xmlns:a16="http://schemas.microsoft.com/office/drawing/2014/main" id="{C357D8EE-6981-42A0-AD74-29C78AA0B0AD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9" name="Text Box 9">
          <a:extLst>
            <a:ext uri="{FF2B5EF4-FFF2-40B4-BE49-F238E27FC236}">
              <a16:creationId xmlns:a16="http://schemas.microsoft.com/office/drawing/2014/main" id="{D6CACE60-1F52-4CFC-96C2-7D493389CA65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70" name="Text Box 2">
          <a:extLst>
            <a:ext uri="{FF2B5EF4-FFF2-40B4-BE49-F238E27FC236}">
              <a16:creationId xmlns:a16="http://schemas.microsoft.com/office/drawing/2014/main" id="{75B62A7E-2A77-4ADC-ADC0-0A0E14C8727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0</xdr:row>
      <xdr:rowOff>66675</xdr:rowOff>
    </xdr:from>
    <xdr:ext cx="10727" cy="47625"/>
    <xdr:sp macro="" textlink="">
      <xdr:nvSpPr>
        <xdr:cNvPr id="1171" name="Text Box 1">
          <a:extLst>
            <a:ext uri="{FF2B5EF4-FFF2-40B4-BE49-F238E27FC236}">
              <a16:creationId xmlns:a16="http://schemas.microsoft.com/office/drawing/2014/main" id="{8FC6945F-2791-427E-B4A2-72B2F134015D}"/>
            </a:ext>
          </a:extLst>
        </xdr:cNvPr>
        <xdr:cNvSpPr txBox="1">
          <a:spLocks noChangeArrowheads="1"/>
        </xdr:cNvSpPr>
      </xdr:nvSpPr>
      <xdr:spPr bwMode="auto">
        <a:xfrm>
          <a:off x="4560703" y="66675"/>
          <a:ext cx="1072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2" name="Text Box 1">
          <a:extLst>
            <a:ext uri="{FF2B5EF4-FFF2-40B4-BE49-F238E27FC236}">
              <a16:creationId xmlns:a16="http://schemas.microsoft.com/office/drawing/2014/main" id="{7DA8A3A4-8835-4315-99B3-9C244142CEFD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3" name="Text Box 2">
          <a:extLst>
            <a:ext uri="{FF2B5EF4-FFF2-40B4-BE49-F238E27FC236}">
              <a16:creationId xmlns:a16="http://schemas.microsoft.com/office/drawing/2014/main" id="{E4758B49-4EDA-444C-A17B-AE9476FB27EE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4" name="Text Box 1">
          <a:extLst>
            <a:ext uri="{FF2B5EF4-FFF2-40B4-BE49-F238E27FC236}">
              <a16:creationId xmlns:a16="http://schemas.microsoft.com/office/drawing/2014/main" id="{67506164-9BC2-4A44-91C7-5ECC05255500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5" name="Text Box 2">
          <a:extLst>
            <a:ext uri="{FF2B5EF4-FFF2-40B4-BE49-F238E27FC236}">
              <a16:creationId xmlns:a16="http://schemas.microsoft.com/office/drawing/2014/main" id="{32297077-FDFC-47D9-96A4-7F1D191F78F3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6" name="Text Box 1">
          <a:extLst>
            <a:ext uri="{FF2B5EF4-FFF2-40B4-BE49-F238E27FC236}">
              <a16:creationId xmlns:a16="http://schemas.microsoft.com/office/drawing/2014/main" id="{AC2B4C9E-1E62-4B10-AFAE-2449EB9D98FD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7" name="Text Box 2">
          <a:extLst>
            <a:ext uri="{FF2B5EF4-FFF2-40B4-BE49-F238E27FC236}">
              <a16:creationId xmlns:a16="http://schemas.microsoft.com/office/drawing/2014/main" id="{9B88765C-F28C-4BF4-A006-EBAA7D3EC88B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78" name="Text Box 4">
          <a:extLst>
            <a:ext uri="{FF2B5EF4-FFF2-40B4-BE49-F238E27FC236}">
              <a16:creationId xmlns:a16="http://schemas.microsoft.com/office/drawing/2014/main" id="{8C07A1CC-F910-40FE-A86E-FF9C0A1DF16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79" name="Text Box 5">
          <a:extLst>
            <a:ext uri="{FF2B5EF4-FFF2-40B4-BE49-F238E27FC236}">
              <a16:creationId xmlns:a16="http://schemas.microsoft.com/office/drawing/2014/main" id="{34952955-6B27-48BF-BA24-CDA19564850E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0" name="Text Box 6">
          <a:extLst>
            <a:ext uri="{FF2B5EF4-FFF2-40B4-BE49-F238E27FC236}">
              <a16:creationId xmlns:a16="http://schemas.microsoft.com/office/drawing/2014/main" id="{6E8AF376-8DC5-4725-B143-860D99F3B723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1" name="Text Box 7">
          <a:extLst>
            <a:ext uri="{FF2B5EF4-FFF2-40B4-BE49-F238E27FC236}">
              <a16:creationId xmlns:a16="http://schemas.microsoft.com/office/drawing/2014/main" id="{4C76F4B6-AC5D-4BF7-B363-E7D3A5B9C88D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2" name="Text Box 8">
          <a:extLst>
            <a:ext uri="{FF2B5EF4-FFF2-40B4-BE49-F238E27FC236}">
              <a16:creationId xmlns:a16="http://schemas.microsoft.com/office/drawing/2014/main" id="{4B68A35F-7406-4B82-8D7F-2705B457A080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3" name="Text Box 9">
          <a:extLst>
            <a:ext uri="{FF2B5EF4-FFF2-40B4-BE49-F238E27FC236}">
              <a16:creationId xmlns:a16="http://schemas.microsoft.com/office/drawing/2014/main" id="{8E83445C-70D5-475E-83A5-E2B8C276EA43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id="{D0B55F74-E971-4EFC-9394-4B0A62127C56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5" name="Text Box 1">
          <a:extLst>
            <a:ext uri="{FF2B5EF4-FFF2-40B4-BE49-F238E27FC236}">
              <a16:creationId xmlns:a16="http://schemas.microsoft.com/office/drawing/2014/main" id="{722EF0F1-C9A7-414A-8F2E-1B1E9100512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6" name="Text Box 2">
          <a:extLst>
            <a:ext uri="{FF2B5EF4-FFF2-40B4-BE49-F238E27FC236}">
              <a16:creationId xmlns:a16="http://schemas.microsoft.com/office/drawing/2014/main" id="{A49A0CB3-AEE8-400D-BF17-67BF18F07C59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87" name="Text Box 1">
          <a:extLst>
            <a:ext uri="{FF2B5EF4-FFF2-40B4-BE49-F238E27FC236}">
              <a16:creationId xmlns:a16="http://schemas.microsoft.com/office/drawing/2014/main" id="{0C574309-64EE-4148-9045-EFEDA4C0B01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8" name="Text Box 5">
          <a:extLst>
            <a:ext uri="{FF2B5EF4-FFF2-40B4-BE49-F238E27FC236}">
              <a16:creationId xmlns:a16="http://schemas.microsoft.com/office/drawing/2014/main" id="{061F6FED-88F2-4521-9AC4-0D26C416E598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9" name="Text Box 7">
          <a:extLst>
            <a:ext uri="{FF2B5EF4-FFF2-40B4-BE49-F238E27FC236}">
              <a16:creationId xmlns:a16="http://schemas.microsoft.com/office/drawing/2014/main" id="{996ABAE1-1B06-45E3-AC10-849407B704D1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83760632-F8AC-412E-A121-620092EE360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1" name="Text Box 1">
          <a:extLst>
            <a:ext uri="{FF2B5EF4-FFF2-40B4-BE49-F238E27FC236}">
              <a16:creationId xmlns:a16="http://schemas.microsoft.com/office/drawing/2014/main" id="{F04BC6E2-1C61-4F94-B830-D8C2772D22E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92" name="Text Box 2">
          <a:extLst>
            <a:ext uri="{FF2B5EF4-FFF2-40B4-BE49-F238E27FC236}">
              <a16:creationId xmlns:a16="http://schemas.microsoft.com/office/drawing/2014/main" id="{295FAB38-5079-47DB-9B49-8A0EC0989CD2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3" name="Text Box 4">
          <a:extLst>
            <a:ext uri="{FF2B5EF4-FFF2-40B4-BE49-F238E27FC236}">
              <a16:creationId xmlns:a16="http://schemas.microsoft.com/office/drawing/2014/main" id="{E44E1640-1D8B-4F39-A066-572DD2216DD3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4" name="Text Box 6">
          <a:extLst>
            <a:ext uri="{FF2B5EF4-FFF2-40B4-BE49-F238E27FC236}">
              <a16:creationId xmlns:a16="http://schemas.microsoft.com/office/drawing/2014/main" id="{FFD1EC0B-9A03-41B7-B4EC-8F35BFCD38F7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5" name="Text Box 8">
          <a:extLst>
            <a:ext uri="{FF2B5EF4-FFF2-40B4-BE49-F238E27FC236}">
              <a16:creationId xmlns:a16="http://schemas.microsoft.com/office/drawing/2014/main" id="{417EB445-384C-4431-98B5-B441AD73277A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6" name="Text Box 9">
          <a:extLst>
            <a:ext uri="{FF2B5EF4-FFF2-40B4-BE49-F238E27FC236}">
              <a16:creationId xmlns:a16="http://schemas.microsoft.com/office/drawing/2014/main" id="{215B11E2-CCEB-415E-9290-F9B033789E81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7" name="Text Box 2">
          <a:extLst>
            <a:ext uri="{FF2B5EF4-FFF2-40B4-BE49-F238E27FC236}">
              <a16:creationId xmlns:a16="http://schemas.microsoft.com/office/drawing/2014/main" id="{6E5E2972-BA9B-49F8-9BF8-00E2A779A140}"/>
            </a:ext>
          </a:extLst>
        </xdr:cNvPr>
        <xdr:cNvSpPr txBox="1">
          <a:spLocks noChangeArrowheads="1"/>
        </xdr:cNvSpPr>
      </xdr:nvSpPr>
      <xdr:spPr bwMode="auto">
        <a:xfrm>
          <a:off x="3706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51</xdr:row>
      <xdr:rowOff>66675</xdr:rowOff>
    </xdr:from>
    <xdr:ext cx="94421" cy="47625"/>
    <xdr:sp macro="" textlink="">
      <xdr:nvSpPr>
        <xdr:cNvPr id="1198" name="Text Box 1">
          <a:extLst>
            <a:ext uri="{FF2B5EF4-FFF2-40B4-BE49-F238E27FC236}">
              <a16:creationId xmlns:a16="http://schemas.microsoft.com/office/drawing/2014/main" id="{B35948BD-16DF-4BE2-83CF-CEBF8C927084}"/>
            </a:ext>
          </a:extLst>
        </xdr:cNvPr>
        <xdr:cNvSpPr txBox="1">
          <a:spLocks noChangeArrowheads="1"/>
        </xdr:cNvSpPr>
      </xdr:nvSpPr>
      <xdr:spPr bwMode="auto">
        <a:xfrm>
          <a:off x="4560703" y="11068419"/>
          <a:ext cx="94421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BF1D4CCB-CBDD-4F15-8CDD-4AFFDAC19F7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A2EF034E-B130-466E-838A-821221A0A92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910FE5B3-0467-410F-B5D9-8D02077F9821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202" name="Text Box 2">
          <a:extLst>
            <a:ext uri="{FF2B5EF4-FFF2-40B4-BE49-F238E27FC236}">
              <a16:creationId xmlns:a16="http://schemas.microsoft.com/office/drawing/2014/main" id="{34DF2EC8-35C3-4732-B69A-FECB4300ADF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203" name="Text Box 1">
          <a:extLst>
            <a:ext uri="{FF2B5EF4-FFF2-40B4-BE49-F238E27FC236}">
              <a16:creationId xmlns:a16="http://schemas.microsoft.com/office/drawing/2014/main" id="{E02C0EF3-0F99-466A-8CA0-7B3A0F22EAA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204" name="Text Box 2">
          <a:extLst>
            <a:ext uri="{FF2B5EF4-FFF2-40B4-BE49-F238E27FC236}">
              <a16:creationId xmlns:a16="http://schemas.microsoft.com/office/drawing/2014/main" id="{9330BBCC-F115-4B34-8438-3B6BCE867729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05" name="Text Box 4">
          <a:extLst>
            <a:ext uri="{FF2B5EF4-FFF2-40B4-BE49-F238E27FC236}">
              <a16:creationId xmlns:a16="http://schemas.microsoft.com/office/drawing/2014/main" id="{A763B3E9-3B65-4B15-82B8-2D2C20E84B2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06" name="Text Box 5">
          <a:extLst>
            <a:ext uri="{FF2B5EF4-FFF2-40B4-BE49-F238E27FC236}">
              <a16:creationId xmlns:a16="http://schemas.microsoft.com/office/drawing/2014/main" id="{038710F1-01D4-4AEA-8D12-E527B6697DF5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07" name="Text Box 6">
          <a:extLst>
            <a:ext uri="{FF2B5EF4-FFF2-40B4-BE49-F238E27FC236}">
              <a16:creationId xmlns:a16="http://schemas.microsoft.com/office/drawing/2014/main" id="{1630B7D7-957B-4082-9B2A-2A1D90A6CCF7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08" name="Text Box 7">
          <a:extLst>
            <a:ext uri="{FF2B5EF4-FFF2-40B4-BE49-F238E27FC236}">
              <a16:creationId xmlns:a16="http://schemas.microsoft.com/office/drawing/2014/main" id="{9DB114B4-A3AA-4C46-ABA4-49911F1F447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F1AFA793-AC7E-41C9-BE8A-E96F40ECB0E1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71C7B10C-7DA3-49B4-B5C2-A65569392E3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11" name="Text Box 1">
          <a:extLst>
            <a:ext uri="{FF2B5EF4-FFF2-40B4-BE49-F238E27FC236}">
              <a16:creationId xmlns:a16="http://schemas.microsoft.com/office/drawing/2014/main" id="{65570264-2D66-4F0E-99B0-6FC12B1E341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12" name="Text Box 1">
          <a:extLst>
            <a:ext uri="{FF2B5EF4-FFF2-40B4-BE49-F238E27FC236}">
              <a16:creationId xmlns:a16="http://schemas.microsoft.com/office/drawing/2014/main" id="{82E00182-5BF8-4F3F-9F94-20C3A83252C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13" name="Text Box 2">
          <a:extLst>
            <a:ext uri="{FF2B5EF4-FFF2-40B4-BE49-F238E27FC236}">
              <a16:creationId xmlns:a16="http://schemas.microsoft.com/office/drawing/2014/main" id="{2EBC0155-9E18-4CE4-A7A0-7F4E7CBC81AA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id="{F9D95E79-35E3-4354-9836-E45D44CF90E7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15" name="Text Box 5">
          <a:extLst>
            <a:ext uri="{FF2B5EF4-FFF2-40B4-BE49-F238E27FC236}">
              <a16:creationId xmlns:a16="http://schemas.microsoft.com/office/drawing/2014/main" id="{8FD54DD2-F7F4-449B-8FE0-BABD5DE72380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16" name="Text Box 7">
          <a:extLst>
            <a:ext uri="{FF2B5EF4-FFF2-40B4-BE49-F238E27FC236}">
              <a16:creationId xmlns:a16="http://schemas.microsoft.com/office/drawing/2014/main" id="{4D80600B-7443-42AF-975B-FA3148C02327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17" name="Text Box 1">
          <a:extLst>
            <a:ext uri="{FF2B5EF4-FFF2-40B4-BE49-F238E27FC236}">
              <a16:creationId xmlns:a16="http://schemas.microsoft.com/office/drawing/2014/main" id="{85551420-2CC0-414F-9FD5-DD904DA423C2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2AA55048-0AA8-46C7-9391-F9CCCA751B25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219" name="Text Box 2">
          <a:extLst>
            <a:ext uri="{FF2B5EF4-FFF2-40B4-BE49-F238E27FC236}">
              <a16:creationId xmlns:a16="http://schemas.microsoft.com/office/drawing/2014/main" id="{B4C6B53E-07F9-4E9A-8576-1579807C0F6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20" name="Text Box 4">
          <a:extLst>
            <a:ext uri="{FF2B5EF4-FFF2-40B4-BE49-F238E27FC236}">
              <a16:creationId xmlns:a16="http://schemas.microsoft.com/office/drawing/2014/main" id="{01062D14-8B07-4E75-A58A-87968DC3AAE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21" name="Text Box 6">
          <a:extLst>
            <a:ext uri="{FF2B5EF4-FFF2-40B4-BE49-F238E27FC236}">
              <a16:creationId xmlns:a16="http://schemas.microsoft.com/office/drawing/2014/main" id="{9D8C28A7-1634-450D-9A52-4F9D8CFF2831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22" name="Text Box 8">
          <a:extLst>
            <a:ext uri="{FF2B5EF4-FFF2-40B4-BE49-F238E27FC236}">
              <a16:creationId xmlns:a16="http://schemas.microsoft.com/office/drawing/2014/main" id="{742602EE-DE8E-432A-92B9-DF596EFEA05A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23" name="Text Box 9">
          <a:extLst>
            <a:ext uri="{FF2B5EF4-FFF2-40B4-BE49-F238E27FC236}">
              <a16:creationId xmlns:a16="http://schemas.microsoft.com/office/drawing/2014/main" id="{F7604892-B6B6-42AC-9C54-37549A8B115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24" name="Text Box 2">
          <a:extLst>
            <a:ext uri="{FF2B5EF4-FFF2-40B4-BE49-F238E27FC236}">
              <a16:creationId xmlns:a16="http://schemas.microsoft.com/office/drawing/2014/main" id="{FC19A659-6950-4F5B-8CCD-900733923079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225" name="Text Box 1">
          <a:extLst>
            <a:ext uri="{FF2B5EF4-FFF2-40B4-BE49-F238E27FC236}">
              <a16:creationId xmlns:a16="http://schemas.microsoft.com/office/drawing/2014/main" id="{A32FA38A-B91D-4C89-934D-6272E1EBC6C1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226" name="Text Box 2">
          <a:extLst>
            <a:ext uri="{FF2B5EF4-FFF2-40B4-BE49-F238E27FC236}">
              <a16:creationId xmlns:a16="http://schemas.microsoft.com/office/drawing/2014/main" id="{D86443CD-5398-4E44-9476-3B83F71274F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227" name="Text Box 1">
          <a:extLst>
            <a:ext uri="{FF2B5EF4-FFF2-40B4-BE49-F238E27FC236}">
              <a16:creationId xmlns:a16="http://schemas.microsoft.com/office/drawing/2014/main" id="{EB7E42DA-63EB-489D-A86B-CC3492A1307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228" name="Text Box 2">
          <a:extLst>
            <a:ext uri="{FF2B5EF4-FFF2-40B4-BE49-F238E27FC236}">
              <a16:creationId xmlns:a16="http://schemas.microsoft.com/office/drawing/2014/main" id="{333ECA78-E645-4EA5-9BE5-CC408F040F64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229" name="Text Box 1">
          <a:extLst>
            <a:ext uri="{FF2B5EF4-FFF2-40B4-BE49-F238E27FC236}">
              <a16:creationId xmlns:a16="http://schemas.microsoft.com/office/drawing/2014/main" id="{380F8CD3-1524-4A52-A432-0E091F96BEE0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230" name="Text Box 2">
          <a:extLst>
            <a:ext uri="{FF2B5EF4-FFF2-40B4-BE49-F238E27FC236}">
              <a16:creationId xmlns:a16="http://schemas.microsoft.com/office/drawing/2014/main" id="{A1484B1C-8487-489C-AC60-06E1404F6AB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31" name="Text Box 4">
          <a:extLst>
            <a:ext uri="{FF2B5EF4-FFF2-40B4-BE49-F238E27FC236}">
              <a16:creationId xmlns:a16="http://schemas.microsoft.com/office/drawing/2014/main" id="{4F2D9C1D-C6AB-4626-BB46-575B12D003D4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32" name="Text Box 5">
          <a:extLst>
            <a:ext uri="{FF2B5EF4-FFF2-40B4-BE49-F238E27FC236}">
              <a16:creationId xmlns:a16="http://schemas.microsoft.com/office/drawing/2014/main" id="{67AC7424-A714-412C-A650-865A334FA12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33" name="Text Box 6">
          <a:extLst>
            <a:ext uri="{FF2B5EF4-FFF2-40B4-BE49-F238E27FC236}">
              <a16:creationId xmlns:a16="http://schemas.microsoft.com/office/drawing/2014/main" id="{5C688982-16BF-4F77-918A-855D904ABBC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34" name="Text Box 7">
          <a:extLst>
            <a:ext uri="{FF2B5EF4-FFF2-40B4-BE49-F238E27FC236}">
              <a16:creationId xmlns:a16="http://schemas.microsoft.com/office/drawing/2014/main" id="{4B0EF46B-41EE-4E3D-8FFE-58104B6DC590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35" name="Text Box 8">
          <a:extLst>
            <a:ext uri="{FF2B5EF4-FFF2-40B4-BE49-F238E27FC236}">
              <a16:creationId xmlns:a16="http://schemas.microsoft.com/office/drawing/2014/main" id="{5207C20A-59E2-48EA-AA1F-8A5F890F342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36" name="Text Box 9">
          <a:extLst>
            <a:ext uri="{FF2B5EF4-FFF2-40B4-BE49-F238E27FC236}">
              <a16:creationId xmlns:a16="http://schemas.microsoft.com/office/drawing/2014/main" id="{879C677C-22E6-4289-812C-2E3F5AFA67E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37" name="Text Box 1">
          <a:extLst>
            <a:ext uri="{FF2B5EF4-FFF2-40B4-BE49-F238E27FC236}">
              <a16:creationId xmlns:a16="http://schemas.microsoft.com/office/drawing/2014/main" id="{C7FF0352-B88E-4FEF-9308-8782F6B2507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5B469CE4-9583-423F-B323-51D2A9F0BAF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39" name="Text Box 2">
          <a:extLst>
            <a:ext uri="{FF2B5EF4-FFF2-40B4-BE49-F238E27FC236}">
              <a16:creationId xmlns:a16="http://schemas.microsoft.com/office/drawing/2014/main" id="{74081324-E8EB-4ECC-8431-5D9ABCD69BC2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240" name="Text Box 1">
          <a:extLst>
            <a:ext uri="{FF2B5EF4-FFF2-40B4-BE49-F238E27FC236}">
              <a16:creationId xmlns:a16="http://schemas.microsoft.com/office/drawing/2014/main" id="{251EB40C-ED7B-4EB2-961B-0E3527A177B4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41" name="Text Box 5">
          <a:extLst>
            <a:ext uri="{FF2B5EF4-FFF2-40B4-BE49-F238E27FC236}">
              <a16:creationId xmlns:a16="http://schemas.microsoft.com/office/drawing/2014/main" id="{F5133209-67F1-46A4-B4E0-F9754CB50A0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42" name="Text Box 7">
          <a:extLst>
            <a:ext uri="{FF2B5EF4-FFF2-40B4-BE49-F238E27FC236}">
              <a16:creationId xmlns:a16="http://schemas.microsoft.com/office/drawing/2014/main" id="{FA6F91D7-DAF6-4E4F-91FA-890D8A42F4B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43" name="Text Box 1">
          <a:extLst>
            <a:ext uri="{FF2B5EF4-FFF2-40B4-BE49-F238E27FC236}">
              <a16:creationId xmlns:a16="http://schemas.microsoft.com/office/drawing/2014/main" id="{748AECED-A056-4FE9-AE31-A63BB2A01BC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id="{CF3EE7EC-7A72-4D8E-A9BA-5AA06A2EABEA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245" name="Text Box 2">
          <a:extLst>
            <a:ext uri="{FF2B5EF4-FFF2-40B4-BE49-F238E27FC236}">
              <a16:creationId xmlns:a16="http://schemas.microsoft.com/office/drawing/2014/main" id="{3EC2BAAE-47B7-4694-808E-650A66D7FD77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46" name="Text Box 4">
          <a:extLst>
            <a:ext uri="{FF2B5EF4-FFF2-40B4-BE49-F238E27FC236}">
              <a16:creationId xmlns:a16="http://schemas.microsoft.com/office/drawing/2014/main" id="{1C10A3F5-15B2-449A-9F26-80CAA1ED5E44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47" name="Text Box 6">
          <a:extLst>
            <a:ext uri="{FF2B5EF4-FFF2-40B4-BE49-F238E27FC236}">
              <a16:creationId xmlns:a16="http://schemas.microsoft.com/office/drawing/2014/main" id="{BCEAD768-9EDB-48DF-ADF1-E3E1B018825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48" name="Text Box 8">
          <a:extLst>
            <a:ext uri="{FF2B5EF4-FFF2-40B4-BE49-F238E27FC236}">
              <a16:creationId xmlns:a16="http://schemas.microsoft.com/office/drawing/2014/main" id="{3DCB5B5A-9021-431C-A89F-805A6EA6ED8A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49" name="Text Box 9">
          <a:extLst>
            <a:ext uri="{FF2B5EF4-FFF2-40B4-BE49-F238E27FC236}">
              <a16:creationId xmlns:a16="http://schemas.microsoft.com/office/drawing/2014/main" id="{30C9FAE6-2AF4-49AE-9E27-0758D756337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F0096613-4204-4F0D-9864-73CABFACD772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51</xdr:row>
      <xdr:rowOff>66675</xdr:rowOff>
    </xdr:from>
    <xdr:ext cx="10727" cy="47625"/>
    <xdr:sp macro="" textlink="">
      <xdr:nvSpPr>
        <xdr:cNvPr id="1251" name="Text Box 1">
          <a:extLst>
            <a:ext uri="{FF2B5EF4-FFF2-40B4-BE49-F238E27FC236}">
              <a16:creationId xmlns:a16="http://schemas.microsoft.com/office/drawing/2014/main" id="{334CF426-5879-4969-B5C8-CDD21B2B8841}"/>
            </a:ext>
          </a:extLst>
        </xdr:cNvPr>
        <xdr:cNvSpPr txBox="1">
          <a:spLocks noChangeArrowheads="1"/>
        </xdr:cNvSpPr>
      </xdr:nvSpPr>
      <xdr:spPr bwMode="auto">
        <a:xfrm>
          <a:off x="4560703" y="11068419"/>
          <a:ext cx="1072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252" name="Text Box 1">
          <a:extLst>
            <a:ext uri="{FF2B5EF4-FFF2-40B4-BE49-F238E27FC236}">
              <a16:creationId xmlns:a16="http://schemas.microsoft.com/office/drawing/2014/main" id="{DF82B5D7-FD84-4F64-A19F-54B238EB5AE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253" name="Text Box 2">
          <a:extLst>
            <a:ext uri="{FF2B5EF4-FFF2-40B4-BE49-F238E27FC236}">
              <a16:creationId xmlns:a16="http://schemas.microsoft.com/office/drawing/2014/main" id="{E3614D14-7998-4C5C-92FC-FF47BF4EF2E2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254" name="Text Box 1">
          <a:extLst>
            <a:ext uri="{FF2B5EF4-FFF2-40B4-BE49-F238E27FC236}">
              <a16:creationId xmlns:a16="http://schemas.microsoft.com/office/drawing/2014/main" id="{8EBCC6E2-9C73-4D0B-8FA9-303ED056DE4C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B644E2AF-493B-4FFC-BD94-506B0E75CB0B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id="{A45F5586-6A59-4268-A475-7CA680D62D3E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257" name="Text Box 2">
          <a:extLst>
            <a:ext uri="{FF2B5EF4-FFF2-40B4-BE49-F238E27FC236}">
              <a16:creationId xmlns:a16="http://schemas.microsoft.com/office/drawing/2014/main" id="{0CD0CA7F-04DC-4CD0-9593-8E0DB62F06E9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58" name="Text Box 4">
          <a:extLst>
            <a:ext uri="{FF2B5EF4-FFF2-40B4-BE49-F238E27FC236}">
              <a16:creationId xmlns:a16="http://schemas.microsoft.com/office/drawing/2014/main" id="{52BD0979-36F8-4EE0-814E-46A0A7FEAFC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59" name="Text Box 5">
          <a:extLst>
            <a:ext uri="{FF2B5EF4-FFF2-40B4-BE49-F238E27FC236}">
              <a16:creationId xmlns:a16="http://schemas.microsoft.com/office/drawing/2014/main" id="{7F4AEAD4-E2E2-4A5C-8AB4-FA814DC9ED6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60" name="Text Box 6">
          <a:extLst>
            <a:ext uri="{FF2B5EF4-FFF2-40B4-BE49-F238E27FC236}">
              <a16:creationId xmlns:a16="http://schemas.microsoft.com/office/drawing/2014/main" id="{E4971206-6D51-4E2B-90FF-EAFB5CA5A103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61" name="Text Box 7">
          <a:extLst>
            <a:ext uri="{FF2B5EF4-FFF2-40B4-BE49-F238E27FC236}">
              <a16:creationId xmlns:a16="http://schemas.microsoft.com/office/drawing/2014/main" id="{254BF4A7-0B4E-4678-86CB-76CD8237D855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62" name="Text Box 8">
          <a:extLst>
            <a:ext uri="{FF2B5EF4-FFF2-40B4-BE49-F238E27FC236}">
              <a16:creationId xmlns:a16="http://schemas.microsoft.com/office/drawing/2014/main" id="{00688639-4871-4B62-B526-4F2205BE9910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63" name="Text Box 9">
          <a:extLst>
            <a:ext uri="{FF2B5EF4-FFF2-40B4-BE49-F238E27FC236}">
              <a16:creationId xmlns:a16="http://schemas.microsoft.com/office/drawing/2014/main" id="{06B09362-CEBF-483F-849B-45F3EE605882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64" name="Text Box 1">
          <a:extLst>
            <a:ext uri="{FF2B5EF4-FFF2-40B4-BE49-F238E27FC236}">
              <a16:creationId xmlns:a16="http://schemas.microsoft.com/office/drawing/2014/main" id="{35EE04EE-0A1A-416E-BBBB-6C1135902B8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65" name="Text Box 1">
          <a:extLst>
            <a:ext uri="{FF2B5EF4-FFF2-40B4-BE49-F238E27FC236}">
              <a16:creationId xmlns:a16="http://schemas.microsoft.com/office/drawing/2014/main" id="{9E7F3130-EE15-441C-BB0E-FFD3819C4E7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66" name="Text Box 2">
          <a:extLst>
            <a:ext uri="{FF2B5EF4-FFF2-40B4-BE49-F238E27FC236}">
              <a16:creationId xmlns:a16="http://schemas.microsoft.com/office/drawing/2014/main" id="{EB9FC624-8C46-4F2C-8508-0CF9E629712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267" name="Text Box 1">
          <a:extLst>
            <a:ext uri="{FF2B5EF4-FFF2-40B4-BE49-F238E27FC236}">
              <a16:creationId xmlns:a16="http://schemas.microsoft.com/office/drawing/2014/main" id="{9B0B6C28-794F-48B5-9870-10D9FA7E061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68" name="Text Box 5">
          <a:extLst>
            <a:ext uri="{FF2B5EF4-FFF2-40B4-BE49-F238E27FC236}">
              <a16:creationId xmlns:a16="http://schemas.microsoft.com/office/drawing/2014/main" id="{90B2A19E-12BB-4F4D-BBF3-35989FC984A8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69" name="Text Box 7">
          <a:extLst>
            <a:ext uri="{FF2B5EF4-FFF2-40B4-BE49-F238E27FC236}">
              <a16:creationId xmlns:a16="http://schemas.microsoft.com/office/drawing/2014/main" id="{F61BD723-9511-4313-8050-C6EDEDE3A82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70" name="Text Box 1">
          <a:extLst>
            <a:ext uri="{FF2B5EF4-FFF2-40B4-BE49-F238E27FC236}">
              <a16:creationId xmlns:a16="http://schemas.microsoft.com/office/drawing/2014/main" id="{A9C22164-5166-408E-BA3B-57A64C76E027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71" name="Text Box 1">
          <a:extLst>
            <a:ext uri="{FF2B5EF4-FFF2-40B4-BE49-F238E27FC236}">
              <a16:creationId xmlns:a16="http://schemas.microsoft.com/office/drawing/2014/main" id="{3E8B0C9B-AA29-4394-A226-976D0448540E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272" name="Text Box 2">
          <a:extLst>
            <a:ext uri="{FF2B5EF4-FFF2-40B4-BE49-F238E27FC236}">
              <a16:creationId xmlns:a16="http://schemas.microsoft.com/office/drawing/2014/main" id="{903F2918-299F-46F1-95AF-66D313BE4BD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73" name="Text Box 4">
          <a:extLst>
            <a:ext uri="{FF2B5EF4-FFF2-40B4-BE49-F238E27FC236}">
              <a16:creationId xmlns:a16="http://schemas.microsoft.com/office/drawing/2014/main" id="{439C83EA-ACC2-4A21-8ABC-A79976B5FECF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74" name="Text Box 6">
          <a:extLst>
            <a:ext uri="{FF2B5EF4-FFF2-40B4-BE49-F238E27FC236}">
              <a16:creationId xmlns:a16="http://schemas.microsoft.com/office/drawing/2014/main" id="{32406D07-5294-4FC1-8760-01BF40C297E6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75" name="Text Box 8">
          <a:extLst>
            <a:ext uri="{FF2B5EF4-FFF2-40B4-BE49-F238E27FC236}">
              <a16:creationId xmlns:a16="http://schemas.microsoft.com/office/drawing/2014/main" id="{CBD3B4DF-1F2F-4CAE-AF6E-C752D7E05BBB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76" name="Text Box 9">
          <a:extLst>
            <a:ext uri="{FF2B5EF4-FFF2-40B4-BE49-F238E27FC236}">
              <a16:creationId xmlns:a16="http://schemas.microsoft.com/office/drawing/2014/main" id="{0D196F9B-3734-4119-9C74-66D043B55EBD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2AE383B0-CCE3-42FA-A2CA-406BCC1090BB}"/>
            </a:ext>
          </a:extLst>
        </xdr:cNvPr>
        <xdr:cNvSpPr txBox="1">
          <a:spLocks noChangeArrowheads="1"/>
        </xdr:cNvSpPr>
      </xdr:nvSpPr>
      <xdr:spPr bwMode="auto">
        <a:xfrm>
          <a:off x="3706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78" name="Text Box 4">
          <a:extLst>
            <a:ext uri="{FF2B5EF4-FFF2-40B4-BE49-F238E27FC236}">
              <a16:creationId xmlns:a16="http://schemas.microsoft.com/office/drawing/2014/main" id="{92824F91-2E73-481B-A9D0-B40311CD3AC0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79" name="Text Box 5">
          <a:extLst>
            <a:ext uri="{FF2B5EF4-FFF2-40B4-BE49-F238E27FC236}">
              <a16:creationId xmlns:a16="http://schemas.microsoft.com/office/drawing/2014/main" id="{8FB3999B-05A2-4710-8445-731240190DD1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0" name="Text Box 6">
          <a:extLst>
            <a:ext uri="{FF2B5EF4-FFF2-40B4-BE49-F238E27FC236}">
              <a16:creationId xmlns:a16="http://schemas.microsoft.com/office/drawing/2014/main" id="{74855600-4CBF-41D7-9CEC-2FCC421D2EA5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1" name="Text Box 7">
          <a:extLst>
            <a:ext uri="{FF2B5EF4-FFF2-40B4-BE49-F238E27FC236}">
              <a16:creationId xmlns:a16="http://schemas.microsoft.com/office/drawing/2014/main" id="{F8845513-660D-4055-8FA0-F9AF1626A768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2" name="Text Box 8">
          <a:extLst>
            <a:ext uri="{FF2B5EF4-FFF2-40B4-BE49-F238E27FC236}">
              <a16:creationId xmlns:a16="http://schemas.microsoft.com/office/drawing/2014/main" id="{6F203E5F-4E16-4B2E-B518-86457D14C31F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3" name="Text Box 9">
          <a:extLst>
            <a:ext uri="{FF2B5EF4-FFF2-40B4-BE49-F238E27FC236}">
              <a16:creationId xmlns:a16="http://schemas.microsoft.com/office/drawing/2014/main" id="{8A5DA6BB-F94D-44F0-9319-4A1F7A147800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4" name="Text Box 1">
          <a:extLst>
            <a:ext uri="{FF2B5EF4-FFF2-40B4-BE49-F238E27FC236}">
              <a16:creationId xmlns:a16="http://schemas.microsoft.com/office/drawing/2014/main" id="{3C974CF0-9A9E-479D-A9AC-C8B5EA25EA7D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5" name="Text Box 1">
          <a:extLst>
            <a:ext uri="{FF2B5EF4-FFF2-40B4-BE49-F238E27FC236}">
              <a16:creationId xmlns:a16="http://schemas.microsoft.com/office/drawing/2014/main" id="{2F4C7D34-AEF5-46AB-AFB5-91F6BF3A9507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6" name="Text Box 2">
          <a:extLst>
            <a:ext uri="{FF2B5EF4-FFF2-40B4-BE49-F238E27FC236}">
              <a16:creationId xmlns:a16="http://schemas.microsoft.com/office/drawing/2014/main" id="{0F83AF1D-1FEE-4A34-A8EF-B0496F15C7E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7" name="Text Box 5">
          <a:extLst>
            <a:ext uri="{FF2B5EF4-FFF2-40B4-BE49-F238E27FC236}">
              <a16:creationId xmlns:a16="http://schemas.microsoft.com/office/drawing/2014/main" id="{31A4D091-81F8-4BF5-8AC6-A1407ED2A2F9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8" name="Text Box 7">
          <a:extLst>
            <a:ext uri="{FF2B5EF4-FFF2-40B4-BE49-F238E27FC236}">
              <a16:creationId xmlns:a16="http://schemas.microsoft.com/office/drawing/2014/main" id="{9ED1BEA5-57E8-4FBC-BBB5-C75DC15D9F5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9D72520C-28D5-4436-B984-530E86E1BB44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0" name="Text Box 1">
          <a:extLst>
            <a:ext uri="{FF2B5EF4-FFF2-40B4-BE49-F238E27FC236}">
              <a16:creationId xmlns:a16="http://schemas.microsoft.com/office/drawing/2014/main" id="{C34FF2C4-72BA-4EA1-8D13-EA767AFB3F7A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1" name="Text Box 4">
          <a:extLst>
            <a:ext uri="{FF2B5EF4-FFF2-40B4-BE49-F238E27FC236}">
              <a16:creationId xmlns:a16="http://schemas.microsoft.com/office/drawing/2014/main" id="{FC013C31-CA27-4A9D-9EFB-CCDA585A6CFC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2" name="Text Box 6">
          <a:extLst>
            <a:ext uri="{FF2B5EF4-FFF2-40B4-BE49-F238E27FC236}">
              <a16:creationId xmlns:a16="http://schemas.microsoft.com/office/drawing/2014/main" id="{DADF654C-1CB4-4090-A09E-C28F8F3C8389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3" name="Text Box 8">
          <a:extLst>
            <a:ext uri="{FF2B5EF4-FFF2-40B4-BE49-F238E27FC236}">
              <a16:creationId xmlns:a16="http://schemas.microsoft.com/office/drawing/2014/main" id="{3037253F-8534-4635-A763-BDB737AA9564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4" name="Text Box 9">
          <a:extLst>
            <a:ext uri="{FF2B5EF4-FFF2-40B4-BE49-F238E27FC236}">
              <a16:creationId xmlns:a16="http://schemas.microsoft.com/office/drawing/2014/main" id="{83B59071-7F6D-44F4-A947-63EF88F9879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5" name="Text Box 2">
          <a:extLst>
            <a:ext uri="{FF2B5EF4-FFF2-40B4-BE49-F238E27FC236}">
              <a16:creationId xmlns:a16="http://schemas.microsoft.com/office/drawing/2014/main" id="{47F36702-0BB9-4E11-BF2A-E0A28F3BB8D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id="{3B85ED00-004D-4562-ABF8-30669CCC4BF9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7" name="Text Box 2">
          <a:extLst>
            <a:ext uri="{FF2B5EF4-FFF2-40B4-BE49-F238E27FC236}">
              <a16:creationId xmlns:a16="http://schemas.microsoft.com/office/drawing/2014/main" id="{84FBD21F-8DBE-4856-8A64-3297EE0B28B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3C8EC45B-2FE5-416E-8B4D-0DADF38C214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447BEDBC-FC29-4589-8196-B61B33E86436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00" name="Text Box 1">
          <a:extLst>
            <a:ext uri="{FF2B5EF4-FFF2-40B4-BE49-F238E27FC236}">
              <a16:creationId xmlns:a16="http://schemas.microsoft.com/office/drawing/2014/main" id="{57567F2C-2857-480B-A199-537380CB4DA7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01" name="Text Box 2">
          <a:extLst>
            <a:ext uri="{FF2B5EF4-FFF2-40B4-BE49-F238E27FC236}">
              <a16:creationId xmlns:a16="http://schemas.microsoft.com/office/drawing/2014/main" id="{7BF26DF8-818E-4B63-A6D1-F918D85C47B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2" name="Text Box 4">
          <a:extLst>
            <a:ext uri="{FF2B5EF4-FFF2-40B4-BE49-F238E27FC236}">
              <a16:creationId xmlns:a16="http://schemas.microsoft.com/office/drawing/2014/main" id="{674198FA-0F82-4DAD-8393-DAEC6548DA4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3" name="Text Box 5">
          <a:extLst>
            <a:ext uri="{FF2B5EF4-FFF2-40B4-BE49-F238E27FC236}">
              <a16:creationId xmlns:a16="http://schemas.microsoft.com/office/drawing/2014/main" id="{FABDC8E1-F518-4C92-9E3B-FAAD2C74385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4" name="Text Box 6">
          <a:extLst>
            <a:ext uri="{FF2B5EF4-FFF2-40B4-BE49-F238E27FC236}">
              <a16:creationId xmlns:a16="http://schemas.microsoft.com/office/drawing/2014/main" id="{473728B2-8259-4644-8000-0ABD9A2AC1E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5" name="Text Box 7">
          <a:extLst>
            <a:ext uri="{FF2B5EF4-FFF2-40B4-BE49-F238E27FC236}">
              <a16:creationId xmlns:a16="http://schemas.microsoft.com/office/drawing/2014/main" id="{C3452E0C-3875-47DB-AFC4-FF27A35ED74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6" name="Text Box 8">
          <a:extLst>
            <a:ext uri="{FF2B5EF4-FFF2-40B4-BE49-F238E27FC236}">
              <a16:creationId xmlns:a16="http://schemas.microsoft.com/office/drawing/2014/main" id="{38B63343-B68A-4E8D-AD75-0B32437F818A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7" name="Text Box 9">
          <a:extLst>
            <a:ext uri="{FF2B5EF4-FFF2-40B4-BE49-F238E27FC236}">
              <a16:creationId xmlns:a16="http://schemas.microsoft.com/office/drawing/2014/main" id="{64BD06B5-D031-4A47-BD27-906909C722D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id="{028BC7E1-1288-48FC-8C7A-19BCB95BEE25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9" name="Text Box 1">
          <a:extLst>
            <a:ext uri="{FF2B5EF4-FFF2-40B4-BE49-F238E27FC236}">
              <a16:creationId xmlns:a16="http://schemas.microsoft.com/office/drawing/2014/main" id="{85BD9A11-5B95-42D0-9B78-6CCB27E63639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0" name="Text Box 2">
          <a:extLst>
            <a:ext uri="{FF2B5EF4-FFF2-40B4-BE49-F238E27FC236}">
              <a16:creationId xmlns:a16="http://schemas.microsoft.com/office/drawing/2014/main" id="{DFFCE502-89EF-4A51-B6F7-23515D6D10D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11" name="Text Box 1">
          <a:extLst>
            <a:ext uri="{FF2B5EF4-FFF2-40B4-BE49-F238E27FC236}">
              <a16:creationId xmlns:a16="http://schemas.microsoft.com/office/drawing/2014/main" id="{56888260-58B9-47AC-A104-86DF96EFA76D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2" name="Text Box 5">
          <a:extLst>
            <a:ext uri="{FF2B5EF4-FFF2-40B4-BE49-F238E27FC236}">
              <a16:creationId xmlns:a16="http://schemas.microsoft.com/office/drawing/2014/main" id="{5791B504-4CD2-4EC7-A71F-D4C8B1ED2ED5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3" name="Text Box 7">
          <a:extLst>
            <a:ext uri="{FF2B5EF4-FFF2-40B4-BE49-F238E27FC236}">
              <a16:creationId xmlns:a16="http://schemas.microsoft.com/office/drawing/2014/main" id="{B2B0B397-9645-4BED-9125-1E44EC28A997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id="{DA160CB7-B5A3-43C1-B23C-CDB62589663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5" name="Text Box 1">
          <a:extLst>
            <a:ext uri="{FF2B5EF4-FFF2-40B4-BE49-F238E27FC236}">
              <a16:creationId xmlns:a16="http://schemas.microsoft.com/office/drawing/2014/main" id="{203B019D-A97D-4496-AA05-DBA6B193A4DA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16" name="Text Box 2">
          <a:extLst>
            <a:ext uri="{FF2B5EF4-FFF2-40B4-BE49-F238E27FC236}">
              <a16:creationId xmlns:a16="http://schemas.microsoft.com/office/drawing/2014/main" id="{B50DC12A-908E-4C14-9F1E-00E36D481B0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7" name="Text Box 4">
          <a:extLst>
            <a:ext uri="{FF2B5EF4-FFF2-40B4-BE49-F238E27FC236}">
              <a16:creationId xmlns:a16="http://schemas.microsoft.com/office/drawing/2014/main" id="{6AFD6B0F-7D60-4D61-8330-5F80EE5853BD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8" name="Text Box 6">
          <a:extLst>
            <a:ext uri="{FF2B5EF4-FFF2-40B4-BE49-F238E27FC236}">
              <a16:creationId xmlns:a16="http://schemas.microsoft.com/office/drawing/2014/main" id="{9056EC3C-10BA-4914-B3DD-38D84E51038B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9" name="Text Box 8">
          <a:extLst>
            <a:ext uri="{FF2B5EF4-FFF2-40B4-BE49-F238E27FC236}">
              <a16:creationId xmlns:a16="http://schemas.microsoft.com/office/drawing/2014/main" id="{7B299326-C60A-4650-9B69-F3D3E3486BD1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0" name="Text Box 9">
          <a:extLst>
            <a:ext uri="{FF2B5EF4-FFF2-40B4-BE49-F238E27FC236}">
              <a16:creationId xmlns:a16="http://schemas.microsoft.com/office/drawing/2014/main" id="{F8E0E276-F4E5-4C5E-9B20-A4D61101D42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1" name="Text Box 2">
          <a:extLst>
            <a:ext uri="{FF2B5EF4-FFF2-40B4-BE49-F238E27FC236}">
              <a16:creationId xmlns:a16="http://schemas.microsoft.com/office/drawing/2014/main" id="{C946AE6B-C788-4CFD-938D-C83643533E7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id="{DC539823-E8A0-448E-AE1B-ECE880B3335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3" name="Text Box 2">
          <a:extLst>
            <a:ext uri="{FF2B5EF4-FFF2-40B4-BE49-F238E27FC236}">
              <a16:creationId xmlns:a16="http://schemas.microsoft.com/office/drawing/2014/main" id="{E774C353-D2B8-4FF1-94BA-4B660C97CF78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4" name="Text Box 1">
          <a:extLst>
            <a:ext uri="{FF2B5EF4-FFF2-40B4-BE49-F238E27FC236}">
              <a16:creationId xmlns:a16="http://schemas.microsoft.com/office/drawing/2014/main" id="{B42C6A60-BE69-49BF-9AC7-959368E20AA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5" name="Text Box 2">
          <a:extLst>
            <a:ext uri="{FF2B5EF4-FFF2-40B4-BE49-F238E27FC236}">
              <a16:creationId xmlns:a16="http://schemas.microsoft.com/office/drawing/2014/main" id="{E4DAD949-F85E-427C-AB12-09DB8A39D0C7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6" name="Text Box 1">
          <a:extLst>
            <a:ext uri="{FF2B5EF4-FFF2-40B4-BE49-F238E27FC236}">
              <a16:creationId xmlns:a16="http://schemas.microsoft.com/office/drawing/2014/main" id="{464765F2-08B1-4B7E-B815-301112ABC788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7" name="Text Box 2">
          <a:extLst>
            <a:ext uri="{FF2B5EF4-FFF2-40B4-BE49-F238E27FC236}">
              <a16:creationId xmlns:a16="http://schemas.microsoft.com/office/drawing/2014/main" id="{DE1DE7B6-12E4-4448-AEFC-D57E55A2F837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8" name="Text Box 4">
          <a:extLst>
            <a:ext uri="{FF2B5EF4-FFF2-40B4-BE49-F238E27FC236}">
              <a16:creationId xmlns:a16="http://schemas.microsoft.com/office/drawing/2014/main" id="{322F8BBF-4461-4E16-93EC-C22CF6845D5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9" name="Text Box 5">
          <a:extLst>
            <a:ext uri="{FF2B5EF4-FFF2-40B4-BE49-F238E27FC236}">
              <a16:creationId xmlns:a16="http://schemas.microsoft.com/office/drawing/2014/main" id="{65DE6F1A-D1A5-4700-B66D-1B7D07015C9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0" name="Text Box 6">
          <a:extLst>
            <a:ext uri="{FF2B5EF4-FFF2-40B4-BE49-F238E27FC236}">
              <a16:creationId xmlns:a16="http://schemas.microsoft.com/office/drawing/2014/main" id="{F88C522B-B284-4004-9A69-E7473FBC9FEC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1" name="Text Box 7">
          <a:extLst>
            <a:ext uri="{FF2B5EF4-FFF2-40B4-BE49-F238E27FC236}">
              <a16:creationId xmlns:a16="http://schemas.microsoft.com/office/drawing/2014/main" id="{26F1809E-CA56-43AC-8428-9CEC0C0699A2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2" name="Text Box 8">
          <a:extLst>
            <a:ext uri="{FF2B5EF4-FFF2-40B4-BE49-F238E27FC236}">
              <a16:creationId xmlns:a16="http://schemas.microsoft.com/office/drawing/2014/main" id="{7D6F021B-48AA-4E26-8585-84638B4F542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3" name="Text Box 9">
          <a:extLst>
            <a:ext uri="{FF2B5EF4-FFF2-40B4-BE49-F238E27FC236}">
              <a16:creationId xmlns:a16="http://schemas.microsoft.com/office/drawing/2014/main" id="{40FCC65B-1011-4B23-8FFF-0A328121AE98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id="{E08A994C-83BD-4A39-AB60-E80BD5C532CC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5" name="Text Box 1">
          <a:extLst>
            <a:ext uri="{FF2B5EF4-FFF2-40B4-BE49-F238E27FC236}">
              <a16:creationId xmlns:a16="http://schemas.microsoft.com/office/drawing/2014/main" id="{AD8B2D2D-4F52-4729-9D20-1C644557FB21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6" name="Text Box 2">
          <a:extLst>
            <a:ext uri="{FF2B5EF4-FFF2-40B4-BE49-F238E27FC236}">
              <a16:creationId xmlns:a16="http://schemas.microsoft.com/office/drawing/2014/main" id="{BF98EAAC-56CF-425C-BBDF-4F3661CE262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37" name="Text Box 1">
          <a:extLst>
            <a:ext uri="{FF2B5EF4-FFF2-40B4-BE49-F238E27FC236}">
              <a16:creationId xmlns:a16="http://schemas.microsoft.com/office/drawing/2014/main" id="{F7999EFA-A9C3-4DB1-9029-F2471846C929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8" name="Text Box 5">
          <a:extLst>
            <a:ext uri="{FF2B5EF4-FFF2-40B4-BE49-F238E27FC236}">
              <a16:creationId xmlns:a16="http://schemas.microsoft.com/office/drawing/2014/main" id="{FEEF69DA-31AF-4BAA-8E89-FA9D5FA57231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9" name="Text Box 7">
          <a:extLst>
            <a:ext uri="{FF2B5EF4-FFF2-40B4-BE49-F238E27FC236}">
              <a16:creationId xmlns:a16="http://schemas.microsoft.com/office/drawing/2014/main" id="{B5CF7EFB-2E53-42B3-B23F-E7B6CEB6354C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id="{66F34CE2-EB57-4B4A-82D3-A6EB00AD5EC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1" name="Text Box 1">
          <a:extLst>
            <a:ext uri="{FF2B5EF4-FFF2-40B4-BE49-F238E27FC236}">
              <a16:creationId xmlns:a16="http://schemas.microsoft.com/office/drawing/2014/main" id="{78A1AB94-A209-46CC-B096-E879620DDBB2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42" name="Text Box 2">
          <a:extLst>
            <a:ext uri="{FF2B5EF4-FFF2-40B4-BE49-F238E27FC236}">
              <a16:creationId xmlns:a16="http://schemas.microsoft.com/office/drawing/2014/main" id="{ED735BC4-9006-420A-9A49-E907C4C2A582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3" name="Text Box 4">
          <a:extLst>
            <a:ext uri="{FF2B5EF4-FFF2-40B4-BE49-F238E27FC236}">
              <a16:creationId xmlns:a16="http://schemas.microsoft.com/office/drawing/2014/main" id="{D71E54DF-1E74-4781-A2F9-B1C39893517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4" name="Text Box 6">
          <a:extLst>
            <a:ext uri="{FF2B5EF4-FFF2-40B4-BE49-F238E27FC236}">
              <a16:creationId xmlns:a16="http://schemas.microsoft.com/office/drawing/2014/main" id="{5DD05D22-11D0-4421-8A87-5E51904C803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5" name="Text Box 8">
          <a:extLst>
            <a:ext uri="{FF2B5EF4-FFF2-40B4-BE49-F238E27FC236}">
              <a16:creationId xmlns:a16="http://schemas.microsoft.com/office/drawing/2014/main" id="{4A662DD0-023B-412F-8D7A-2A1ECEC9B35C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6" name="Text Box 9">
          <a:extLst>
            <a:ext uri="{FF2B5EF4-FFF2-40B4-BE49-F238E27FC236}">
              <a16:creationId xmlns:a16="http://schemas.microsoft.com/office/drawing/2014/main" id="{364051A7-8E0F-4EEF-BE07-B9675FF00FD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7" name="Text Box 2">
          <a:extLst>
            <a:ext uri="{FF2B5EF4-FFF2-40B4-BE49-F238E27FC236}">
              <a16:creationId xmlns:a16="http://schemas.microsoft.com/office/drawing/2014/main" id="{FAD4E701-72FE-43AC-86E4-7F137A05693A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48" name="Text Box 4">
          <a:extLst>
            <a:ext uri="{FF2B5EF4-FFF2-40B4-BE49-F238E27FC236}">
              <a16:creationId xmlns:a16="http://schemas.microsoft.com/office/drawing/2014/main" id="{197513C9-48CE-4B74-9540-963A7183F888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49" name="Text Box 5">
          <a:extLst>
            <a:ext uri="{FF2B5EF4-FFF2-40B4-BE49-F238E27FC236}">
              <a16:creationId xmlns:a16="http://schemas.microsoft.com/office/drawing/2014/main" id="{D42E64CF-3ADC-4915-A717-D77A02C6EC4E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0" name="Text Box 6">
          <a:extLst>
            <a:ext uri="{FF2B5EF4-FFF2-40B4-BE49-F238E27FC236}">
              <a16:creationId xmlns:a16="http://schemas.microsoft.com/office/drawing/2014/main" id="{1303EB77-E4DB-4B40-8EEF-B086D756223C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1" name="Text Box 7">
          <a:extLst>
            <a:ext uri="{FF2B5EF4-FFF2-40B4-BE49-F238E27FC236}">
              <a16:creationId xmlns:a16="http://schemas.microsoft.com/office/drawing/2014/main" id="{7A944295-886D-4D8E-B818-E10D98F85854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2" name="Text Box 8">
          <a:extLst>
            <a:ext uri="{FF2B5EF4-FFF2-40B4-BE49-F238E27FC236}">
              <a16:creationId xmlns:a16="http://schemas.microsoft.com/office/drawing/2014/main" id="{6296D720-473C-40DA-B02C-5B24F48ADEC7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3" name="Text Box 9">
          <a:extLst>
            <a:ext uri="{FF2B5EF4-FFF2-40B4-BE49-F238E27FC236}">
              <a16:creationId xmlns:a16="http://schemas.microsoft.com/office/drawing/2014/main" id="{C000B9BD-F365-4911-A0DC-BD805EF6403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4" name="Text Box 1">
          <a:extLst>
            <a:ext uri="{FF2B5EF4-FFF2-40B4-BE49-F238E27FC236}">
              <a16:creationId xmlns:a16="http://schemas.microsoft.com/office/drawing/2014/main" id="{2C4D1A73-55FE-429C-B5EC-F057C7B8F155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5" name="Text Box 1">
          <a:extLst>
            <a:ext uri="{FF2B5EF4-FFF2-40B4-BE49-F238E27FC236}">
              <a16:creationId xmlns:a16="http://schemas.microsoft.com/office/drawing/2014/main" id="{F67BCBB4-E90D-4996-A3F6-891222D77B61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6" name="Text Box 2">
          <a:extLst>
            <a:ext uri="{FF2B5EF4-FFF2-40B4-BE49-F238E27FC236}">
              <a16:creationId xmlns:a16="http://schemas.microsoft.com/office/drawing/2014/main" id="{647CB8BF-E2EE-4BB4-9523-C27F1C2E1B95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7" name="Text Box 5">
          <a:extLst>
            <a:ext uri="{FF2B5EF4-FFF2-40B4-BE49-F238E27FC236}">
              <a16:creationId xmlns:a16="http://schemas.microsoft.com/office/drawing/2014/main" id="{B82F272B-8A08-4EF8-A739-269E26228140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8" name="Text Box 7">
          <a:extLst>
            <a:ext uri="{FF2B5EF4-FFF2-40B4-BE49-F238E27FC236}">
              <a16:creationId xmlns:a16="http://schemas.microsoft.com/office/drawing/2014/main" id="{ADDA21F3-6388-4C22-ACE4-39FC0E8BE74C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9" name="Text Box 1">
          <a:extLst>
            <a:ext uri="{FF2B5EF4-FFF2-40B4-BE49-F238E27FC236}">
              <a16:creationId xmlns:a16="http://schemas.microsoft.com/office/drawing/2014/main" id="{04DE51BB-DB44-4E14-9544-80D5F4737C52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0" name="Text Box 1">
          <a:extLst>
            <a:ext uri="{FF2B5EF4-FFF2-40B4-BE49-F238E27FC236}">
              <a16:creationId xmlns:a16="http://schemas.microsoft.com/office/drawing/2014/main" id="{2D2CD917-5221-4C76-A852-F31C73AEF48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1" name="Text Box 4">
          <a:extLst>
            <a:ext uri="{FF2B5EF4-FFF2-40B4-BE49-F238E27FC236}">
              <a16:creationId xmlns:a16="http://schemas.microsoft.com/office/drawing/2014/main" id="{DA87D093-6254-489A-8480-3428F8CB0D4B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2" name="Text Box 6">
          <a:extLst>
            <a:ext uri="{FF2B5EF4-FFF2-40B4-BE49-F238E27FC236}">
              <a16:creationId xmlns:a16="http://schemas.microsoft.com/office/drawing/2014/main" id="{0FB0D4B9-F40E-4EB9-BD1A-17A879C8B693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3" name="Text Box 8">
          <a:extLst>
            <a:ext uri="{FF2B5EF4-FFF2-40B4-BE49-F238E27FC236}">
              <a16:creationId xmlns:a16="http://schemas.microsoft.com/office/drawing/2014/main" id="{E5A47294-BEBE-4BCB-BC12-D3A057E2290E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4" name="Text Box 9">
          <a:extLst>
            <a:ext uri="{FF2B5EF4-FFF2-40B4-BE49-F238E27FC236}">
              <a16:creationId xmlns:a16="http://schemas.microsoft.com/office/drawing/2014/main" id="{32BF5689-2963-45F2-B54E-F0B69EEE9008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5" name="Text Box 2">
          <a:extLst>
            <a:ext uri="{FF2B5EF4-FFF2-40B4-BE49-F238E27FC236}">
              <a16:creationId xmlns:a16="http://schemas.microsoft.com/office/drawing/2014/main" id="{54AD8786-1D70-4602-B9A6-0B0F3C1F4B76}"/>
            </a:ext>
          </a:extLst>
        </xdr:cNvPr>
        <xdr:cNvSpPr txBox="1">
          <a:spLocks noChangeArrowheads="1"/>
        </xdr:cNvSpPr>
      </xdr:nvSpPr>
      <xdr:spPr bwMode="auto">
        <a:xfrm>
          <a:off x="5515640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6" name="Text Box 1">
          <a:extLst>
            <a:ext uri="{FF2B5EF4-FFF2-40B4-BE49-F238E27FC236}">
              <a16:creationId xmlns:a16="http://schemas.microsoft.com/office/drawing/2014/main" id="{13AA1219-134C-404A-A894-B17C01C3376A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7" name="Text Box 2">
          <a:extLst>
            <a:ext uri="{FF2B5EF4-FFF2-40B4-BE49-F238E27FC236}">
              <a16:creationId xmlns:a16="http://schemas.microsoft.com/office/drawing/2014/main" id="{497E6AA4-027F-42C7-9CEA-E596F6F0E509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8" name="Text Box 1">
          <a:extLst>
            <a:ext uri="{FF2B5EF4-FFF2-40B4-BE49-F238E27FC236}">
              <a16:creationId xmlns:a16="http://schemas.microsoft.com/office/drawing/2014/main" id="{EE62DB0E-5052-4733-8FD4-B04205D7088C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9" name="Text Box 2">
          <a:extLst>
            <a:ext uri="{FF2B5EF4-FFF2-40B4-BE49-F238E27FC236}">
              <a16:creationId xmlns:a16="http://schemas.microsoft.com/office/drawing/2014/main" id="{C2A2CB87-98DE-4EB2-BD28-567BB351FC8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858978F9-A46C-4425-8B2A-828447C304B6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71" name="Text Box 2">
          <a:extLst>
            <a:ext uri="{FF2B5EF4-FFF2-40B4-BE49-F238E27FC236}">
              <a16:creationId xmlns:a16="http://schemas.microsoft.com/office/drawing/2014/main" id="{7780F327-9DB7-41C2-974F-DA0E4855472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2" name="Text Box 4">
          <a:extLst>
            <a:ext uri="{FF2B5EF4-FFF2-40B4-BE49-F238E27FC236}">
              <a16:creationId xmlns:a16="http://schemas.microsoft.com/office/drawing/2014/main" id="{53B7837A-B438-45AD-A7CC-ACC0F5E9A7DD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3" name="Text Box 5">
          <a:extLst>
            <a:ext uri="{FF2B5EF4-FFF2-40B4-BE49-F238E27FC236}">
              <a16:creationId xmlns:a16="http://schemas.microsoft.com/office/drawing/2014/main" id="{49B7B78C-86C9-4FCE-8BB7-DF1E311453B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4" name="Text Box 6">
          <a:extLst>
            <a:ext uri="{FF2B5EF4-FFF2-40B4-BE49-F238E27FC236}">
              <a16:creationId xmlns:a16="http://schemas.microsoft.com/office/drawing/2014/main" id="{B06558CE-38AE-416A-AC46-0A77E3D6A0D0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5" name="Text Box 7">
          <a:extLst>
            <a:ext uri="{FF2B5EF4-FFF2-40B4-BE49-F238E27FC236}">
              <a16:creationId xmlns:a16="http://schemas.microsoft.com/office/drawing/2014/main" id="{36B8B7A7-751D-48C7-BB94-C371039128FA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6" name="Text Box 8">
          <a:extLst>
            <a:ext uri="{FF2B5EF4-FFF2-40B4-BE49-F238E27FC236}">
              <a16:creationId xmlns:a16="http://schemas.microsoft.com/office/drawing/2014/main" id="{16CC4FAD-4CD8-44C9-81CE-BCADC31FF79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7" name="Text Box 9">
          <a:extLst>
            <a:ext uri="{FF2B5EF4-FFF2-40B4-BE49-F238E27FC236}">
              <a16:creationId xmlns:a16="http://schemas.microsoft.com/office/drawing/2014/main" id="{56618042-247E-4FA2-9A77-C0A1D61DA738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8" name="Text Box 1">
          <a:extLst>
            <a:ext uri="{FF2B5EF4-FFF2-40B4-BE49-F238E27FC236}">
              <a16:creationId xmlns:a16="http://schemas.microsoft.com/office/drawing/2014/main" id="{F76015EF-AD54-4171-99F2-57B2F2C0E127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9" name="Text Box 1">
          <a:extLst>
            <a:ext uri="{FF2B5EF4-FFF2-40B4-BE49-F238E27FC236}">
              <a16:creationId xmlns:a16="http://schemas.microsoft.com/office/drawing/2014/main" id="{DCB271D7-412B-4545-8652-8C89AF69510B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0" name="Text Box 2">
          <a:extLst>
            <a:ext uri="{FF2B5EF4-FFF2-40B4-BE49-F238E27FC236}">
              <a16:creationId xmlns:a16="http://schemas.microsoft.com/office/drawing/2014/main" id="{9062FF88-B24C-4B9D-8D18-E09D071D4797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81" name="Text Box 1">
          <a:extLst>
            <a:ext uri="{FF2B5EF4-FFF2-40B4-BE49-F238E27FC236}">
              <a16:creationId xmlns:a16="http://schemas.microsoft.com/office/drawing/2014/main" id="{010D3551-A729-44CE-BBA0-8EF320CF9C2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2" name="Text Box 5">
          <a:extLst>
            <a:ext uri="{FF2B5EF4-FFF2-40B4-BE49-F238E27FC236}">
              <a16:creationId xmlns:a16="http://schemas.microsoft.com/office/drawing/2014/main" id="{1970C7F0-6AA1-4D49-87B8-6728F12CCFAC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3" name="Text Box 7">
          <a:extLst>
            <a:ext uri="{FF2B5EF4-FFF2-40B4-BE49-F238E27FC236}">
              <a16:creationId xmlns:a16="http://schemas.microsoft.com/office/drawing/2014/main" id="{5C166D7F-3EC4-4F9B-934A-371CDDAF901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4" name="Text Box 1">
          <a:extLst>
            <a:ext uri="{FF2B5EF4-FFF2-40B4-BE49-F238E27FC236}">
              <a16:creationId xmlns:a16="http://schemas.microsoft.com/office/drawing/2014/main" id="{F3C4A461-FC00-4F08-8833-CB86DB637234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5" name="Text Box 1">
          <a:extLst>
            <a:ext uri="{FF2B5EF4-FFF2-40B4-BE49-F238E27FC236}">
              <a16:creationId xmlns:a16="http://schemas.microsoft.com/office/drawing/2014/main" id="{ADC18C02-B025-452B-8899-5DF794F7E018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86" name="Text Box 2">
          <a:extLst>
            <a:ext uri="{FF2B5EF4-FFF2-40B4-BE49-F238E27FC236}">
              <a16:creationId xmlns:a16="http://schemas.microsoft.com/office/drawing/2014/main" id="{557F2A83-A7FB-4999-B139-C07CDAC88BD0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7" name="Text Box 4">
          <a:extLst>
            <a:ext uri="{FF2B5EF4-FFF2-40B4-BE49-F238E27FC236}">
              <a16:creationId xmlns:a16="http://schemas.microsoft.com/office/drawing/2014/main" id="{D613FE2B-0335-4E68-95D1-C9AB8FDC3C8D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8" name="Text Box 6">
          <a:extLst>
            <a:ext uri="{FF2B5EF4-FFF2-40B4-BE49-F238E27FC236}">
              <a16:creationId xmlns:a16="http://schemas.microsoft.com/office/drawing/2014/main" id="{02B73FFB-D566-476C-9460-B3F5EAF08EFA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9" name="Text Box 8">
          <a:extLst>
            <a:ext uri="{FF2B5EF4-FFF2-40B4-BE49-F238E27FC236}">
              <a16:creationId xmlns:a16="http://schemas.microsoft.com/office/drawing/2014/main" id="{F424942C-C58A-436C-A81D-FC6D09C43D9E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90" name="Text Box 9">
          <a:extLst>
            <a:ext uri="{FF2B5EF4-FFF2-40B4-BE49-F238E27FC236}">
              <a16:creationId xmlns:a16="http://schemas.microsoft.com/office/drawing/2014/main" id="{AABB6733-27DC-499B-8FA7-E1A7BF261B53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91" name="Text Box 2">
          <a:extLst>
            <a:ext uri="{FF2B5EF4-FFF2-40B4-BE49-F238E27FC236}">
              <a16:creationId xmlns:a16="http://schemas.microsoft.com/office/drawing/2014/main" id="{E43B0A86-61CA-4E1F-837D-37521640BCCF}"/>
            </a:ext>
          </a:extLst>
        </xdr:cNvPr>
        <xdr:cNvSpPr txBox="1">
          <a:spLocks noChangeArrowheads="1"/>
        </xdr:cNvSpPr>
      </xdr:nvSpPr>
      <xdr:spPr bwMode="auto">
        <a:xfrm>
          <a:off x="5611628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392" name="Text Box 4">
          <a:extLst>
            <a:ext uri="{FF2B5EF4-FFF2-40B4-BE49-F238E27FC236}">
              <a16:creationId xmlns:a16="http://schemas.microsoft.com/office/drawing/2014/main" id="{503067A4-B3B6-4C23-9E7F-E3B8A838D7D3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393" name="Text Box 5">
          <a:extLst>
            <a:ext uri="{FF2B5EF4-FFF2-40B4-BE49-F238E27FC236}">
              <a16:creationId xmlns:a16="http://schemas.microsoft.com/office/drawing/2014/main" id="{110169F7-C75A-458E-B671-533BEEA11C0C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394" name="Text Box 6">
          <a:extLst>
            <a:ext uri="{FF2B5EF4-FFF2-40B4-BE49-F238E27FC236}">
              <a16:creationId xmlns:a16="http://schemas.microsoft.com/office/drawing/2014/main" id="{34DBE35E-C9E6-40F1-ADAB-BC3B583A6476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395" name="Text Box 7">
          <a:extLst>
            <a:ext uri="{FF2B5EF4-FFF2-40B4-BE49-F238E27FC236}">
              <a16:creationId xmlns:a16="http://schemas.microsoft.com/office/drawing/2014/main" id="{734B28A2-6756-4CCA-87A5-615F470B0A8F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396" name="Text Box 8">
          <a:extLst>
            <a:ext uri="{FF2B5EF4-FFF2-40B4-BE49-F238E27FC236}">
              <a16:creationId xmlns:a16="http://schemas.microsoft.com/office/drawing/2014/main" id="{985D8EE4-796B-4380-98C1-F15BE6D54DD5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397" name="Text Box 9">
          <a:extLst>
            <a:ext uri="{FF2B5EF4-FFF2-40B4-BE49-F238E27FC236}">
              <a16:creationId xmlns:a16="http://schemas.microsoft.com/office/drawing/2014/main" id="{E4CE627A-4EC4-430A-A7FA-44B361C1D585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398" name="Text Box 1">
          <a:extLst>
            <a:ext uri="{FF2B5EF4-FFF2-40B4-BE49-F238E27FC236}">
              <a16:creationId xmlns:a16="http://schemas.microsoft.com/office/drawing/2014/main" id="{67CFF4BE-28F5-4E48-B33A-00409A91F65D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399" name="Text Box 1">
          <a:extLst>
            <a:ext uri="{FF2B5EF4-FFF2-40B4-BE49-F238E27FC236}">
              <a16:creationId xmlns:a16="http://schemas.microsoft.com/office/drawing/2014/main" id="{DB575551-A05A-4055-B075-8EA3A41609C9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00" name="Text Box 2">
          <a:extLst>
            <a:ext uri="{FF2B5EF4-FFF2-40B4-BE49-F238E27FC236}">
              <a16:creationId xmlns:a16="http://schemas.microsoft.com/office/drawing/2014/main" id="{AB45A95F-A514-4D5B-84F8-49356A370CC6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01" name="Text Box 5">
          <a:extLst>
            <a:ext uri="{FF2B5EF4-FFF2-40B4-BE49-F238E27FC236}">
              <a16:creationId xmlns:a16="http://schemas.microsoft.com/office/drawing/2014/main" id="{3F1F79DD-85D9-457D-9A06-C50CA1A9802C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02" name="Text Box 7">
          <a:extLst>
            <a:ext uri="{FF2B5EF4-FFF2-40B4-BE49-F238E27FC236}">
              <a16:creationId xmlns:a16="http://schemas.microsoft.com/office/drawing/2014/main" id="{6AD3E0E2-D7B1-4ED7-9783-F60571EC4721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03" name="Text Box 1">
          <a:extLst>
            <a:ext uri="{FF2B5EF4-FFF2-40B4-BE49-F238E27FC236}">
              <a16:creationId xmlns:a16="http://schemas.microsoft.com/office/drawing/2014/main" id="{2DC6CD84-3318-44D8-A69F-3A029A2267B9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04" name="Text Box 1">
          <a:extLst>
            <a:ext uri="{FF2B5EF4-FFF2-40B4-BE49-F238E27FC236}">
              <a16:creationId xmlns:a16="http://schemas.microsoft.com/office/drawing/2014/main" id="{FD6BBE13-94D0-4CC5-9D63-AEA01E62A71A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05" name="Text Box 4">
          <a:extLst>
            <a:ext uri="{FF2B5EF4-FFF2-40B4-BE49-F238E27FC236}">
              <a16:creationId xmlns:a16="http://schemas.microsoft.com/office/drawing/2014/main" id="{B638435B-6BE1-4586-A9F9-087AD8E266BE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06" name="Text Box 6">
          <a:extLst>
            <a:ext uri="{FF2B5EF4-FFF2-40B4-BE49-F238E27FC236}">
              <a16:creationId xmlns:a16="http://schemas.microsoft.com/office/drawing/2014/main" id="{E414A81C-5048-4EA1-BA71-151108C4AEC9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07" name="Text Box 8">
          <a:extLst>
            <a:ext uri="{FF2B5EF4-FFF2-40B4-BE49-F238E27FC236}">
              <a16:creationId xmlns:a16="http://schemas.microsoft.com/office/drawing/2014/main" id="{CE977774-C6F2-4954-9DBE-922F3ED2CF9B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08" name="Text Box 9">
          <a:extLst>
            <a:ext uri="{FF2B5EF4-FFF2-40B4-BE49-F238E27FC236}">
              <a16:creationId xmlns:a16="http://schemas.microsoft.com/office/drawing/2014/main" id="{2A4838A6-1F0F-4312-93C3-1812A4E3BC34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09" name="Text Box 2">
          <a:extLst>
            <a:ext uri="{FF2B5EF4-FFF2-40B4-BE49-F238E27FC236}">
              <a16:creationId xmlns:a16="http://schemas.microsoft.com/office/drawing/2014/main" id="{ED4E7D66-0071-441D-8583-F3C11C724F5F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410" name="Text Box 1">
          <a:extLst>
            <a:ext uri="{FF2B5EF4-FFF2-40B4-BE49-F238E27FC236}">
              <a16:creationId xmlns:a16="http://schemas.microsoft.com/office/drawing/2014/main" id="{6EE1F911-D944-4AAF-BEC2-C9C6A5DADB4F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411" name="Text Box 2">
          <a:extLst>
            <a:ext uri="{FF2B5EF4-FFF2-40B4-BE49-F238E27FC236}">
              <a16:creationId xmlns:a16="http://schemas.microsoft.com/office/drawing/2014/main" id="{08C0150B-8399-4AD2-B0E1-E6D8C555F72D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id="{1F041F84-61AE-4D29-9659-5A3050E01192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413" name="Text Box 2">
          <a:extLst>
            <a:ext uri="{FF2B5EF4-FFF2-40B4-BE49-F238E27FC236}">
              <a16:creationId xmlns:a16="http://schemas.microsoft.com/office/drawing/2014/main" id="{18E332FD-5779-40FE-882A-B18414A11A5D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414" name="Text Box 1">
          <a:extLst>
            <a:ext uri="{FF2B5EF4-FFF2-40B4-BE49-F238E27FC236}">
              <a16:creationId xmlns:a16="http://schemas.microsoft.com/office/drawing/2014/main" id="{15AFE30C-6C85-4FAE-A39A-C1F0069497F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415" name="Text Box 2">
          <a:extLst>
            <a:ext uri="{FF2B5EF4-FFF2-40B4-BE49-F238E27FC236}">
              <a16:creationId xmlns:a16="http://schemas.microsoft.com/office/drawing/2014/main" id="{C9829525-3B05-4950-AF75-2E137A1FE4DB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16" name="Text Box 4">
          <a:extLst>
            <a:ext uri="{FF2B5EF4-FFF2-40B4-BE49-F238E27FC236}">
              <a16:creationId xmlns:a16="http://schemas.microsoft.com/office/drawing/2014/main" id="{3058C75B-35E0-4C1B-89DE-6F4AEFEC776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17" name="Text Box 5">
          <a:extLst>
            <a:ext uri="{FF2B5EF4-FFF2-40B4-BE49-F238E27FC236}">
              <a16:creationId xmlns:a16="http://schemas.microsoft.com/office/drawing/2014/main" id="{CAC2940A-5CDC-4B4C-B180-2883A6AD8FA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18" name="Text Box 6">
          <a:extLst>
            <a:ext uri="{FF2B5EF4-FFF2-40B4-BE49-F238E27FC236}">
              <a16:creationId xmlns:a16="http://schemas.microsoft.com/office/drawing/2014/main" id="{E0A925B5-07BD-463E-B998-2ADEFCBA4AC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19" name="Text Box 7">
          <a:extLst>
            <a:ext uri="{FF2B5EF4-FFF2-40B4-BE49-F238E27FC236}">
              <a16:creationId xmlns:a16="http://schemas.microsoft.com/office/drawing/2014/main" id="{0A1DB8E4-E67A-49CE-BB33-F41E6A8B54CC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20" name="Text Box 8">
          <a:extLst>
            <a:ext uri="{FF2B5EF4-FFF2-40B4-BE49-F238E27FC236}">
              <a16:creationId xmlns:a16="http://schemas.microsoft.com/office/drawing/2014/main" id="{B6053359-0EEF-48B5-8900-8F8245BC394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21" name="Text Box 9">
          <a:extLst>
            <a:ext uri="{FF2B5EF4-FFF2-40B4-BE49-F238E27FC236}">
              <a16:creationId xmlns:a16="http://schemas.microsoft.com/office/drawing/2014/main" id="{7F76FAC4-238D-4600-A313-ADF1D49AC698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22" name="Text Box 1">
          <a:extLst>
            <a:ext uri="{FF2B5EF4-FFF2-40B4-BE49-F238E27FC236}">
              <a16:creationId xmlns:a16="http://schemas.microsoft.com/office/drawing/2014/main" id="{B41D1210-E214-4DA5-B61B-286CE4059E34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23" name="Text Box 1">
          <a:extLst>
            <a:ext uri="{FF2B5EF4-FFF2-40B4-BE49-F238E27FC236}">
              <a16:creationId xmlns:a16="http://schemas.microsoft.com/office/drawing/2014/main" id="{175429C2-930F-4A79-ADD1-F585B0B61E1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24" name="Text Box 2">
          <a:extLst>
            <a:ext uri="{FF2B5EF4-FFF2-40B4-BE49-F238E27FC236}">
              <a16:creationId xmlns:a16="http://schemas.microsoft.com/office/drawing/2014/main" id="{0FF8C860-140D-44AE-A60F-6328EA9DA0CF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425" name="Text Box 1">
          <a:extLst>
            <a:ext uri="{FF2B5EF4-FFF2-40B4-BE49-F238E27FC236}">
              <a16:creationId xmlns:a16="http://schemas.microsoft.com/office/drawing/2014/main" id="{720ACF9A-A0F2-4D59-A145-A07094A7A150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26" name="Text Box 5">
          <a:extLst>
            <a:ext uri="{FF2B5EF4-FFF2-40B4-BE49-F238E27FC236}">
              <a16:creationId xmlns:a16="http://schemas.microsoft.com/office/drawing/2014/main" id="{C55CF126-EA60-4620-A349-4B75A060C87F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27" name="Text Box 7">
          <a:extLst>
            <a:ext uri="{FF2B5EF4-FFF2-40B4-BE49-F238E27FC236}">
              <a16:creationId xmlns:a16="http://schemas.microsoft.com/office/drawing/2014/main" id="{CFB72CEC-F125-4E58-AD89-5672C8F6665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28" name="Text Box 1">
          <a:extLst>
            <a:ext uri="{FF2B5EF4-FFF2-40B4-BE49-F238E27FC236}">
              <a16:creationId xmlns:a16="http://schemas.microsoft.com/office/drawing/2014/main" id="{9EC49912-947B-4844-8403-938C95D264CC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29" name="Text Box 1">
          <a:extLst>
            <a:ext uri="{FF2B5EF4-FFF2-40B4-BE49-F238E27FC236}">
              <a16:creationId xmlns:a16="http://schemas.microsoft.com/office/drawing/2014/main" id="{887A4195-F912-44EC-B0A6-853F3AEF6F11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430" name="Text Box 2">
          <a:extLst>
            <a:ext uri="{FF2B5EF4-FFF2-40B4-BE49-F238E27FC236}">
              <a16:creationId xmlns:a16="http://schemas.microsoft.com/office/drawing/2014/main" id="{62E79291-2607-4CD8-B605-DF0588E075C4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31" name="Text Box 4">
          <a:extLst>
            <a:ext uri="{FF2B5EF4-FFF2-40B4-BE49-F238E27FC236}">
              <a16:creationId xmlns:a16="http://schemas.microsoft.com/office/drawing/2014/main" id="{D0580AC4-20E7-43F7-A75E-3EC42FDC1F38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32" name="Text Box 6">
          <a:extLst>
            <a:ext uri="{FF2B5EF4-FFF2-40B4-BE49-F238E27FC236}">
              <a16:creationId xmlns:a16="http://schemas.microsoft.com/office/drawing/2014/main" id="{6B1D763B-F71E-4E03-8C81-A3002889AE8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33" name="Text Box 8">
          <a:extLst>
            <a:ext uri="{FF2B5EF4-FFF2-40B4-BE49-F238E27FC236}">
              <a16:creationId xmlns:a16="http://schemas.microsoft.com/office/drawing/2014/main" id="{A45E3852-528B-4EEF-8DF3-8C2857DAA8E5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34" name="Text Box 9">
          <a:extLst>
            <a:ext uri="{FF2B5EF4-FFF2-40B4-BE49-F238E27FC236}">
              <a16:creationId xmlns:a16="http://schemas.microsoft.com/office/drawing/2014/main" id="{2FD325CC-4EE6-43D7-B40B-09E84F298A84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35" name="Text Box 2">
          <a:extLst>
            <a:ext uri="{FF2B5EF4-FFF2-40B4-BE49-F238E27FC236}">
              <a16:creationId xmlns:a16="http://schemas.microsoft.com/office/drawing/2014/main" id="{24CC1FB3-E65E-47C7-BE91-C1DBFE183283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id="{3C10550C-FF27-4255-9855-6439B36A677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437" name="Text Box 2">
          <a:extLst>
            <a:ext uri="{FF2B5EF4-FFF2-40B4-BE49-F238E27FC236}">
              <a16:creationId xmlns:a16="http://schemas.microsoft.com/office/drawing/2014/main" id="{2702772C-8C8A-4769-AF5D-AF7819016778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438" name="Text Box 1">
          <a:extLst>
            <a:ext uri="{FF2B5EF4-FFF2-40B4-BE49-F238E27FC236}">
              <a16:creationId xmlns:a16="http://schemas.microsoft.com/office/drawing/2014/main" id="{1C1367C1-518E-4BBA-AD91-5A0D3FB990E2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439" name="Text Box 2">
          <a:extLst>
            <a:ext uri="{FF2B5EF4-FFF2-40B4-BE49-F238E27FC236}">
              <a16:creationId xmlns:a16="http://schemas.microsoft.com/office/drawing/2014/main" id="{449E4E7A-9887-4D5F-B53A-FA04169726FC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440" name="Text Box 1">
          <a:extLst>
            <a:ext uri="{FF2B5EF4-FFF2-40B4-BE49-F238E27FC236}">
              <a16:creationId xmlns:a16="http://schemas.microsoft.com/office/drawing/2014/main" id="{D1E535A2-8612-449B-AFFA-FB8AE97BE97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441" name="Text Box 2">
          <a:extLst>
            <a:ext uri="{FF2B5EF4-FFF2-40B4-BE49-F238E27FC236}">
              <a16:creationId xmlns:a16="http://schemas.microsoft.com/office/drawing/2014/main" id="{C40F9CFD-DC63-4707-9F3D-40CB2CB202FB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42" name="Text Box 4">
          <a:extLst>
            <a:ext uri="{FF2B5EF4-FFF2-40B4-BE49-F238E27FC236}">
              <a16:creationId xmlns:a16="http://schemas.microsoft.com/office/drawing/2014/main" id="{DAF8679E-6756-41A1-ACA8-42CAB3CA60D3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43" name="Text Box 5">
          <a:extLst>
            <a:ext uri="{FF2B5EF4-FFF2-40B4-BE49-F238E27FC236}">
              <a16:creationId xmlns:a16="http://schemas.microsoft.com/office/drawing/2014/main" id="{BEA521D5-D195-4118-AC37-99CF45A64CF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44" name="Text Box 6">
          <a:extLst>
            <a:ext uri="{FF2B5EF4-FFF2-40B4-BE49-F238E27FC236}">
              <a16:creationId xmlns:a16="http://schemas.microsoft.com/office/drawing/2014/main" id="{E6CE7603-0E8C-4F5E-B8B4-AA26DC8CE930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45" name="Text Box 7">
          <a:extLst>
            <a:ext uri="{FF2B5EF4-FFF2-40B4-BE49-F238E27FC236}">
              <a16:creationId xmlns:a16="http://schemas.microsoft.com/office/drawing/2014/main" id="{9B4D3CA6-48E4-4974-A0BC-3393EA18291E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46" name="Text Box 8">
          <a:extLst>
            <a:ext uri="{FF2B5EF4-FFF2-40B4-BE49-F238E27FC236}">
              <a16:creationId xmlns:a16="http://schemas.microsoft.com/office/drawing/2014/main" id="{B74DEADE-B849-473A-B875-B5E3139CAC53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47" name="Text Box 9">
          <a:extLst>
            <a:ext uri="{FF2B5EF4-FFF2-40B4-BE49-F238E27FC236}">
              <a16:creationId xmlns:a16="http://schemas.microsoft.com/office/drawing/2014/main" id="{C0E71728-8F12-4558-80FD-70B4FC2232E7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48" name="Text Box 1">
          <a:extLst>
            <a:ext uri="{FF2B5EF4-FFF2-40B4-BE49-F238E27FC236}">
              <a16:creationId xmlns:a16="http://schemas.microsoft.com/office/drawing/2014/main" id="{7AB5357A-F072-4A97-8106-128113BCAA8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49" name="Text Box 1">
          <a:extLst>
            <a:ext uri="{FF2B5EF4-FFF2-40B4-BE49-F238E27FC236}">
              <a16:creationId xmlns:a16="http://schemas.microsoft.com/office/drawing/2014/main" id="{FEC68162-4688-4D2E-8718-E4CD6588EA0F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50" name="Text Box 2">
          <a:extLst>
            <a:ext uri="{FF2B5EF4-FFF2-40B4-BE49-F238E27FC236}">
              <a16:creationId xmlns:a16="http://schemas.microsoft.com/office/drawing/2014/main" id="{DDE1EA0A-C63B-44EA-9C35-E330DC2DB56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451" name="Text Box 1">
          <a:extLst>
            <a:ext uri="{FF2B5EF4-FFF2-40B4-BE49-F238E27FC236}">
              <a16:creationId xmlns:a16="http://schemas.microsoft.com/office/drawing/2014/main" id="{06B08D88-7496-4106-BADE-4F01AC6166B1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52" name="Text Box 5">
          <a:extLst>
            <a:ext uri="{FF2B5EF4-FFF2-40B4-BE49-F238E27FC236}">
              <a16:creationId xmlns:a16="http://schemas.microsoft.com/office/drawing/2014/main" id="{F9F110D0-998E-4FA1-9FC4-748D6FA2A20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53" name="Text Box 7">
          <a:extLst>
            <a:ext uri="{FF2B5EF4-FFF2-40B4-BE49-F238E27FC236}">
              <a16:creationId xmlns:a16="http://schemas.microsoft.com/office/drawing/2014/main" id="{4D2CFBFD-0628-40A2-AD31-39E003A73D6F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id="{055A8D6D-BAE3-4834-A0ED-A5D84A3210F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55" name="Text Box 1">
          <a:extLst>
            <a:ext uri="{FF2B5EF4-FFF2-40B4-BE49-F238E27FC236}">
              <a16:creationId xmlns:a16="http://schemas.microsoft.com/office/drawing/2014/main" id="{C89848C8-7CDD-423C-8468-6B4D3C982B03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456" name="Text Box 2">
          <a:extLst>
            <a:ext uri="{FF2B5EF4-FFF2-40B4-BE49-F238E27FC236}">
              <a16:creationId xmlns:a16="http://schemas.microsoft.com/office/drawing/2014/main" id="{F1FBE234-0C4F-438C-94A3-B405C8C0629B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57" name="Text Box 4">
          <a:extLst>
            <a:ext uri="{FF2B5EF4-FFF2-40B4-BE49-F238E27FC236}">
              <a16:creationId xmlns:a16="http://schemas.microsoft.com/office/drawing/2014/main" id="{A4B0653A-30BB-4570-979E-EA292AFFD8C7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58" name="Text Box 6">
          <a:extLst>
            <a:ext uri="{FF2B5EF4-FFF2-40B4-BE49-F238E27FC236}">
              <a16:creationId xmlns:a16="http://schemas.microsoft.com/office/drawing/2014/main" id="{BFC4C953-7E5C-4439-9DA9-DE6EC9126727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59" name="Text Box 8">
          <a:extLst>
            <a:ext uri="{FF2B5EF4-FFF2-40B4-BE49-F238E27FC236}">
              <a16:creationId xmlns:a16="http://schemas.microsoft.com/office/drawing/2014/main" id="{E1D27B45-3C60-48F3-B411-C902A75FC08E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60" name="Text Box 9">
          <a:extLst>
            <a:ext uri="{FF2B5EF4-FFF2-40B4-BE49-F238E27FC236}">
              <a16:creationId xmlns:a16="http://schemas.microsoft.com/office/drawing/2014/main" id="{1A2AD9B8-A37C-4F65-A5CD-C36094683F2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61" name="Text Box 2">
          <a:extLst>
            <a:ext uri="{FF2B5EF4-FFF2-40B4-BE49-F238E27FC236}">
              <a16:creationId xmlns:a16="http://schemas.microsoft.com/office/drawing/2014/main" id="{800FF47E-F01C-4141-93E2-8EB5284ED0EE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62" name="Text Box 4">
          <a:extLst>
            <a:ext uri="{FF2B5EF4-FFF2-40B4-BE49-F238E27FC236}">
              <a16:creationId xmlns:a16="http://schemas.microsoft.com/office/drawing/2014/main" id="{9FA377AD-3992-4913-B3FA-3EEDEB42BE0D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63" name="Text Box 5">
          <a:extLst>
            <a:ext uri="{FF2B5EF4-FFF2-40B4-BE49-F238E27FC236}">
              <a16:creationId xmlns:a16="http://schemas.microsoft.com/office/drawing/2014/main" id="{FA00A670-B61A-429F-A868-90A9195FE908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64" name="Text Box 6">
          <a:extLst>
            <a:ext uri="{FF2B5EF4-FFF2-40B4-BE49-F238E27FC236}">
              <a16:creationId xmlns:a16="http://schemas.microsoft.com/office/drawing/2014/main" id="{6F61948E-B12F-4D4C-8F34-9EF33BC38191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65" name="Text Box 7">
          <a:extLst>
            <a:ext uri="{FF2B5EF4-FFF2-40B4-BE49-F238E27FC236}">
              <a16:creationId xmlns:a16="http://schemas.microsoft.com/office/drawing/2014/main" id="{38E4DA13-ED9F-450C-9340-96F73A3D99F2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66" name="Text Box 8">
          <a:extLst>
            <a:ext uri="{FF2B5EF4-FFF2-40B4-BE49-F238E27FC236}">
              <a16:creationId xmlns:a16="http://schemas.microsoft.com/office/drawing/2014/main" id="{27BDE0D3-C52D-44A3-B09C-14F748263750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67" name="Text Box 9">
          <a:extLst>
            <a:ext uri="{FF2B5EF4-FFF2-40B4-BE49-F238E27FC236}">
              <a16:creationId xmlns:a16="http://schemas.microsoft.com/office/drawing/2014/main" id="{37523C67-1679-4094-8B3E-21A8B84F01A5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68" name="Text Box 1">
          <a:extLst>
            <a:ext uri="{FF2B5EF4-FFF2-40B4-BE49-F238E27FC236}">
              <a16:creationId xmlns:a16="http://schemas.microsoft.com/office/drawing/2014/main" id="{BC46AE51-D0A4-418E-B0C7-04B6CE21AD80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69" name="Text Box 1">
          <a:extLst>
            <a:ext uri="{FF2B5EF4-FFF2-40B4-BE49-F238E27FC236}">
              <a16:creationId xmlns:a16="http://schemas.microsoft.com/office/drawing/2014/main" id="{5103124D-2E0A-4FA7-90E6-129C0BC3A288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70" name="Text Box 2">
          <a:extLst>
            <a:ext uri="{FF2B5EF4-FFF2-40B4-BE49-F238E27FC236}">
              <a16:creationId xmlns:a16="http://schemas.microsoft.com/office/drawing/2014/main" id="{0721DA19-DBF9-4B6A-A010-DE97009A212D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71" name="Text Box 5">
          <a:extLst>
            <a:ext uri="{FF2B5EF4-FFF2-40B4-BE49-F238E27FC236}">
              <a16:creationId xmlns:a16="http://schemas.microsoft.com/office/drawing/2014/main" id="{1F1D5533-244E-47D0-92D7-0D283C5186AE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72" name="Text Box 7">
          <a:extLst>
            <a:ext uri="{FF2B5EF4-FFF2-40B4-BE49-F238E27FC236}">
              <a16:creationId xmlns:a16="http://schemas.microsoft.com/office/drawing/2014/main" id="{0F925C5E-AC3A-4A8A-829C-82AEA8751059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73" name="Text Box 1">
          <a:extLst>
            <a:ext uri="{FF2B5EF4-FFF2-40B4-BE49-F238E27FC236}">
              <a16:creationId xmlns:a16="http://schemas.microsoft.com/office/drawing/2014/main" id="{89320F0F-E174-4AB0-A9CB-853CA8E8445B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74" name="Text Box 1">
          <a:extLst>
            <a:ext uri="{FF2B5EF4-FFF2-40B4-BE49-F238E27FC236}">
              <a16:creationId xmlns:a16="http://schemas.microsoft.com/office/drawing/2014/main" id="{B93C255E-A721-46F4-8DD5-A1026B8C2262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75" name="Text Box 4">
          <a:extLst>
            <a:ext uri="{FF2B5EF4-FFF2-40B4-BE49-F238E27FC236}">
              <a16:creationId xmlns:a16="http://schemas.microsoft.com/office/drawing/2014/main" id="{19EBAB44-1249-4266-B969-6109D6CE1E01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76" name="Text Box 6">
          <a:extLst>
            <a:ext uri="{FF2B5EF4-FFF2-40B4-BE49-F238E27FC236}">
              <a16:creationId xmlns:a16="http://schemas.microsoft.com/office/drawing/2014/main" id="{4107E70E-CC56-456B-B46B-15F5D26F39F1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77" name="Text Box 8">
          <a:extLst>
            <a:ext uri="{FF2B5EF4-FFF2-40B4-BE49-F238E27FC236}">
              <a16:creationId xmlns:a16="http://schemas.microsoft.com/office/drawing/2014/main" id="{307CD684-133B-47E3-9923-AC75C2C6F357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78" name="Text Box 9">
          <a:extLst>
            <a:ext uri="{FF2B5EF4-FFF2-40B4-BE49-F238E27FC236}">
              <a16:creationId xmlns:a16="http://schemas.microsoft.com/office/drawing/2014/main" id="{23EB3613-1157-4153-A8FD-1F2FBCF36A9F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79" name="Text Box 2">
          <a:extLst>
            <a:ext uri="{FF2B5EF4-FFF2-40B4-BE49-F238E27FC236}">
              <a16:creationId xmlns:a16="http://schemas.microsoft.com/office/drawing/2014/main" id="{59966E99-2D90-415C-B0EB-8507C867D75F}"/>
            </a:ext>
          </a:extLst>
        </xdr:cNvPr>
        <xdr:cNvSpPr txBox="1">
          <a:spLocks noChangeArrowheads="1"/>
        </xdr:cNvSpPr>
      </xdr:nvSpPr>
      <xdr:spPr bwMode="auto">
        <a:xfrm>
          <a:off x="5515640" y="11001744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480" name="Text Box 1">
          <a:extLst>
            <a:ext uri="{FF2B5EF4-FFF2-40B4-BE49-F238E27FC236}">
              <a16:creationId xmlns:a16="http://schemas.microsoft.com/office/drawing/2014/main" id="{37C25913-7228-40DB-9EE0-77149BF8598D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481" name="Text Box 2">
          <a:extLst>
            <a:ext uri="{FF2B5EF4-FFF2-40B4-BE49-F238E27FC236}">
              <a16:creationId xmlns:a16="http://schemas.microsoft.com/office/drawing/2014/main" id="{64412B2E-CD25-4BC5-9566-9683AE90DC4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482" name="Text Box 1">
          <a:extLst>
            <a:ext uri="{FF2B5EF4-FFF2-40B4-BE49-F238E27FC236}">
              <a16:creationId xmlns:a16="http://schemas.microsoft.com/office/drawing/2014/main" id="{A4DD569F-7B39-40A5-89B2-FF3BD51667D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483" name="Text Box 2">
          <a:extLst>
            <a:ext uri="{FF2B5EF4-FFF2-40B4-BE49-F238E27FC236}">
              <a16:creationId xmlns:a16="http://schemas.microsoft.com/office/drawing/2014/main" id="{8DA2F29A-7A03-4AE3-98F8-E889D9BD0681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484" name="Text Box 1">
          <a:extLst>
            <a:ext uri="{FF2B5EF4-FFF2-40B4-BE49-F238E27FC236}">
              <a16:creationId xmlns:a16="http://schemas.microsoft.com/office/drawing/2014/main" id="{6041C3A4-9816-4C1F-A9EF-BB1E30AC51E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485" name="Text Box 2">
          <a:extLst>
            <a:ext uri="{FF2B5EF4-FFF2-40B4-BE49-F238E27FC236}">
              <a16:creationId xmlns:a16="http://schemas.microsoft.com/office/drawing/2014/main" id="{39865902-40FD-4E2F-8E49-5B7DF28ABD3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86" name="Text Box 4">
          <a:extLst>
            <a:ext uri="{FF2B5EF4-FFF2-40B4-BE49-F238E27FC236}">
              <a16:creationId xmlns:a16="http://schemas.microsoft.com/office/drawing/2014/main" id="{53E713CA-8B07-421D-B4DD-1D607B5AA69D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87" name="Text Box 5">
          <a:extLst>
            <a:ext uri="{FF2B5EF4-FFF2-40B4-BE49-F238E27FC236}">
              <a16:creationId xmlns:a16="http://schemas.microsoft.com/office/drawing/2014/main" id="{2A47DCF8-12DC-411C-9E0A-DC38B1C82FA1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88" name="Text Box 6">
          <a:extLst>
            <a:ext uri="{FF2B5EF4-FFF2-40B4-BE49-F238E27FC236}">
              <a16:creationId xmlns:a16="http://schemas.microsoft.com/office/drawing/2014/main" id="{6FC3F879-2A5A-4AFC-8CAA-48B61E975FEC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89" name="Text Box 7">
          <a:extLst>
            <a:ext uri="{FF2B5EF4-FFF2-40B4-BE49-F238E27FC236}">
              <a16:creationId xmlns:a16="http://schemas.microsoft.com/office/drawing/2014/main" id="{2422B8A3-5A0C-4552-A559-3B04B3CDB03B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90" name="Text Box 8">
          <a:extLst>
            <a:ext uri="{FF2B5EF4-FFF2-40B4-BE49-F238E27FC236}">
              <a16:creationId xmlns:a16="http://schemas.microsoft.com/office/drawing/2014/main" id="{C259EC32-50C3-4960-81EA-1B4E863C328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91" name="Text Box 9">
          <a:extLst>
            <a:ext uri="{FF2B5EF4-FFF2-40B4-BE49-F238E27FC236}">
              <a16:creationId xmlns:a16="http://schemas.microsoft.com/office/drawing/2014/main" id="{199BEED9-AB0E-46D9-91AC-B6AFFE9273EA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92" name="Text Box 1">
          <a:extLst>
            <a:ext uri="{FF2B5EF4-FFF2-40B4-BE49-F238E27FC236}">
              <a16:creationId xmlns:a16="http://schemas.microsoft.com/office/drawing/2014/main" id="{B5D6E7EC-5D2F-41CC-A8DD-73EC088D8545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93" name="Text Box 1">
          <a:extLst>
            <a:ext uri="{FF2B5EF4-FFF2-40B4-BE49-F238E27FC236}">
              <a16:creationId xmlns:a16="http://schemas.microsoft.com/office/drawing/2014/main" id="{0658E7C0-4D0D-4EC4-B44A-006A399431C9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94" name="Text Box 2">
          <a:extLst>
            <a:ext uri="{FF2B5EF4-FFF2-40B4-BE49-F238E27FC236}">
              <a16:creationId xmlns:a16="http://schemas.microsoft.com/office/drawing/2014/main" id="{8403F724-2884-415E-9CD4-0CEA7171FE78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495" name="Text Box 1">
          <a:extLst>
            <a:ext uri="{FF2B5EF4-FFF2-40B4-BE49-F238E27FC236}">
              <a16:creationId xmlns:a16="http://schemas.microsoft.com/office/drawing/2014/main" id="{6604C58E-905D-4F7F-833B-5E5F25E980A4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96" name="Text Box 5">
          <a:extLst>
            <a:ext uri="{FF2B5EF4-FFF2-40B4-BE49-F238E27FC236}">
              <a16:creationId xmlns:a16="http://schemas.microsoft.com/office/drawing/2014/main" id="{92609F2E-9EB2-4F23-B39D-A2BBA90C21DE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97" name="Text Box 7">
          <a:extLst>
            <a:ext uri="{FF2B5EF4-FFF2-40B4-BE49-F238E27FC236}">
              <a16:creationId xmlns:a16="http://schemas.microsoft.com/office/drawing/2014/main" id="{4954A7CB-5A1E-441C-AB5F-01F5C2806F96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98" name="Text Box 1">
          <a:extLst>
            <a:ext uri="{FF2B5EF4-FFF2-40B4-BE49-F238E27FC236}">
              <a16:creationId xmlns:a16="http://schemas.microsoft.com/office/drawing/2014/main" id="{AE3AA7D0-BF3C-4499-AA1F-D878047FC18C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99" name="Text Box 1">
          <a:extLst>
            <a:ext uri="{FF2B5EF4-FFF2-40B4-BE49-F238E27FC236}">
              <a16:creationId xmlns:a16="http://schemas.microsoft.com/office/drawing/2014/main" id="{5AED04DF-AB00-422F-A072-60FD6E4B6881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500" name="Text Box 2">
          <a:extLst>
            <a:ext uri="{FF2B5EF4-FFF2-40B4-BE49-F238E27FC236}">
              <a16:creationId xmlns:a16="http://schemas.microsoft.com/office/drawing/2014/main" id="{BC1A90D9-ECD6-4C9F-95B9-E6289E25CA1D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501" name="Text Box 4">
          <a:extLst>
            <a:ext uri="{FF2B5EF4-FFF2-40B4-BE49-F238E27FC236}">
              <a16:creationId xmlns:a16="http://schemas.microsoft.com/office/drawing/2014/main" id="{9B15F975-0DBA-4BC6-B449-B8DF7CCE2FF0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502" name="Text Box 6">
          <a:extLst>
            <a:ext uri="{FF2B5EF4-FFF2-40B4-BE49-F238E27FC236}">
              <a16:creationId xmlns:a16="http://schemas.microsoft.com/office/drawing/2014/main" id="{A3F7044F-2994-42EA-9DF4-C69004233E85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503" name="Text Box 8">
          <a:extLst>
            <a:ext uri="{FF2B5EF4-FFF2-40B4-BE49-F238E27FC236}">
              <a16:creationId xmlns:a16="http://schemas.microsoft.com/office/drawing/2014/main" id="{7CF7F343-23E9-4A7B-AC70-CBF4B69E3B34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504" name="Text Box 9">
          <a:extLst>
            <a:ext uri="{FF2B5EF4-FFF2-40B4-BE49-F238E27FC236}">
              <a16:creationId xmlns:a16="http://schemas.microsoft.com/office/drawing/2014/main" id="{9FDE5631-9D43-4AFE-9A97-1D9C58964AE4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505" name="Text Box 2">
          <a:extLst>
            <a:ext uri="{FF2B5EF4-FFF2-40B4-BE49-F238E27FC236}">
              <a16:creationId xmlns:a16="http://schemas.microsoft.com/office/drawing/2014/main" id="{B05FC1DD-2FCB-4CAE-A1E8-D900DCD6BCC0}"/>
            </a:ext>
          </a:extLst>
        </xdr:cNvPr>
        <xdr:cNvSpPr txBox="1">
          <a:spLocks noChangeArrowheads="1"/>
        </xdr:cNvSpPr>
      </xdr:nvSpPr>
      <xdr:spPr bwMode="auto">
        <a:xfrm>
          <a:off x="5611628" y="11001744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06" name="Text Box 1">
          <a:extLst>
            <a:ext uri="{FF2B5EF4-FFF2-40B4-BE49-F238E27FC236}">
              <a16:creationId xmlns:a16="http://schemas.microsoft.com/office/drawing/2014/main" id="{4FCA7D28-D3B2-46A4-9317-7A816E72D8E6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07" name="Text Box 2">
          <a:extLst>
            <a:ext uri="{FF2B5EF4-FFF2-40B4-BE49-F238E27FC236}">
              <a16:creationId xmlns:a16="http://schemas.microsoft.com/office/drawing/2014/main" id="{A17E7F19-83F4-4C31-B1C2-544002B073F0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08" name="Text Box 1">
          <a:extLst>
            <a:ext uri="{FF2B5EF4-FFF2-40B4-BE49-F238E27FC236}">
              <a16:creationId xmlns:a16="http://schemas.microsoft.com/office/drawing/2014/main" id="{BB316D4F-B4BB-4F83-9EAD-4BD25DD13722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09" name="Text Box 2">
          <a:extLst>
            <a:ext uri="{FF2B5EF4-FFF2-40B4-BE49-F238E27FC236}">
              <a16:creationId xmlns:a16="http://schemas.microsoft.com/office/drawing/2014/main" id="{DC612872-AF94-442B-B635-CBEC220D3D2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10" name="Text Box 1">
          <a:extLst>
            <a:ext uri="{FF2B5EF4-FFF2-40B4-BE49-F238E27FC236}">
              <a16:creationId xmlns:a16="http://schemas.microsoft.com/office/drawing/2014/main" id="{AABA0D06-B2A8-4958-9CBB-B49D67380F99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11" name="Text Box 2">
          <a:extLst>
            <a:ext uri="{FF2B5EF4-FFF2-40B4-BE49-F238E27FC236}">
              <a16:creationId xmlns:a16="http://schemas.microsoft.com/office/drawing/2014/main" id="{8D0BAD9C-0934-4A49-B9EA-AC8E90F1014D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2" name="Text Box 4">
          <a:extLst>
            <a:ext uri="{FF2B5EF4-FFF2-40B4-BE49-F238E27FC236}">
              <a16:creationId xmlns:a16="http://schemas.microsoft.com/office/drawing/2014/main" id="{BE4D9D27-4068-4316-BC16-840B78D6EDA7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3" name="Text Box 5">
          <a:extLst>
            <a:ext uri="{FF2B5EF4-FFF2-40B4-BE49-F238E27FC236}">
              <a16:creationId xmlns:a16="http://schemas.microsoft.com/office/drawing/2014/main" id="{D17EE9BC-ABC1-4E3B-8BF0-29BE876CB0D3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4" name="Text Box 6">
          <a:extLst>
            <a:ext uri="{FF2B5EF4-FFF2-40B4-BE49-F238E27FC236}">
              <a16:creationId xmlns:a16="http://schemas.microsoft.com/office/drawing/2014/main" id="{33578029-C6D1-48C7-ADA2-FB595937E464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5" name="Text Box 7">
          <a:extLst>
            <a:ext uri="{FF2B5EF4-FFF2-40B4-BE49-F238E27FC236}">
              <a16:creationId xmlns:a16="http://schemas.microsoft.com/office/drawing/2014/main" id="{D41CAA1D-2844-4329-9169-16F471E13BC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6" name="Text Box 8">
          <a:extLst>
            <a:ext uri="{FF2B5EF4-FFF2-40B4-BE49-F238E27FC236}">
              <a16:creationId xmlns:a16="http://schemas.microsoft.com/office/drawing/2014/main" id="{C770B519-CB22-4BFD-81E4-9247B19CD1B6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7" name="Text Box 9">
          <a:extLst>
            <a:ext uri="{FF2B5EF4-FFF2-40B4-BE49-F238E27FC236}">
              <a16:creationId xmlns:a16="http://schemas.microsoft.com/office/drawing/2014/main" id="{64A507FB-1C6A-44E0-979D-8B30893776B5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8" name="Text Box 1">
          <a:extLst>
            <a:ext uri="{FF2B5EF4-FFF2-40B4-BE49-F238E27FC236}">
              <a16:creationId xmlns:a16="http://schemas.microsoft.com/office/drawing/2014/main" id="{E37A3DB0-BA57-435C-9411-573B72CE0FEB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9" name="Text Box 1">
          <a:extLst>
            <a:ext uri="{FF2B5EF4-FFF2-40B4-BE49-F238E27FC236}">
              <a16:creationId xmlns:a16="http://schemas.microsoft.com/office/drawing/2014/main" id="{60DDC657-02E9-4F58-B5B2-3BC311775791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0" name="Text Box 2">
          <a:extLst>
            <a:ext uri="{FF2B5EF4-FFF2-40B4-BE49-F238E27FC236}">
              <a16:creationId xmlns:a16="http://schemas.microsoft.com/office/drawing/2014/main" id="{686DA37B-7396-43EE-881C-52AB205C20C3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21" name="Text Box 1">
          <a:extLst>
            <a:ext uri="{FF2B5EF4-FFF2-40B4-BE49-F238E27FC236}">
              <a16:creationId xmlns:a16="http://schemas.microsoft.com/office/drawing/2014/main" id="{D95EEDFC-0D69-4BA0-B3E7-C6105BD7878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2" name="Text Box 5">
          <a:extLst>
            <a:ext uri="{FF2B5EF4-FFF2-40B4-BE49-F238E27FC236}">
              <a16:creationId xmlns:a16="http://schemas.microsoft.com/office/drawing/2014/main" id="{809DD992-88AB-479C-9939-2DC006F7B726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3" name="Text Box 7">
          <a:extLst>
            <a:ext uri="{FF2B5EF4-FFF2-40B4-BE49-F238E27FC236}">
              <a16:creationId xmlns:a16="http://schemas.microsoft.com/office/drawing/2014/main" id="{3D16DA15-B461-4CA8-87DD-B41895FFDE20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4" name="Text Box 1">
          <a:extLst>
            <a:ext uri="{FF2B5EF4-FFF2-40B4-BE49-F238E27FC236}">
              <a16:creationId xmlns:a16="http://schemas.microsoft.com/office/drawing/2014/main" id="{9146083D-0E91-4ADD-8116-B6D58FD32E1B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5" name="Text Box 1">
          <a:extLst>
            <a:ext uri="{FF2B5EF4-FFF2-40B4-BE49-F238E27FC236}">
              <a16:creationId xmlns:a16="http://schemas.microsoft.com/office/drawing/2014/main" id="{B2F38438-D5EB-4AE6-A2AE-CB2BBA84424A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26" name="Text Box 2">
          <a:extLst>
            <a:ext uri="{FF2B5EF4-FFF2-40B4-BE49-F238E27FC236}">
              <a16:creationId xmlns:a16="http://schemas.microsoft.com/office/drawing/2014/main" id="{BFAC023B-2287-44A3-B419-26C17AFED636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7" name="Text Box 4">
          <a:extLst>
            <a:ext uri="{FF2B5EF4-FFF2-40B4-BE49-F238E27FC236}">
              <a16:creationId xmlns:a16="http://schemas.microsoft.com/office/drawing/2014/main" id="{4E618F98-0E3E-4C07-95A6-CED546CF605C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8" name="Text Box 6">
          <a:extLst>
            <a:ext uri="{FF2B5EF4-FFF2-40B4-BE49-F238E27FC236}">
              <a16:creationId xmlns:a16="http://schemas.microsoft.com/office/drawing/2014/main" id="{B41B0BCE-D8F0-454D-B2C8-BD345900665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9" name="Text Box 8">
          <a:extLst>
            <a:ext uri="{FF2B5EF4-FFF2-40B4-BE49-F238E27FC236}">
              <a16:creationId xmlns:a16="http://schemas.microsoft.com/office/drawing/2014/main" id="{6B40C4F4-836A-460D-BF82-5E909CC83795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30" name="Text Box 9">
          <a:extLst>
            <a:ext uri="{FF2B5EF4-FFF2-40B4-BE49-F238E27FC236}">
              <a16:creationId xmlns:a16="http://schemas.microsoft.com/office/drawing/2014/main" id="{C15D38CF-C213-4B2F-A401-A666CC57D652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31" name="Text Box 2">
          <a:extLst>
            <a:ext uri="{FF2B5EF4-FFF2-40B4-BE49-F238E27FC236}">
              <a16:creationId xmlns:a16="http://schemas.microsoft.com/office/drawing/2014/main" id="{9A77983C-52C6-4408-8D64-B103AF3DD24B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2" name="Text Box 1">
          <a:extLst>
            <a:ext uri="{FF2B5EF4-FFF2-40B4-BE49-F238E27FC236}">
              <a16:creationId xmlns:a16="http://schemas.microsoft.com/office/drawing/2014/main" id="{D431CB3D-0394-4D7F-9D79-20E9AC1E4C64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3" name="Text Box 2">
          <a:extLst>
            <a:ext uri="{FF2B5EF4-FFF2-40B4-BE49-F238E27FC236}">
              <a16:creationId xmlns:a16="http://schemas.microsoft.com/office/drawing/2014/main" id="{2CC371EA-036F-4B4F-8096-16DD0307C99A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4" name="Text Box 1">
          <a:extLst>
            <a:ext uri="{FF2B5EF4-FFF2-40B4-BE49-F238E27FC236}">
              <a16:creationId xmlns:a16="http://schemas.microsoft.com/office/drawing/2014/main" id="{63B51531-FFE1-4148-9A27-53414DF8726F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5" name="Text Box 2">
          <a:extLst>
            <a:ext uri="{FF2B5EF4-FFF2-40B4-BE49-F238E27FC236}">
              <a16:creationId xmlns:a16="http://schemas.microsoft.com/office/drawing/2014/main" id="{6A7BC235-E1DB-4A34-843F-F243688A63F5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6" name="Text Box 1">
          <a:extLst>
            <a:ext uri="{FF2B5EF4-FFF2-40B4-BE49-F238E27FC236}">
              <a16:creationId xmlns:a16="http://schemas.microsoft.com/office/drawing/2014/main" id="{8B676695-48D6-4B76-B65F-46048671B06C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7" name="Text Box 2">
          <a:extLst>
            <a:ext uri="{FF2B5EF4-FFF2-40B4-BE49-F238E27FC236}">
              <a16:creationId xmlns:a16="http://schemas.microsoft.com/office/drawing/2014/main" id="{68D2617C-8459-419E-ADA7-6DD316D605D4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38" name="Text Box 4">
          <a:extLst>
            <a:ext uri="{FF2B5EF4-FFF2-40B4-BE49-F238E27FC236}">
              <a16:creationId xmlns:a16="http://schemas.microsoft.com/office/drawing/2014/main" id="{B8818BFB-A46C-421A-AFE3-96A2AEDDB071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39" name="Text Box 5">
          <a:extLst>
            <a:ext uri="{FF2B5EF4-FFF2-40B4-BE49-F238E27FC236}">
              <a16:creationId xmlns:a16="http://schemas.microsoft.com/office/drawing/2014/main" id="{B3F4C680-4FF6-491A-A12A-D9387E1673B2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0" name="Text Box 6">
          <a:extLst>
            <a:ext uri="{FF2B5EF4-FFF2-40B4-BE49-F238E27FC236}">
              <a16:creationId xmlns:a16="http://schemas.microsoft.com/office/drawing/2014/main" id="{6B0638F0-9246-4D30-8F33-32E375892C9D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1" name="Text Box 7">
          <a:extLst>
            <a:ext uri="{FF2B5EF4-FFF2-40B4-BE49-F238E27FC236}">
              <a16:creationId xmlns:a16="http://schemas.microsoft.com/office/drawing/2014/main" id="{83580FA8-AB3C-4878-98A2-6CF8155EE635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2" name="Text Box 8">
          <a:extLst>
            <a:ext uri="{FF2B5EF4-FFF2-40B4-BE49-F238E27FC236}">
              <a16:creationId xmlns:a16="http://schemas.microsoft.com/office/drawing/2014/main" id="{46806F38-479F-46E1-BB2E-1D7F1CBE63F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3" name="Text Box 9">
          <a:extLst>
            <a:ext uri="{FF2B5EF4-FFF2-40B4-BE49-F238E27FC236}">
              <a16:creationId xmlns:a16="http://schemas.microsoft.com/office/drawing/2014/main" id="{C179B14F-AF16-41CA-B607-E80531B26BA7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4" name="Text Box 1">
          <a:extLst>
            <a:ext uri="{FF2B5EF4-FFF2-40B4-BE49-F238E27FC236}">
              <a16:creationId xmlns:a16="http://schemas.microsoft.com/office/drawing/2014/main" id="{4A9DA1D3-E863-4D45-A7D3-DD8607A9E44A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5" name="Text Box 1">
          <a:extLst>
            <a:ext uri="{FF2B5EF4-FFF2-40B4-BE49-F238E27FC236}">
              <a16:creationId xmlns:a16="http://schemas.microsoft.com/office/drawing/2014/main" id="{A9F5FF91-D995-48B2-94D9-A69A37DBA66D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6" name="Text Box 2">
          <a:extLst>
            <a:ext uri="{FF2B5EF4-FFF2-40B4-BE49-F238E27FC236}">
              <a16:creationId xmlns:a16="http://schemas.microsoft.com/office/drawing/2014/main" id="{E5786266-96DD-4F86-A941-861756C9E63C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47" name="Text Box 1">
          <a:extLst>
            <a:ext uri="{FF2B5EF4-FFF2-40B4-BE49-F238E27FC236}">
              <a16:creationId xmlns:a16="http://schemas.microsoft.com/office/drawing/2014/main" id="{72EA3FC6-3AE6-477E-B5EF-6EFBD51781B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8" name="Text Box 5">
          <a:extLst>
            <a:ext uri="{FF2B5EF4-FFF2-40B4-BE49-F238E27FC236}">
              <a16:creationId xmlns:a16="http://schemas.microsoft.com/office/drawing/2014/main" id="{12E9CB9F-AE64-4405-9409-B8766630048E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9" name="Text Box 7">
          <a:extLst>
            <a:ext uri="{FF2B5EF4-FFF2-40B4-BE49-F238E27FC236}">
              <a16:creationId xmlns:a16="http://schemas.microsoft.com/office/drawing/2014/main" id="{5FBF87E6-41B4-4824-AF1A-233436EA791B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0" name="Text Box 1">
          <a:extLst>
            <a:ext uri="{FF2B5EF4-FFF2-40B4-BE49-F238E27FC236}">
              <a16:creationId xmlns:a16="http://schemas.microsoft.com/office/drawing/2014/main" id="{107F7A5F-0719-426C-BB2A-3BBF545D7683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1" name="Text Box 1">
          <a:extLst>
            <a:ext uri="{FF2B5EF4-FFF2-40B4-BE49-F238E27FC236}">
              <a16:creationId xmlns:a16="http://schemas.microsoft.com/office/drawing/2014/main" id="{386F9A1C-019A-4B39-A5F9-C9311693E02F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52" name="Text Box 2">
          <a:extLst>
            <a:ext uri="{FF2B5EF4-FFF2-40B4-BE49-F238E27FC236}">
              <a16:creationId xmlns:a16="http://schemas.microsoft.com/office/drawing/2014/main" id="{24742FEB-417F-418D-9D13-EE7A909B827E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3" name="Text Box 4">
          <a:extLst>
            <a:ext uri="{FF2B5EF4-FFF2-40B4-BE49-F238E27FC236}">
              <a16:creationId xmlns:a16="http://schemas.microsoft.com/office/drawing/2014/main" id="{8E0C0482-1908-4E5B-B2F9-D66FEDA1214E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4" name="Text Box 6">
          <a:extLst>
            <a:ext uri="{FF2B5EF4-FFF2-40B4-BE49-F238E27FC236}">
              <a16:creationId xmlns:a16="http://schemas.microsoft.com/office/drawing/2014/main" id="{1ED71E79-47BE-4245-A043-F87B0705B3D7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5" name="Text Box 8">
          <a:extLst>
            <a:ext uri="{FF2B5EF4-FFF2-40B4-BE49-F238E27FC236}">
              <a16:creationId xmlns:a16="http://schemas.microsoft.com/office/drawing/2014/main" id="{00D797C7-E5C6-4C3A-B8CC-44330E68F981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6" name="Text Box 9">
          <a:extLst>
            <a:ext uri="{FF2B5EF4-FFF2-40B4-BE49-F238E27FC236}">
              <a16:creationId xmlns:a16="http://schemas.microsoft.com/office/drawing/2014/main" id="{7252153F-2C44-419C-A960-2E1FEB0AF670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7" name="Text Box 2">
          <a:extLst>
            <a:ext uri="{FF2B5EF4-FFF2-40B4-BE49-F238E27FC236}">
              <a16:creationId xmlns:a16="http://schemas.microsoft.com/office/drawing/2014/main" id="{50E408E0-4D90-49A5-8FD6-EFD2578CAFC0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0</xdr:row>
      <xdr:rowOff>66675</xdr:rowOff>
    </xdr:from>
    <xdr:ext cx="11576" cy="50800"/>
    <xdr:sp macro="" textlink="">
      <xdr:nvSpPr>
        <xdr:cNvPr id="1558" name="Text Box 1">
          <a:extLst>
            <a:ext uri="{FF2B5EF4-FFF2-40B4-BE49-F238E27FC236}">
              <a16:creationId xmlns:a16="http://schemas.microsoft.com/office/drawing/2014/main" id="{6CC3869B-67AE-4D9D-96A5-EC0EB97482FB}"/>
            </a:ext>
          </a:extLst>
        </xdr:cNvPr>
        <xdr:cNvSpPr txBox="1">
          <a:spLocks noChangeArrowheads="1"/>
        </xdr:cNvSpPr>
      </xdr:nvSpPr>
      <xdr:spPr bwMode="auto">
        <a:xfrm>
          <a:off x="5014945" y="63500"/>
          <a:ext cx="11576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59" name="Text Box 1">
          <a:extLst>
            <a:ext uri="{FF2B5EF4-FFF2-40B4-BE49-F238E27FC236}">
              <a16:creationId xmlns:a16="http://schemas.microsoft.com/office/drawing/2014/main" id="{018D3C6B-DF58-42EB-9AA4-475BDA227EAE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0" name="Text Box 2">
          <a:extLst>
            <a:ext uri="{FF2B5EF4-FFF2-40B4-BE49-F238E27FC236}">
              <a16:creationId xmlns:a16="http://schemas.microsoft.com/office/drawing/2014/main" id="{3A03C260-F824-440A-B8A4-417695C63802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1" name="Text Box 1">
          <a:extLst>
            <a:ext uri="{FF2B5EF4-FFF2-40B4-BE49-F238E27FC236}">
              <a16:creationId xmlns:a16="http://schemas.microsoft.com/office/drawing/2014/main" id="{AD18B5A9-45CB-400C-84A9-D5DF93B989DB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2" name="Text Box 2">
          <a:extLst>
            <a:ext uri="{FF2B5EF4-FFF2-40B4-BE49-F238E27FC236}">
              <a16:creationId xmlns:a16="http://schemas.microsoft.com/office/drawing/2014/main" id="{1F0A607E-0DB5-418B-AC94-0EE03591A202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3" name="Text Box 1">
          <a:extLst>
            <a:ext uri="{FF2B5EF4-FFF2-40B4-BE49-F238E27FC236}">
              <a16:creationId xmlns:a16="http://schemas.microsoft.com/office/drawing/2014/main" id="{108E6E04-E551-4EB0-85CF-2FDFC36DAACB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4" name="Text Box 2">
          <a:extLst>
            <a:ext uri="{FF2B5EF4-FFF2-40B4-BE49-F238E27FC236}">
              <a16:creationId xmlns:a16="http://schemas.microsoft.com/office/drawing/2014/main" id="{C0AD401E-DFB9-40AC-8E85-A2DBEC337E2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5" name="Text Box 4">
          <a:extLst>
            <a:ext uri="{FF2B5EF4-FFF2-40B4-BE49-F238E27FC236}">
              <a16:creationId xmlns:a16="http://schemas.microsoft.com/office/drawing/2014/main" id="{6EFC1198-7342-487D-8475-C68B19B5B3FD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6" name="Text Box 5">
          <a:extLst>
            <a:ext uri="{FF2B5EF4-FFF2-40B4-BE49-F238E27FC236}">
              <a16:creationId xmlns:a16="http://schemas.microsoft.com/office/drawing/2014/main" id="{7DFCD6E1-9159-4C4E-B835-0AC6CE315DB3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7" name="Text Box 6">
          <a:extLst>
            <a:ext uri="{FF2B5EF4-FFF2-40B4-BE49-F238E27FC236}">
              <a16:creationId xmlns:a16="http://schemas.microsoft.com/office/drawing/2014/main" id="{3CD0432D-56BB-44AC-B2EB-0DFDED24C682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8" name="Text Box 7">
          <a:extLst>
            <a:ext uri="{FF2B5EF4-FFF2-40B4-BE49-F238E27FC236}">
              <a16:creationId xmlns:a16="http://schemas.microsoft.com/office/drawing/2014/main" id="{B63D78D3-3494-4B94-A289-EF8B8274B30C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9" name="Text Box 8">
          <a:extLst>
            <a:ext uri="{FF2B5EF4-FFF2-40B4-BE49-F238E27FC236}">
              <a16:creationId xmlns:a16="http://schemas.microsoft.com/office/drawing/2014/main" id="{1C2BED07-0625-4BC1-87A5-C056485E2E65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0" name="Text Box 9">
          <a:extLst>
            <a:ext uri="{FF2B5EF4-FFF2-40B4-BE49-F238E27FC236}">
              <a16:creationId xmlns:a16="http://schemas.microsoft.com/office/drawing/2014/main" id="{291E2558-E72A-4C93-BA1D-3A6E2218566D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1" name="Text Box 1">
          <a:extLst>
            <a:ext uri="{FF2B5EF4-FFF2-40B4-BE49-F238E27FC236}">
              <a16:creationId xmlns:a16="http://schemas.microsoft.com/office/drawing/2014/main" id="{42F2F590-6642-45BA-9D5B-1C31C42506EC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2" name="Text Box 1">
          <a:extLst>
            <a:ext uri="{FF2B5EF4-FFF2-40B4-BE49-F238E27FC236}">
              <a16:creationId xmlns:a16="http://schemas.microsoft.com/office/drawing/2014/main" id="{A73339A4-C52A-4E42-96DB-C5706D5F0075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3" name="Text Box 2">
          <a:extLst>
            <a:ext uri="{FF2B5EF4-FFF2-40B4-BE49-F238E27FC236}">
              <a16:creationId xmlns:a16="http://schemas.microsoft.com/office/drawing/2014/main" id="{CAC99B3C-EB7E-4638-B730-352E8495C766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74" name="Text Box 1">
          <a:extLst>
            <a:ext uri="{FF2B5EF4-FFF2-40B4-BE49-F238E27FC236}">
              <a16:creationId xmlns:a16="http://schemas.microsoft.com/office/drawing/2014/main" id="{D2925B8A-F512-47DA-866D-75522D457C1A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5" name="Text Box 5">
          <a:extLst>
            <a:ext uri="{FF2B5EF4-FFF2-40B4-BE49-F238E27FC236}">
              <a16:creationId xmlns:a16="http://schemas.microsoft.com/office/drawing/2014/main" id="{C2DF5308-0313-43E7-8391-787317D1CE6D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6" name="Text Box 7">
          <a:extLst>
            <a:ext uri="{FF2B5EF4-FFF2-40B4-BE49-F238E27FC236}">
              <a16:creationId xmlns:a16="http://schemas.microsoft.com/office/drawing/2014/main" id="{13D9D7BC-A9BB-4F13-A82F-A2536B809AE8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7" name="Text Box 1">
          <a:extLst>
            <a:ext uri="{FF2B5EF4-FFF2-40B4-BE49-F238E27FC236}">
              <a16:creationId xmlns:a16="http://schemas.microsoft.com/office/drawing/2014/main" id="{FF68FF83-A0E1-4B75-A4B4-68BE9F3D8AE0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8" name="Text Box 1">
          <a:extLst>
            <a:ext uri="{FF2B5EF4-FFF2-40B4-BE49-F238E27FC236}">
              <a16:creationId xmlns:a16="http://schemas.microsoft.com/office/drawing/2014/main" id="{E07370C2-E91E-45CA-B8DC-93B50870EBA1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79" name="Text Box 2">
          <a:extLst>
            <a:ext uri="{FF2B5EF4-FFF2-40B4-BE49-F238E27FC236}">
              <a16:creationId xmlns:a16="http://schemas.microsoft.com/office/drawing/2014/main" id="{62F8D5CE-78D1-4308-ACFD-A0726C68AEC1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0" name="Text Box 4">
          <a:extLst>
            <a:ext uri="{FF2B5EF4-FFF2-40B4-BE49-F238E27FC236}">
              <a16:creationId xmlns:a16="http://schemas.microsoft.com/office/drawing/2014/main" id="{315D8DCF-0361-43B6-9844-5265522ABFAE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1" name="Text Box 6">
          <a:extLst>
            <a:ext uri="{FF2B5EF4-FFF2-40B4-BE49-F238E27FC236}">
              <a16:creationId xmlns:a16="http://schemas.microsoft.com/office/drawing/2014/main" id="{C9149EDE-1553-4339-A678-8442F18A6357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2" name="Text Box 8">
          <a:extLst>
            <a:ext uri="{FF2B5EF4-FFF2-40B4-BE49-F238E27FC236}">
              <a16:creationId xmlns:a16="http://schemas.microsoft.com/office/drawing/2014/main" id="{6AC6909C-BCA8-427D-A210-2621F8CA436E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3" name="Text Box 9">
          <a:extLst>
            <a:ext uri="{FF2B5EF4-FFF2-40B4-BE49-F238E27FC236}">
              <a16:creationId xmlns:a16="http://schemas.microsoft.com/office/drawing/2014/main" id="{933C1588-E0C1-4371-9FAE-09DE58471F54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4" name="Text Box 2">
          <a:extLst>
            <a:ext uri="{FF2B5EF4-FFF2-40B4-BE49-F238E27FC236}">
              <a16:creationId xmlns:a16="http://schemas.microsoft.com/office/drawing/2014/main" id="{A11580DA-5304-4496-BD30-FDA182CB87B7}"/>
            </a:ext>
          </a:extLst>
        </xdr:cNvPr>
        <xdr:cNvSpPr txBox="1">
          <a:spLocks noChangeArrowheads="1"/>
        </xdr:cNvSpPr>
      </xdr:nvSpPr>
      <xdr:spPr bwMode="auto">
        <a:xfrm>
          <a:off x="420849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585" name="Text Box 1">
          <a:extLst>
            <a:ext uri="{FF2B5EF4-FFF2-40B4-BE49-F238E27FC236}">
              <a16:creationId xmlns:a16="http://schemas.microsoft.com/office/drawing/2014/main" id="{B88DFF0E-54DA-436B-B3EE-E8531138540F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586" name="Text Box 2">
          <a:extLst>
            <a:ext uri="{FF2B5EF4-FFF2-40B4-BE49-F238E27FC236}">
              <a16:creationId xmlns:a16="http://schemas.microsoft.com/office/drawing/2014/main" id="{5DF06370-1186-446D-ADBC-65B65874D4BF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587" name="Text Box 1">
          <a:extLst>
            <a:ext uri="{FF2B5EF4-FFF2-40B4-BE49-F238E27FC236}">
              <a16:creationId xmlns:a16="http://schemas.microsoft.com/office/drawing/2014/main" id="{BB21DE9F-5655-48D9-A908-E2C51FE256F3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588" name="Text Box 2">
          <a:extLst>
            <a:ext uri="{FF2B5EF4-FFF2-40B4-BE49-F238E27FC236}">
              <a16:creationId xmlns:a16="http://schemas.microsoft.com/office/drawing/2014/main" id="{A77DC75F-46F6-47ED-A5AB-BD80B25F953C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589" name="Text Box 1">
          <a:extLst>
            <a:ext uri="{FF2B5EF4-FFF2-40B4-BE49-F238E27FC236}">
              <a16:creationId xmlns:a16="http://schemas.microsoft.com/office/drawing/2014/main" id="{9009BAD6-BE80-450F-A7A8-3BD4BE32742A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590" name="Text Box 2">
          <a:extLst>
            <a:ext uri="{FF2B5EF4-FFF2-40B4-BE49-F238E27FC236}">
              <a16:creationId xmlns:a16="http://schemas.microsoft.com/office/drawing/2014/main" id="{FEA41CCB-B54F-4727-866F-B94035624F4A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591" name="Text Box 4">
          <a:extLst>
            <a:ext uri="{FF2B5EF4-FFF2-40B4-BE49-F238E27FC236}">
              <a16:creationId xmlns:a16="http://schemas.microsoft.com/office/drawing/2014/main" id="{D4E1B2B0-E281-4AF9-9EC9-1338CA681DCF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592" name="Text Box 5">
          <a:extLst>
            <a:ext uri="{FF2B5EF4-FFF2-40B4-BE49-F238E27FC236}">
              <a16:creationId xmlns:a16="http://schemas.microsoft.com/office/drawing/2014/main" id="{55EE7AE4-2735-4AF8-9BEB-164A3781ADDF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593" name="Text Box 6">
          <a:extLst>
            <a:ext uri="{FF2B5EF4-FFF2-40B4-BE49-F238E27FC236}">
              <a16:creationId xmlns:a16="http://schemas.microsoft.com/office/drawing/2014/main" id="{20DB68A6-F320-49B4-8F1B-9B8314275227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594" name="Text Box 7">
          <a:extLst>
            <a:ext uri="{FF2B5EF4-FFF2-40B4-BE49-F238E27FC236}">
              <a16:creationId xmlns:a16="http://schemas.microsoft.com/office/drawing/2014/main" id="{D321BF6E-9099-45A4-865E-75162CB9A125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595" name="Text Box 8">
          <a:extLst>
            <a:ext uri="{FF2B5EF4-FFF2-40B4-BE49-F238E27FC236}">
              <a16:creationId xmlns:a16="http://schemas.microsoft.com/office/drawing/2014/main" id="{159AF298-8886-4327-8678-3727ED40156B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596" name="Text Box 9">
          <a:extLst>
            <a:ext uri="{FF2B5EF4-FFF2-40B4-BE49-F238E27FC236}">
              <a16:creationId xmlns:a16="http://schemas.microsoft.com/office/drawing/2014/main" id="{714759E6-8AB6-4EF9-B158-1CD680FD32B3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597" name="Text Box 1">
          <a:extLst>
            <a:ext uri="{FF2B5EF4-FFF2-40B4-BE49-F238E27FC236}">
              <a16:creationId xmlns:a16="http://schemas.microsoft.com/office/drawing/2014/main" id="{D1DC0F13-5BCA-46DD-B1EC-BF3031395F25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598" name="Text Box 1">
          <a:extLst>
            <a:ext uri="{FF2B5EF4-FFF2-40B4-BE49-F238E27FC236}">
              <a16:creationId xmlns:a16="http://schemas.microsoft.com/office/drawing/2014/main" id="{6E906DBF-049F-4931-A265-B60B03992645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599" name="Text Box 2">
          <a:extLst>
            <a:ext uri="{FF2B5EF4-FFF2-40B4-BE49-F238E27FC236}">
              <a16:creationId xmlns:a16="http://schemas.microsoft.com/office/drawing/2014/main" id="{8F300026-EB7B-4890-B7BF-4AF6A2A3E9B4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600" name="Text Box 1">
          <a:extLst>
            <a:ext uri="{FF2B5EF4-FFF2-40B4-BE49-F238E27FC236}">
              <a16:creationId xmlns:a16="http://schemas.microsoft.com/office/drawing/2014/main" id="{A8A2EF1F-6963-47DA-B295-2C77F1249EE4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01" name="Text Box 5">
          <a:extLst>
            <a:ext uri="{FF2B5EF4-FFF2-40B4-BE49-F238E27FC236}">
              <a16:creationId xmlns:a16="http://schemas.microsoft.com/office/drawing/2014/main" id="{8474ECEC-0E84-458D-9E16-18F9D94F8C3E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02" name="Text Box 7">
          <a:extLst>
            <a:ext uri="{FF2B5EF4-FFF2-40B4-BE49-F238E27FC236}">
              <a16:creationId xmlns:a16="http://schemas.microsoft.com/office/drawing/2014/main" id="{C8EAE4D3-EA2F-4295-BA3E-CA4FAC05C716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03" name="Text Box 1">
          <a:extLst>
            <a:ext uri="{FF2B5EF4-FFF2-40B4-BE49-F238E27FC236}">
              <a16:creationId xmlns:a16="http://schemas.microsoft.com/office/drawing/2014/main" id="{4F8D2CA0-30CD-44F3-829B-B52FE068C2D0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04" name="Text Box 1">
          <a:extLst>
            <a:ext uri="{FF2B5EF4-FFF2-40B4-BE49-F238E27FC236}">
              <a16:creationId xmlns:a16="http://schemas.microsoft.com/office/drawing/2014/main" id="{D2A1F35B-5185-4EEF-903B-B6D1A653F59C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605" name="Text Box 2">
          <a:extLst>
            <a:ext uri="{FF2B5EF4-FFF2-40B4-BE49-F238E27FC236}">
              <a16:creationId xmlns:a16="http://schemas.microsoft.com/office/drawing/2014/main" id="{1779A3F2-E6F2-4764-BE32-28B82807B816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06" name="Text Box 4">
          <a:extLst>
            <a:ext uri="{FF2B5EF4-FFF2-40B4-BE49-F238E27FC236}">
              <a16:creationId xmlns:a16="http://schemas.microsoft.com/office/drawing/2014/main" id="{C8A67461-A0B7-4FDE-A849-2FE7A9AEDFAD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07" name="Text Box 6">
          <a:extLst>
            <a:ext uri="{FF2B5EF4-FFF2-40B4-BE49-F238E27FC236}">
              <a16:creationId xmlns:a16="http://schemas.microsoft.com/office/drawing/2014/main" id="{2D185050-FD4E-4652-8F3F-048CE7FBB040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08" name="Text Box 8">
          <a:extLst>
            <a:ext uri="{FF2B5EF4-FFF2-40B4-BE49-F238E27FC236}">
              <a16:creationId xmlns:a16="http://schemas.microsoft.com/office/drawing/2014/main" id="{46D2D17F-5FCD-4CED-A671-B7DE2B3145EA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09" name="Text Box 9">
          <a:extLst>
            <a:ext uri="{FF2B5EF4-FFF2-40B4-BE49-F238E27FC236}">
              <a16:creationId xmlns:a16="http://schemas.microsoft.com/office/drawing/2014/main" id="{C77763D9-D53A-4C5E-B0CD-C824C2A7A7CF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10" name="Text Box 2">
          <a:extLst>
            <a:ext uri="{FF2B5EF4-FFF2-40B4-BE49-F238E27FC236}">
              <a16:creationId xmlns:a16="http://schemas.microsoft.com/office/drawing/2014/main" id="{C1A68AFF-495F-4859-B696-0C6B9E3BA6F0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611" name="Text Box 1">
          <a:extLst>
            <a:ext uri="{FF2B5EF4-FFF2-40B4-BE49-F238E27FC236}">
              <a16:creationId xmlns:a16="http://schemas.microsoft.com/office/drawing/2014/main" id="{B1DA2648-26B2-41DF-9C66-8EB1B17BEA5B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612" name="Text Box 2">
          <a:extLst>
            <a:ext uri="{FF2B5EF4-FFF2-40B4-BE49-F238E27FC236}">
              <a16:creationId xmlns:a16="http://schemas.microsoft.com/office/drawing/2014/main" id="{271E18FB-723A-463E-9F0E-AC113BB497E4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613" name="Text Box 1">
          <a:extLst>
            <a:ext uri="{FF2B5EF4-FFF2-40B4-BE49-F238E27FC236}">
              <a16:creationId xmlns:a16="http://schemas.microsoft.com/office/drawing/2014/main" id="{98653B16-08A3-4814-91DE-D9ABCEE3D8CB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614" name="Text Box 2">
          <a:extLst>
            <a:ext uri="{FF2B5EF4-FFF2-40B4-BE49-F238E27FC236}">
              <a16:creationId xmlns:a16="http://schemas.microsoft.com/office/drawing/2014/main" id="{C1046AB9-02A3-4774-86F2-92C4E01B47CC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615" name="Text Box 1">
          <a:extLst>
            <a:ext uri="{FF2B5EF4-FFF2-40B4-BE49-F238E27FC236}">
              <a16:creationId xmlns:a16="http://schemas.microsoft.com/office/drawing/2014/main" id="{84CF2B63-4E42-48AF-A989-E5992CE9DE15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616" name="Text Box 2">
          <a:extLst>
            <a:ext uri="{FF2B5EF4-FFF2-40B4-BE49-F238E27FC236}">
              <a16:creationId xmlns:a16="http://schemas.microsoft.com/office/drawing/2014/main" id="{109E5D90-DE4E-4FE2-A340-1BEA03D0BB03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17" name="Text Box 4">
          <a:extLst>
            <a:ext uri="{FF2B5EF4-FFF2-40B4-BE49-F238E27FC236}">
              <a16:creationId xmlns:a16="http://schemas.microsoft.com/office/drawing/2014/main" id="{CF74899F-2A4C-4A47-ABFA-326BBE2CAABF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18" name="Text Box 5">
          <a:extLst>
            <a:ext uri="{FF2B5EF4-FFF2-40B4-BE49-F238E27FC236}">
              <a16:creationId xmlns:a16="http://schemas.microsoft.com/office/drawing/2014/main" id="{834986C3-A56F-4482-A2C2-AF137A4F867A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19" name="Text Box 6">
          <a:extLst>
            <a:ext uri="{FF2B5EF4-FFF2-40B4-BE49-F238E27FC236}">
              <a16:creationId xmlns:a16="http://schemas.microsoft.com/office/drawing/2014/main" id="{9026D9E9-325C-4E50-BBB0-7E92EBD11F76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20" name="Text Box 7">
          <a:extLst>
            <a:ext uri="{FF2B5EF4-FFF2-40B4-BE49-F238E27FC236}">
              <a16:creationId xmlns:a16="http://schemas.microsoft.com/office/drawing/2014/main" id="{F964C724-0410-410F-B6EE-E33E44D711AC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21" name="Text Box 8">
          <a:extLst>
            <a:ext uri="{FF2B5EF4-FFF2-40B4-BE49-F238E27FC236}">
              <a16:creationId xmlns:a16="http://schemas.microsoft.com/office/drawing/2014/main" id="{BA5868D1-9A4D-40D3-8ACB-DF063F4204F2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22" name="Text Box 9">
          <a:extLst>
            <a:ext uri="{FF2B5EF4-FFF2-40B4-BE49-F238E27FC236}">
              <a16:creationId xmlns:a16="http://schemas.microsoft.com/office/drawing/2014/main" id="{953A96C4-1BAF-4F22-8B15-32061C59AD4E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23" name="Text Box 1">
          <a:extLst>
            <a:ext uri="{FF2B5EF4-FFF2-40B4-BE49-F238E27FC236}">
              <a16:creationId xmlns:a16="http://schemas.microsoft.com/office/drawing/2014/main" id="{B84230C4-D30B-460A-B764-B76E44FCE7EB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24" name="Text Box 1">
          <a:extLst>
            <a:ext uri="{FF2B5EF4-FFF2-40B4-BE49-F238E27FC236}">
              <a16:creationId xmlns:a16="http://schemas.microsoft.com/office/drawing/2014/main" id="{47EDADEC-793B-4A76-818D-AB21CD371651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25" name="Text Box 2">
          <a:extLst>
            <a:ext uri="{FF2B5EF4-FFF2-40B4-BE49-F238E27FC236}">
              <a16:creationId xmlns:a16="http://schemas.microsoft.com/office/drawing/2014/main" id="{C6588623-1230-4205-B6DC-21B42291D3E2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626" name="Text Box 1">
          <a:extLst>
            <a:ext uri="{FF2B5EF4-FFF2-40B4-BE49-F238E27FC236}">
              <a16:creationId xmlns:a16="http://schemas.microsoft.com/office/drawing/2014/main" id="{08635129-C5BA-4F39-82FF-1F9A3F2B343C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27" name="Text Box 5">
          <a:extLst>
            <a:ext uri="{FF2B5EF4-FFF2-40B4-BE49-F238E27FC236}">
              <a16:creationId xmlns:a16="http://schemas.microsoft.com/office/drawing/2014/main" id="{24FB88D7-1CEA-4158-AC1B-E25D8419DF53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28" name="Text Box 7">
          <a:extLst>
            <a:ext uri="{FF2B5EF4-FFF2-40B4-BE49-F238E27FC236}">
              <a16:creationId xmlns:a16="http://schemas.microsoft.com/office/drawing/2014/main" id="{467A4FC7-0F44-43D2-97F9-A73AEDEA6C27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29" name="Text Box 1">
          <a:extLst>
            <a:ext uri="{FF2B5EF4-FFF2-40B4-BE49-F238E27FC236}">
              <a16:creationId xmlns:a16="http://schemas.microsoft.com/office/drawing/2014/main" id="{BEB8E624-F118-42C3-B23B-45DEAA924202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30" name="Text Box 1">
          <a:extLst>
            <a:ext uri="{FF2B5EF4-FFF2-40B4-BE49-F238E27FC236}">
              <a16:creationId xmlns:a16="http://schemas.microsoft.com/office/drawing/2014/main" id="{AD3487B9-9147-49B5-BF59-52D6E6B90C5D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631" name="Text Box 2">
          <a:extLst>
            <a:ext uri="{FF2B5EF4-FFF2-40B4-BE49-F238E27FC236}">
              <a16:creationId xmlns:a16="http://schemas.microsoft.com/office/drawing/2014/main" id="{2765B35F-8D04-4F69-B174-7C3D970E0447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32" name="Text Box 4">
          <a:extLst>
            <a:ext uri="{FF2B5EF4-FFF2-40B4-BE49-F238E27FC236}">
              <a16:creationId xmlns:a16="http://schemas.microsoft.com/office/drawing/2014/main" id="{B9D452C3-3038-4DBD-99D8-B41ECF2B8A15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33" name="Text Box 6">
          <a:extLst>
            <a:ext uri="{FF2B5EF4-FFF2-40B4-BE49-F238E27FC236}">
              <a16:creationId xmlns:a16="http://schemas.microsoft.com/office/drawing/2014/main" id="{0C3EC893-BA92-4C9F-A854-5405FE09E480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34" name="Text Box 8">
          <a:extLst>
            <a:ext uri="{FF2B5EF4-FFF2-40B4-BE49-F238E27FC236}">
              <a16:creationId xmlns:a16="http://schemas.microsoft.com/office/drawing/2014/main" id="{04B4EBA7-2A1F-40C6-9E57-48D36A3B63D6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35" name="Text Box 9">
          <a:extLst>
            <a:ext uri="{FF2B5EF4-FFF2-40B4-BE49-F238E27FC236}">
              <a16:creationId xmlns:a16="http://schemas.microsoft.com/office/drawing/2014/main" id="{2E81D78D-521F-4881-BB56-457202F6E852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36" name="Text Box 2">
          <a:extLst>
            <a:ext uri="{FF2B5EF4-FFF2-40B4-BE49-F238E27FC236}">
              <a16:creationId xmlns:a16="http://schemas.microsoft.com/office/drawing/2014/main" id="{36AB733F-8726-4611-AFC0-041F75AD79D9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51</xdr:row>
      <xdr:rowOff>66675</xdr:rowOff>
    </xdr:from>
    <xdr:ext cx="11576" cy="50800"/>
    <xdr:sp macro="" textlink="">
      <xdr:nvSpPr>
        <xdr:cNvPr id="1637" name="Text Box 1">
          <a:extLst>
            <a:ext uri="{FF2B5EF4-FFF2-40B4-BE49-F238E27FC236}">
              <a16:creationId xmlns:a16="http://schemas.microsoft.com/office/drawing/2014/main" id="{4B5467EB-1E2B-4297-A56B-B00061A38ACC}"/>
            </a:ext>
          </a:extLst>
        </xdr:cNvPr>
        <xdr:cNvSpPr txBox="1">
          <a:spLocks noChangeArrowheads="1"/>
        </xdr:cNvSpPr>
      </xdr:nvSpPr>
      <xdr:spPr bwMode="auto">
        <a:xfrm>
          <a:off x="5014945" y="11143602"/>
          <a:ext cx="11576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638" name="Text Box 1">
          <a:extLst>
            <a:ext uri="{FF2B5EF4-FFF2-40B4-BE49-F238E27FC236}">
              <a16:creationId xmlns:a16="http://schemas.microsoft.com/office/drawing/2014/main" id="{A8E48167-C110-4542-AF22-7342CB18D5B2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639" name="Text Box 2">
          <a:extLst>
            <a:ext uri="{FF2B5EF4-FFF2-40B4-BE49-F238E27FC236}">
              <a16:creationId xmlns:a16="http://schemas.microsoft.com/office/drawing/2014/main" id="{4A3FD3F2-C8E4-45C3-9218-D75B991BB8E4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640" name="Text Box 1">
          <a:extLst>
            <a:ext uri="{FF2B5EF4-FFF2-40B4-BE49-F238E27FC236}">
              <a16:creationId xmlns:a16="http://schemas.microsoft.com/office/drawing/2014/main" id="{83784C22-1B8E-47B4-B0C6-C1DB6A826A82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641" name="Text Box 2">
          <a:extLst>
            <a:ext uri="{FF2B5EF4-FFF2-40B4-BE49-F238E27FC236}">
              <a16:creationId xmlns:a16="http://schemas.microsoft.com/office/drawing/2014/main" id="{90AD7088-5C9D-43F3-9B54-A3EC933D193B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642" name="Text Box 1">
          <a:extLst>
            <a:ext uri="{FF2B5EF4-FFF2-40B4-BE49-F238E27FC236}">
              <a16:creationId xmlns:a16="http://schemas.microsoft.com/office/drawing/2014/main" id="{9FC2F37C-96CF-49D3-9C78-BC826F74DE06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643" name="Text Box 2">
          <a:extLst>
            <a:ext uri="{FF2B5EF4-FFF2-40B4-BE49-F238E27FC236}">
              <a16:creationId xmlns:a16="http://schemas.microsoft.com/office/drawing/2014/main" id="{5B1A0B95-CDA7-4819-8804-79AFCB98E7E0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44" name="Text Box 4">
          <a:extLst>
            <a:ext uri="{FF2B5EF4-FFF2-40B4-BE49-F238E27FC236}">
              <a16:creationId xmlns:a16="http://schemas.microsoft.com/office/drawing/2014/main" id="{C667DA62-1E73-4C60-900E-801A914A3B2D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45" name="Text Box 5">
          <a:extLst>
            <a:ext uri="{FF2B5EF4-FFF2-40B4-BE49-F238E27FC236}">
              <a16:creationId xmlns:a16="http://schemas.microsoft.com/office/drawing/2014/main" id="{92DB545C-B987-4509-B015-548C0ABD032A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46" name="Text Box 6">
          <a:extLst>
            <a:ext uri="{FF2B5EF4-FFF2-40B4-BE49-F238E27FC236}">
              <a16:creationId xmlns:a16="http://schemas.microsoft.com/office/drawing/2014/main" id="{9F2C7765-DE09-4EF5-B0DD-3814288497D9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47" name="Text Box 7">
          <a:extLst>
            <a:ext uri="{FF2B5EF4-FFF2-40B4-BE49-F238E27FC236}">
              <a16:creationId xmlns:a16="http://schemas.microsoft.com/office/drawing/2014/main" id="{365CE0F6-D167-4D94-B443-32851AEBCDA9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48" name="Text Box 8">
          <a:extLst>
            <a:ext uri="{FF2B5EF4-FFF2-40B4-BE49-F238E27FC236}">
              <a16:creationId xmlns:a16="http://schemas.microsoft.com/office/drawing/2014/main" id="{CFA8FFAE-8F84-4709-B6ED-468414712BA9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49" name="Text Box 9">
          <a:extLst>
            <a:ext uri="{FF2B5EF4-FFF2-40B4-BE49-F238E27FC236}">
              <a16:creationId xmlns:a16="http://schemas.microsoft.com/office/drawing/2014/main" id="{AD640F80-EEBA-47BD-AAC5-F740FC1CA347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50" name="Text Box 1">
          <a:extLst>
            <a:ext uri="{FF2B5EF4-FFF2-40B4-BE49-F238E27FC236}">
              <a16:creationId xmlns:a16="http://schemas.microsoft.com/office/drawing/2014/main" id="{D407F232-B6CF-41CF-ABF7-A33100B9164E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51" name="Text Box 1">
          <a:extLst>
            <a:ext uri="{FF2B5EF4-FFF2-40B4-BE49-F238E27FC236}">
              <a16:creationId xmlns:a16="http://schemas.microsoft.com/office/drawing/2014/main" id="{0A7B4B43-26FE-4D7F-B866-CD16856E56E8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52" name="Text Box 2">
          <a:extLst>
            <a:ext uri="{FF2B5EF4-FFF2-40B4-BE49-F238E27FC236}">
              <a16:creationId xmlns:a16="http://schemas.microsoft.com/office/drawing/2014/main" id="{6152794E-1254-4204-8979-BC90A8256907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653" name="Text Box 1">
          <a:extLst>
            <a:ext uri="{FF2B5EF4-FFF2-40B4-BE49-F238E27FC236}">
              <a16:creationId xmlns:a16="http://schemas.microsoft.com/office/drawing/2014/main" id="{3BE67779-DCBF-4739-A2BB-D1EEF5C15688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54" name="Text Box 5">
          <a:extLst>
            <a:ext uri="{FF2B5EF4-FFF2-40B4-BE49-F238E27FC236}">
              <a16:creationId xmlns:a16="http://schemas.microsoft.com/office/drawing/2014/main" id="{FAA30AB7-5662-4120-9471-1D2CC83B324B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55" name="Text Box 7">
          <a:extLst>
            <a:ext uri="{FF2B5EF4-FFF2-40B4-BE49-F238E27FC236}">
              <a16:creationId xmlns:a16="http://schemas.microsoft.com/office/drawing/2014/main" id="{E1891C8B-7F27-4EC1-96B8-6C9EF45AA913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56" name="Text Box 1">
          <a:extLst>
            <a:ext uri="{FF2B5EF4-FFF2-40B4-BE49-F238E27FC236}">
              <a16:creationId xmlns:a16="http://schemas.microsoft.com/office/drawing/2014/main" id="{AA5F2021-4C51-4DDB-B77E-2CC6E024ED58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57" name="Text Box 1">
          <a:extLst>
            <a:ext uri="{FF2B5EF4-FFF2-40B4-BE49-F238E27FC236}">
              <a16:creationId xmlns:a16="http://schemas.microsoft.com/office/drawing/2014/main" id="{919F5327-EACC-4140-8F9F-065A017DBEE5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658" name="Text Box 2">
          <a:extLst>
            <a:ext uri="{FF2B5EF4-FFF2-40B4-BE49-F238E27FC236}">
              <a16:creationId xmlns:a16="http://schemas.microsoft.com/office/drawing/2014/main" id="{33747792-23F5-42F8-A4F8-12DF846F1894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59" name="Text Box 4">
          <a:extLst>
            <a:ext uri="{FF2B5EF4-FFF2-40B4-BE49-F238E27FC236}">
              <a16:creationId xmlns:a16="http://schemas.microsoft.com/office/drawing/2014/main" id="{8E848CE0-A70C-4053-9E6F-87D836D162A5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60" name="Text Box 6">
          <a:extLst>
            <a:ext uri="{FF2B5EF4-FFF2-40B4-BE49-F238E27FC236}">
              <a16:creationId xmlns:a16="http://schemas.microsoft.com/office/drawing/2014/main" id="{9BD7E70B-9269-4B69-8D51-2C0C2CA7C889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61" name="Text Box 8">
          <a:extLst>
            <a:ext uri="{FF2B5EF4-FFF2-40B4-BE49-F238E27FC236}">
              <a16:creationId xmlns:a16="http://schemas.microsoft.com/office/drawing/2014/main" id="{336165C5-E2BF-43C1-930A-54E1B0C205DD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62" name="Text Box 9">
          <a:extLst>
            <a:ext uri="{FF2B5EF4-FFF2-40B4-BE49-F238E27FC236}">
              <a16:creationId xmlns:a16="http://schemas.microsoft.com/office/drawing/2014/main" id="{65221EFD-90AC-44D1-9F95-0E0FCC598AA7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63" name="Text Box 2">
          <a:extLst>
            <a:ext uri="{FF2B5EF4-FFF2-40B4-BE49-F238E27FC236}">
              <a16:creationId xmlns:a16="http://schemas.microsoft.com/office/drawing/2014/main" id="{B276B06A-CB36-4C13-8435-A6A9B4B45B08}"/>
            </a:ext>
          </a:extLst>
        </xdr:cNvPr>
        <xdr:cNvSpPr txBox="1">
          <a:spLocks noChangeArrowheads="1"/>
        </xdr:cNvSpPr>
      </xdr:nvSpPr>
      <xdr:spPr bwMode="auto">
        <a:xfrm>
          <a:off x="4208495" y="11080102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4" name="Text Box 4">
          <a:extLst>
            <a:ext uri="{FF2B5EF4-FFF2-40B4-BE49-F238E27FC236}">
              <a16:creationId xmlns:a16="http://schemas.microsoft.com/office/drawing/2014/main" id="{6EC0F0D7-1B84-402E-BE2C-D5FBFA33E3BA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5" name="Text Box 5">
          <a:extLst>
            <a:ext uri="{FF2B5EF4-FFF2-40B4-BE49-F238E27FC236}">
              <a16:creationId xmlns:a16="http://schemas.microsoft.com/office/drawing/2014/main" id="{FE4001C6-837A-46FE-BB63-E58175D9D47F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6" name="Text Box 6">
          <a:extLst>
            <a:ext uri="{FF2B5EF4-FFF2-40B4-BE49-F238E27FC236}">
              <a16:creationId xmlns:a16="http://schemas.microsoft.com/office/drawing/2014/main" id="{BD8E5BA0-96D3-484F-A609-0AD1DA565152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7" name="Text Box 7">
          <a:extLst>
            <a:ext uri="{FF2B5EF4-FFF2-40B4-BE49-F238E27FC236}">
              <a16:creationId xmlns:a16="http://schemas.microsoft.com/office/drawing/2014/main" id="{ED50993A-D876-40D0-B18F-DA5892099A7E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8" name="Text Box 8">
          <a:extLst>
            <a:ext uri="{FF2B5EF4-FFF2-40B4-BE49-F238E27FC236}">
              <a16:creationId xmlns:a16="http://schemas.microsoft.com/office/drawing/2014/main" id="{EF691607-DA68-4E96-99C0-9B42FACDC8E8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9" name="Text Box 9">
          <a:extLst>
            <a:ext uri="{FF2B5EF4-FFF2-40B4-BE49-F238E27FC236}">
              <a16:creationId xmlns:a16="http://schemas.microsoft.com/office/drawing/2014/main" id="{12E034A4-EDF0-4B9B-B91E-20E9C327EA4F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0" name="Text Box 1">
          <a:extLst>
            <a:ext uri="{FF2B5EF4-FFF2-40B4-BE49-F238E27FC236}">
              <a16:creationId xmlns:a16="http://schemas.microsoft.com/office/drawing/2014/main" id="{D35C304F-750A-4A3F-A029-5FD6E71D228D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1" name="Text Box 1">
          <a:extLst>
            <a:ext uri="{FF2B5EF4-FFF2-40B4-BE49-F238E27FC236}">
              <a16:creationId xmlns:a16="http://schemas.microsoft.com/office/drawing/2014/main" id="{D12C2686-E07C-474F-A912-5206424F819B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2" name="Text Box 2">
          <a:extLst>
            <a:ext uri="{FF2B5EF4-FFF2-40B4-BE49-F238E27FC236}">
              <a16:creationId xmlns:a16="http://schemas.microsoft.com/office/drawing/2014/main" id="{31615BA9-9FDA-4546-ADD7-A8252DE32ACF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3" name="Text Box 5">
          <a:extLst>
            <a:ext uri="{FF2B5EF4-FFF2-40B4-BE49-F238E27FC236}">
              <a16:creationId xmlns:a16="http://schemas.microsoft.com/office/drawing/2014/main" id="{85B52397-4BCF-438B-832E-062FEF814715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4" name="Text Box 7">
          <a:extLst>
            <a:ext uri="{FF2B5EF4-FFF2-40B4-BE49-F238E27FC236}">
              <a16:creationId xmlns:a16="http://schemas.microsoft.com/office/drawing/2014/main" id="{0718AF81-31AA-48EB-8CD3-308824E12813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5" name="Text Box 1">
          <a:extLst>
            <a:ext uri="{FF2B5EF4-FFF2-40B4-BE49-F238E27FC236}">
              <a16:creationId xmlns:a16="http://schemas.microsoft.com/office/drawing/2014/main" id="{F63830BD-B645-41B5-B209-40019C7F5557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6" name="Text Box 1">
          <a:extLst>
            <a:ext uri="{FF2B5EF4-FFF2-40B4-BE49-F238E27FC236}">
              <a16:creationId xmlns:a16="http://schemas.microsoft.com/office/drawing/2014/main" id="{4DC9440E-7B2D-4256-A5BF-15F6B5F362C8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7" name="Text Box 4">
          <a:extLst>
            <a:ext uri="{FF2B5EF4-FFF2-40B4-BE49-F238E27FC236}">
              <a16:creationId xmlns:a16="http://schemas.microsoft.com/office/drawing/2014/main" id="{800E2704-BE50-4D9F-B06A-F2CA9D2A190A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8" name="Text Box 6">
          <a:extLst>
            <a:ext uri="{FF2B5EF4-FFF2-40B4-BE49-F238E27FC236}">
              <a16:creationId xmlns:a16="http://schemas.microsoft.com/office/drawing/2014/main" id="{FD7D5F20-9802-46AA-80EE-7127E8FE8521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9" name="Text Box 8">
          <a:extLst>
            <a:ext uri="{FF2B5EF4-FFF2-40B4-BE49-F238E27FC236}">
              <a16:creationId xmlns:a16="http://schemas.microsoft.com/office/drawing/2014/main" id="{0BB2FF63-F2EF-4697-9458-BB3CFFA0690D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80" name="Text Box 9">
          <a:extLst>
            <a:ext uri="{FF2B5EF4-FFF2-40B4-BE49-F238E27FC236}">
              <a16:creationId xmlns:a16="http://schemas.microsoft.com/office/drawing/2014/main" id="{94C11973-A486-439D-995C-FDC2C188EE76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81" name="Text Box 2">
          <a:extLst>
            <a:ext uri="{FF2B5EF4-FFF2-40B4-BE49-F238E27FC236}">
              <a16:creationId xmlns:a16="http://schemas.microsoft.com/office/drawing/2014/main" id="{17F60F87-E5B5-4E73-80C3-CB809FB0776F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2" name="Text Box 1">
          <a:extLst>
            <a:ext uri="{FF2B5EF4-FFF2-40B4-BE49-F238E27FC236}">
              <a16:creationId xmlns:a16="http://schemas.microsoft.com/office/drawing/2014/main" id="{A6BC749F-0F6D-4F1C-ACC7-580E2A37511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3" name="Text Box 2">
          <a:extLst>
            <a:ext uri="{FF2B5EF4-FFF2-40B4-BE49-F238E27FC236}">
              <a16:creationId xmlns:a16="http://schemas.microsoft.com/office/drawing/2014/main" id="{B8FB3722-C70A-4AF8-B86F-0B65E6393AF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4" name="Text Box 1">
          <a:extLst>
            <a:ext uri="{FF2B5EF4-FFF2-40B4-BE49-F238E27FC236}">
              <a16:creationId xmlns:a16="http://schemas.microsoft.com/office/drawing/2014/main" id="{FE8A4EAF-1BFA-4608-A7F9-E136AF0847B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5" name="Text Box 2">
          <a:extLst>
            <a:ext uri="{FF2B5EF4-FFF2-40B4-BE49-F238E27FC236}">
              <a16:creationId xmlns:a16="http://schemas.microsoft.com/office/drawing/2014/main" id="{459BAAD1-4B54-4BC8-B4AC-0F7DB35EEC2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6" name="Text Box 1">
          <a:extLst>
            <a:ext uri="{FF2B5EF4-FFF2-40B4-BE49-F238E27FC236}">
              <a16:creationId xmlns:a16="http://schemas.microsoft.com/office/drawing/2014/main" id="{ED6CF8F2-7B51-4BCB-962E-65441D11504C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7" name="Text Box 2">
          <a:extLst>
            <a:ext uri="{FF2B5EF4-FFF2-40B4-BE49-F238E27FC236}">
              <a16:creationId xmlns:a16="http://schemas.microsoft.com/office/drawing/2014/main" id="{687A5C8C-5C75-428F-B31A-3EFD513564D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88" name="Text Box 4">
          <a:extLst>
            <a:ext uri="{FF2B5EF4-FFF2-40B4-BE49-F238E27FC236}">
              <a16:creationId xmlns:a16="http://schemas.microsoft.com/office/drawing/2014/main" id="{44C5C66A-BC60-4269-95CD-0BE780467B4B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89" name="Text Box 5">
          <a:extLst>
            <a:ext uri="{FF2B5EF4-FFF2-40B4-BE49-F238E27FC236}">
              <a16:creationId xmlns:a16="http://schemas.microsoft.com/office/drawing/2014/main" id="{76912563-9348-4697-9824-9BA973CB24B9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0" name="Text Box 6">
          <a:extLst>
            <a:ext uri="{FF2B5EF4-FFF2-40B4-BE49-F238E27FC236}">
              <a16:creationId xmlns:a16="http://schemas.microsoft.com/office/drawing/2014/main" id="{2D2308A3-829D-41A5-A921-F5937D27E477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1" name="Text Box 7">
          <a:extLst>
            <a:ext uri="{FF2B5EF4-FFF2-40B4-BE49-F238E27FC236}">
              <a16:creationId xmlns:a16="http://schemas.microsoft.com/office/drawing/2014/main" id="{F425316A-34A7-4E02-B211-7B701EE70A5A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2" name="Text Box 8">
          <a:extLst>
            <a:ext uri="{FF2B5EF4-FFF2-40B4-BE49-F238E27FC236}">
              <a16:creationId xmlns:a16="http://schemas.microsoft.com/office/drawing/2014/main" id="{6E6E3BA4-411E-4A8B-A718-A04931C4E4DD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3" name="Text Box 9">
          <a:extLst>
            <a:ext uri="{FF2B5EF4-FFF2-40B4-BE49-F238E27FC236}">
              <a16:creationId xmlns:a16="http://schemas.microsoft.com/office/drawing/2014/main" id="{5173A34B-A3F7-47CB-B8F1-A0B171A63FE9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4" name="Text Box 1">
          <a:extLst>
            <a:ext uri="{FF2B5EF4-FFF2-40B4-BE49-F238E27FC236}">
              <a16:creationId xmlns:a16="http://schemas.microsoft.com/office/drawing/2014/main" id="{E410CBD2-9D84-4A18-9220-1AEB63DFF028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5" name="Text Box 1">
          <a:extLst>
            <a:ext uri="{FF2B5EF4-FFF2-40B4-BE49-F238E27FC236}">
              <a16:creationId xmlns:a16="http://schemas.microsoft.com/office/drawing/2014/main" id="{56234E61-E018-428D-8C84-0F2669EF1A9C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6" name="Text Box 2">
          <a:extLst>
            <a:ext uri="{FF2B5EF4-FFF2-40B4-BE49-F238E27FC236}">
              <a16:creationId xmlns:a16="http://schemas.microsoft.com/office/drawing/2014/main" id="{61AD598C-819C-4A6E-ACBE-66D99DC6B3F6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97" name="Text Box 1">
          <a:extLst>
            <a:ext uri="{FF2B5EF4-FFF2-40B4-BE49-F238E27FC236}">
              <a16:creationId xmlns:a16="http://schemas.microsoft.com/office/drawing/2014/main" id="{1AED3001-6A82-4546-A108-51E936FF8D0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8" name="Text Box 5">
          <a:extLst>
            <a:ext uri="{FF2B5EF4-FFF2-40B4-BE49-F238E27FC236}">
              <a16:creationId xmlns:a16="http://schemas.microsoft.com/office/drawing/2014/main" id="{1A51C605-026F-43D3-B5BB-F880FAA9C1F7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9" name="Text Box 7">
          <a:extLst>
            <a:ext uri="{FF2B5EF4-FFF2-40B4-BE49-F238E27FC236}">
              <a16:creationId xmlns:a16="http://schemas.microsoft.com/office/drawing/2014/main" id="{61912863-5E4A-413D-9DEE-D16BF80B4A4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0" name="Text Box 1">
          <a:extLst>
            <a:ext uri="{FF2B5EF4-FFF2-40B4-BE49-F238E27FC236}">
              <a16:creationId xmlns:a16="http://schemas.microsoft.com/office/drawing/2014/main" id="{15FAC674-B2C9-428E-9C49-91D70921496A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1" name="Text Box 1">
          <a:extLst>
            <a:ext uri="{FF2B5EF4-FFF2-40B4-BE49-F238E27FC236}">
              <a16:creationId xmlns:a16="http://schemas.microsoft.com/office/drawing/2014/main" id="{76B8F97E-F798-4B7B-A911-643CA7A7F3C6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02" name="Text Box 2">
          <a:extLst>
            <a:ext uri="{FF2B5EF4-FFF2-40B4-BE49-F238E27FC236}">
              <a16:creationId xmlns:a16="http://schemas.microsoft.com/office/drawing/2014/main" id="{6B3F860E-E936-4112-8E59-F62DA0E8BD9E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3" name="Text Box 4">
          <a:extLst>
            <a:ext uri="{FF2B5EF4-FFF2-40B4-BE49-F238E27FC236}">
              <a16:creationId xmlns:a16="http://schemas.microsoft.com/office/drawing/2014/main" id="{F524CB84-16EB-4C33-95E5-F84903B7A57A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4" name="Text Box 6">
          <a:extLst>
            <a:ext uri="{FF2B5EF4-FFF2-40B4-BE49-F238E27FC236}">
              <a16:creationId xmlns:a16="http://schemas.microsoft.com/office/drawing/2014/main" id="{479174D6-644A-4C0A-9EBF-725BA5E51786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5" name="Text Box 8">
          <a:extLst>
            <a:ext uri="{FF2B5EF4-FFF2-40B4-BE49-F238E27FC236}">
              <a16:creationId xmlns:a16="http://schemas.microsoft.com/office/drawing/2014/main" id="{97548502-C64D-4BE2-AFFE-9B65DEBA9D7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6" name="Text Box 9">
          <a:extLst>
            <a:ext uri="{FF2B5EF4-FFF2-40B4-BE49-F238E27FC236}">
              <a16:creationId xmlns:a16="http://schemas.microsoft.com/office/drawing/2014/main" id="{8EC95A3B-F239-4281-84AE-ED7977D5A0A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7" name="Text Box 2">
          <a:extLst>
            <a:ext uri="{FF2B5EF4-FFF2-40B4-BE49-F238E27FC236}">
              <a16:creationId xmlns:a16="http://schemas.microsoft.com/office/drawing/2014/main" id="{25337D30-12E8-4A2D-AC2C-59F88D6B03D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08" name="Text Box 1">
          <a:extLst>
            <a:ext uri="{FF2B5EF4-FFF2-40B4-BE49-F238E27FC236}">
              <a16:creationId xmlns:a16="http://schemas.microsoft.com/office/drawing/2014/main" id="{F3DEFFA0-A458-48EA-AF61-A2C64B91AC8A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09" name="Text Box 2">
          <a:extLst>
            <a:ext uri="{FF2B5EF4-FFF2-40B4-BE49-F238E27FC236}">
              <a16:creationId xmlns:a16="http://schemas.microsoft.com/office/drawing/2014/main" id="{80EB9866-B7C9-45B2-8415-6F5B36169E03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10" name="Text Box 1">
          <a:extLst>
            <a:ext uri="{FF2B5EF4-FFF2-40B4-BE49-F238E27FC236}">
              <a16:creationId xmlns:a16="http://schemas.microsoft.com/office/drawing/2014/main" id="{DFCE7CEC-6DCF-4A07-806C-A136CA871603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11" name="Text Box 2">
          <a:extLst>
            <a:ext uri="{FF2B5EF4-FFF2-40B4-BE49-F238E27FC236}">
              <a16:creationId xmlns:a16="http://schemas.microsoft.com/office/drawing/2014/main" id="{18231F04-A91C-405F-ADD8-23954A0EAC1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12" name="Text Box 1">
          <a:extLst>
            <a:ext uri="{FF2B5EF4-FFF2-40B4-BE49-F238E27FC236}">
              <a16:creationId xmlns:a16="http://schemas.microsoft.com/office/drawing/2014/main" id="{66CFED17-84C2-488A-BDAB-49186825316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13" name="Text Box 2">
          <a:extLst>
            <a:ext uri="{FF2B5EF4-FFF2-40B4-BE49-F238E27FC236}">
              <a16:creationId xmlns:a16="http://schemas.microsoft.com/office/drawing/2014/main" id="{9478D1D5-936F-4682-A7A2-9F45E22B3EA9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4" name="Text Box 4">
          <a:extLst>
            <a:ext uri="{FF2B5EF4-FFF2-40B4-BE49-F238E27FC236}">
              <a16:creationId xmlns:a16="http://schemas.microsoft.com/office/drawing/2014/main" id="{14843220-13BD-4F6A-81C2-1E0B7E3F2CB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5" name="Text Box 5">
          <a:extLst>
            <a:ext uri="{FF2B5EF4-FFF2-40B4-BE49-F238E27FC236}">
              <a16:creationId xmlns:a16="http://schemas.microsoft.com/office/drawing/2014/main" id="{186C1AE2-4321-4EE2-A1C6-8DC6563292C5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6" name="Text Box 6">
          <a:extLst>
            <a:ext uri="{FF2B5EF4-FFF2-40B4-BE49-F238E27FC236}">
              <a16:creationId xmlns:a16="http://schemas.microsoft.com/office/drawing/2014/main" id="{2995A870-6761-41DB-A07F-E14B68F3ACE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7" name="Text Box 7">
          <a:extLst>
            <a:ext uri="{FF2B5EF4-FFF2-40B4-BE49-F238E27FC236}">
              <a16:creationId xmlns:a16="http://schemas.microsoft.com/office/drawing/2014/main" id="{9A1A0396-EB85-4422-A50C-EAE3363DEC89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8" name="Text Box 8">
          <a:extLst>
            <a:ext uri="{FF2B5EF4-FFF2-40B4-BE49-F238E27FC236}">
              <a16:creationId xmlns:a16="http://schemas.microsoft.com/office/drawing/2014/main" id="{44FF4533-3491-4107-9CA9-D1E539389FE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9" name="Text Box 9">
          <a:extLst>
            <a:ext uri="{FF2B5EF4-FFF2-40B4-BE49-F238E27FC236}">
              <a16:creationId xmlns:a16="http://schemas.microsoft.com/office/drawing/2014/main" id="{3472B8F2-7D68-44CC-A3AC-3886078C3F0A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0" name="Text Box 1">
          <a:extLst>
            <a:ext uri="{FF2B5EF4-FFF2-40B4-BE49-F238E27FC236}">
              <a16:creationId xmlns:a16="http://schemas.microsoft.com/office/drawing/2014/main" id="{2F3DC25D-60EC-40C2-A7BB-2EB3262FEA55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1" name="Text Box 1">
          <a:extLst>
            <a:ext uri="{FF2B5EF4-FFF2-40B4-BE49-F238E27FC236}">
              <a16:creationId xmlns:a16="http://schemas.microsoft.com/office/drawing/2014/main" id="{4FA5020C-C18A-4693-ACD1-E2A78DC1CA80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2" name="Text Box 2">
          <a:extLst>
            <a:ext uri="{FF2B5EF4-FFF2-40B4-BE49-F238E27FC236}">
              <a16:creationId xmlns:a16="http://schemas.microsoft.com/office/drawing/2014/main" id="{292A3BD9-5CA6-48B2-8730-56091D6E9991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23" name="Text Box 1">
          <a:extLst>
            <a:ext uri="{FF2B5EF4-FFF2-40B4-BE49-F238E27FC236}">
              <a16:creationId xmlns:a16="http://schemas.microsoft.com/office/drawing/2014/main" id="{1658183A-A4BF-4F0E-A1FF-F7160FCCADB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4" name="Text Box 5">
          <a:extLst>
            <a:ext uri="{FF2B5EF4-FFF2-40B4-BE49-F238E27FC236}">
              <a16:creationId xmlns:a16="http://schemas.microsoft.com/office/drawing/2014/main" id="{AC99A327-753F-4BA6-9A6E-7AB050F556FC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5" name="Text Box 7">
          <a:extLst>
            <a:ext uri="{FF2B5EF4-FFF2-40B4-BE49-F238E27FC236}">
              <a16:creationId xmlns:a16="http://schemas.microsoft.com/office/drawing/2014/main" id="{9A6818E5-9B5D-4C22-B805-E2D26F46B426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6" name="Text Box 1">
          <a:extLst>
            <a:ext uri="{FF2B5EF4-FFF2-40B4-BE49-F238E27FC236}">
              <a16:creationId xmlns:a16="http://schemas.microsoft.com/office/drawing/2014/main" id="{F7810A73-53F4-42F5-B25D-0F368967057F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7" name="Text Box 1">
          <a:extLst>
            <a:ext uri="{FF2B5EF4-FFF2-40B4-BE49-F238E27FC236}">
              <a16:creationId xmlns:a16="http://schemas.microsoft.com/office/drawing/2014/main" id="{E4F0E8F8-33C9-4ECC-B902-92FB80109293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28" name="Text Box 2">
          <a:extLst>
            <a:ext uri="{FF2B5EF4-FFF2-40B4-BE49-F238E27FC236}">
              <a16:creationId xmlns:a16="http://schemas.microsoft.com/office/drawing/2014/main" id="{67889213-D149-437D-A13F-6D189D68CE2A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9" name="Text Box 4">
          <a:extLst>
            <a:ext uri="{FF2B5EF4-FFF2-40B4-BE49-F238E27FC236}">
              <a16:creationId xmlns:a16="http://schemas.microsoft.com/office/drawing/2014/main" id="{F2939073-89D9-4B97-A14E-945F743949E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30" name="Text Box 6">
          <a:extLst>
            <a:ext uri="{FF2B5EF4-FFF2-40B4-BE49-F238E27FC236}">
              <a16:creationId xmlns:a16="http://schemas.microsoft.com/office/drawing/2014/main" id="{3D85F420-16A9-4557-ADBC-FFC99AA3A87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31" name="Text Box 8">
          <a:extLst>
            <a:ext uri="{FF2B5EF4-FFF2-40B4-BE49-F238E27FC236}">
              <a16:creationId xmlns:a16="http://schemas.microsoft.com/office/drawing/2014/main" id="{6E7CDA6B-BCD0-49E1-A849-B6327980472F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32" name="Text Box 9">
          <a:extLst>
            <a:ext uri="{FF2B5EF4-FFF2-40B4-BE49-F238E27FC236}">
              <a16:creationId xmlns:a16="http://schemas.microsoft.com/office/drawing/2014/main" id="{8870477E-D8F7-41E8-A9BD-E88A549D38DC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33" name="Text Box 2">
          <a:extLst>
            <a:ext uri="{FF2B5EF4-FFF2-40B4-BE49-F238E27FC236}">
              <a16:creationId xmlns:a16="http://schemas.microsoft.com/office/drawing/2014/main" id="{A5B545FB-FA7A-47DA-BCC7-0EF65267C8C8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4" name="Text Box 4">
          <a:extLst>
            <a:ext uri="{FF2B5EF4-FFF2-40B4-BE49-F238E27FC236}">
              <a16:creationId xmlns:a16="http://schemas.microsoft.com/office/drawing/2014/main" id="{21E69A92-4A88-4F64-B47D-701D15068DEE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5" name="Text Box 5">
          <a:extLst>
            <a:ext uri="{FF2B5EF4-FFF2-40B4-BE49-F238E27FC236}">
              <a16:creationId xmlns:a16="http://schemas.microsoft.com/office/drawing/2014/main" id="{0A18B769-D920-46DA-A841-9A5FF7C42D16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6" name="Text Box 6">
          <a:extLst>
            <a:ext uri="{FF2B5EF4-FFF2-40B4-BE49-F238E27FC236}">
              <a16:creationId xmlns:a16="http://schemas.microsoft.com/office/drawing/2014/main" id="{35A75C43-8554-4B5B-BFE8-C93F7E00C055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7" name="Text Box 7">
          <a:extLst>
            <a:ext uri="{FF2B5EF4-FFF2-40B4-BE49-F238E27FC236}">
              <a16:creationId xmlns:a16="http://schemas.microsoft.com/office/drawing/2014/main" id="{1AD0C61C-AAD1-4590-9317-86542C677985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8" name="Text Box 8">
          <a:extLst>
            <a:ext uri="{FF2B5EF4-FFF2-40B4-BE49-F238E27FC236}">
              <a16:creationId xmlns:a16="http://schemas.microsoft.com/office/drawing/2014/main" id="{E82547C8-BED0-4845-9FA6-3E665D799405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9" name="Text Box 9">
          <a:extLst>
            <a:ext uri="{FF2B5EF4-FFF2-40B4-BE49-F238E27FC236}">
              <a16:creationId xmlns:a16="http://schemas.microsoft.com/office/drawing/2014/main" id="{F9424C5F-BF7B-43A8-8E03-41768B00BDE7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0" name="Text Box 1">
          <a:extLst>
            <a:ext uri="{FF2B5EF4-FFF2-40B4-BE49-F238E27FC236}">
              <a16:creationId xmlns:a16="http://schemas.microsoft.com/office/drawing/2014/main" id="{99F5C423-A40F-4D5B-81ED-F0C11E2F4D55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1" name="Text Box 1">
          <a:extLst>
            <a:ext uri="{FF2B5EF4-FFF2-40B4-BE49-F238E27FC236}">
              <a16:creationId xmlns:a16="http://schemas.microsoft.com/office/drawing/2014/main" id="{613941F6-4C11-4B80-A13E-F84DCD7FE66F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2" name="Text Box 2">
          <a:extLst>
            <a:ext uri="{FF2B5EF4-FFF2-40B4-BE49-F238E27FC236}">
              <a16:creationId xmlns:a16="http://schemas.microsoft.com/office/drawing/2014/main" id="{A85EE5A8-9545-45B2-B579-367AD8DDB7B0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3" name="Text Box 5">
          <a:extLst>
            <a:ext uri="{FF2B5EF4-FFF2-40B4-BE49-F238E27FC236}">
              <a16:creationId xmlns:a16="http://schemas.microsoft.com/office/drawing/2014/main" id="{82701A14-5EAD-4388-A7ED-E897DAC164D6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4" name="Text Box 7">
          <a:extLst>
            <a:ext uri="{FF2B5EF4-FFF2-40B4-BE49-F238E27FC236}">
              <a16:creationId xmlns:a16="http://schemas.microsoft.com/office/drawing/2014/main" id="{09C13368-1270-4A5C-9CD4-E477AB9EFD90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5" name="Text Box 1">
          <a:extLst>
            <a:ext uri="{FF2B5EF4-FFF2-40B4-BE49-F238E27FC236}">
              <a16:creationId xmlns:a16="http://schemas.microsoft.com/office/drawing/2014/main" id="{6689BCDC-8E94-4196-BD66-B9E59E66E658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6" name="Text Box 1">
          <a:extLst>
            <a:ext uri="{FF2B5EF4-FFF2-40B4-BE49-F238E27FC236}">
              <a16:creationId xmlns:a16="http://schemas.microsoft.com/office/drawing/2014/main" id="{DA580FC4-AC91-4115-93AE-61AB04B6131E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7" name="Text Box 4">
          <a:extLst>
            <a:ext uri="{FF2B5EF4-FFF2-40B4-BE49-F238E27FC236}">
              <a16:creationId xmlns:a16="http://schemas.microsoft.com/office/drawing/2014/main" id="{B08F55F5-33D1-4B19-AFF5-649DF4C150A7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8" name="Text Box 6">
          <a:extLst>
            <a:ext uri="{FF2B5EF4-FFF2-40B4-BE49-F238E27FC236}">
              <a16:creationId xmlns:a16="http://schemas.microsoft.com/office/drawing/2014/main" id="{89756694-0E58-497F-A7AC-C6824FF66CB6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9" name="Text Box 8">
          <a:extLst>
            <a:ext uri="{FF2B5EF4-FFF2-40B4-BE49-F238E27FC236}">
              <a16:creationId xmlns:a16="http://schemas.microsoft.com/office/drawing/2014/main" id="{73519827-9157-4D0E-BEB2-0D20495A476F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50" name="Text Box 9">
          <a:extLst>
            <a:ext uri="{FF2B5EF4-FFF2-40B4-BE49-F238E27FC236}">
              <a16:creationId xmlns:a16="http://schemas.microsoft.com/office/drawing/2014/main" id="{333FA949-8A38-4202-B351-93BBB9FDFB8B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51" name="Text Box 2">
          <a:extLst>
            <a:ext uri="{FF2B5EF4-FFF2-40B4-BE49-F238E27FC236}">
              <a16:creationId xmlns:a16="http://schemas.microsoft.com/office/drawing/2014/main" id="{8442A1B8-D309-4F18-87E2-1E562CE36C4E}"/>
            </a:ext>
          </a:extLst>
        </xdr:cNvPr>
        <xdr:cNvSpPr txBox="1">
          <a:spLocks noChangeArrowheads="1"/>
        </xdr:cNvSpPr>
      </xdr:nvSpPr>
      <xdr:spPr bwMode="auto">
        <a:xfrm>
          <a:off x="5919107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2" name="Text Box 1">
          <a:extLst>
            <a:ext uri="{FF2B5EF4-FFF2-40B4-BE49-F238E27FC236}">
              <a16:creationId xmlns:a16="http://schemas.microsoft.com/office/drawing/2014/main" id="{33701757-D6EA-4C42-814D-F6E3173DB83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3" name="Text Box 2">
          <a:extLst>
            <a:ext uri="{FF2B5EF4-FFF2-40B4-BE49-F238E27FC236}">
              <a16:creationId xmlns:a16="http://schemas.microsoft.com/office/drawing/2014/main" id="{048A090F-FA2D-4351-ABB5-F559942487F1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4" name="Text Box 1">
          <a:extLst>
            <a:ext uri="{FF2B5EF4-FFF2-40B4-BE49-F238E27FC236}">
              <a16:creationId xmlns:a16="http://schemas.microsoft.com/office/drawing/2014/main" id="{89C518E4-68CA-4232-90BC-D164A1AF8F6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5" name="Text Box 2">
          <a:extLst>
            <a:ext uri="{FF2B5EF4-FFF2-40B4-BE49-F238E27FC236}">
              <a16:creationId xmlns:a16="http://schemas.microsoft.com/office/drawing/2014/main" id="{A0BC80F2-C27A-41EE-9079-6C2F01AC2944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6" name="Text Box 1">
          <a:extLst>
            <a:ext uri="{FF2B5EF4-FFF2-40B4-BE49-F238E27FC236}">
              <a16:creationId xmlns:a16="http://schemas.microsoft.com/office/drawing/2014/main" id="{5455B953-106E-4761-93FE-3322FC1573F5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7" name="Text Box 2">
          <a:extLst>
            <a:ext uri="{FF2B5EF4-FFF2-40B4-BE49-F238E27FC236}">
              <a16:creationId xmlns:a16="http://schemas.microsoft.com/office/drawing/2014/main" id="{F39F9F29-7F7E-4B76-85B2-567B75BEF61E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58" name="Text Box 4">
          <a:extLst>
            <a:ext uri="{FF2B5EF4-FFF2-40B4-BE49-F238E27FC236}">
              <a16:creationId xmlns:a16="http://schemas.microsoft.com/office/drawing/2014/main" id="{65F9CB44-50E1-4DF1-A486-F3E08CDA569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59" name="Text Box 5">
          <a:extLst>
            <a:ext uri="{FF2B5EF4-FFF2-40B4-BE49-F238E27FC236}">
              <a16:creationId xmlns:a16="http://schemas.microsoft.com/office/drawing/2014/main" id="{8526ADE9-9940-4849-93BA-B9E96800672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0" name="Text Box 6">
          <a:extLst>
            <a:ext uri="{FF2B5EF4-FFF2-40B4-BE49-F238E27FC236}">
              <a16:creationId xmlns:a16="http://schemas.microsoft.com/office/drawing/2014/main" id="{B88CFEC8-0709-4272-8E77-4465EA8194D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1" name="Text Box 7">
          <a:extLst>
            <a:ext uri="{FF2B5EF4-FFF2-40B4-BE49-F238E27FC236}">
              <a16:creationId xmlns:a16="http://schemas.microsoft.com/office/drawing/2014/main" id="{63D81502-839D-4F74-92F2-BA6E1AF72551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2" name="Text Box 8">
          <a:extLst>
            <a:ext uri="{FF2B5EF4-FFF2-40B4-BE49-F238E27FC236}">
              <a16:creationId xmlns:a16="http://schemas.microsoft.com/office/drawing/2014/main" id="{C09B5769-FEBA-450F-A23B-B30217CB30B6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3" name="Text Box 9">
          <a:extLst>
            <a:ext uri="{FF2B5EF4-FFF2-40B4-BE49-F238E27FC236}">
              <a16:creationId xmlns:a16="http://schemas.microsoft.com/office/drawing/2014/main" id="{D8DF747B-6F4A-419F-8960-26CC7DB60B5F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4" name="Text Box 1">
          <a:extLst>
            <a:ext uri="{FF2B5EF4-FFF2-40B4-BE49-F238E27FC236}">
              <a16:creationId xmlns:a16="http://schemas.microsoft.com/office/drawing/2014/main" id="{FA7F1950-631F-4CEC-89F8-FDF7473D1B12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5" name="Text Box 1">
          <a:extLst>
            <a:ext uri="{FF2B5EF4-FFF2-40B4-BE49-F238E27FC236}">
              <a16:creationId xmlns:a16="http://schemas.microsoft.com/office/drawing/2014/main" id="{995863D1-7321-4651-8BBD-1DA3BC92E887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6" name="Text Box 2">
          <a:extLst>
            <a:ext uri="{FF2B5EF4-FFF2-40B4-BE49-F238E27FC236}">
              <a16:creationId xmlns:a16="http://schemas.microsoft.com/office/drawing/2014/main" id="{3BA6829E-7EC2-49C5-8D68-E869FF00A00C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67" name="Text Box 1">
          <a:extLst>
            <a:ext uri="{FF2B5EF4-FFF2-40B4-BE49-F238E27FC236}">
              <a16:creationId xmlns:a16="http://schemas.microsoft.com/office/drawing/2014/main" id="{1D4A8490-57CA-4AF7-96DC-AEF4F779593F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8" name="Text Box 5">
          <a:extLst>
            <a:ext uri="{FF2B5EF4-FFF2-40B4-BE49-F238E27FC236}">
              <a16:creationId xmlns:a16="http://schemas.microsoft.com/office/drawing/2014/main" id="{185B2BFD-B1E1-4B90-9976-51EB22A613D1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9" name="Text Box 7">
          <a:extLst>
            <a:ext uri="{FF2B5EF4-FFF2-40B4-BE49-F238E27FC236}">
              <a16:creationId xmlns:a16="http://schemas.microsoft.com/office/drawing/2014/main" id="{84E94060-B3C7-4D41-BE49-B2587A922057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0" name="Text Box 1">
          <a:extLst>
            <a:ext uri="{FF2B5EF4-FFF2-40B4-BE49-F238E27FC236}">
              <a16:creationId xmlns:a16="http://schemas.microsoft.com/office/drawing/2014/main" id="{075E66F1-0B8B-4B5E-906A-824913AD71AB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1" name="Text Box 1">
          <a:extLst>
            <a:ext uri="{FF2B5EF4-FFF2-40B4-BE49-F238E27FC236}">
              <a16:creationId xmlns:a16="http://schemas.microsoft.com/office/drawing/2014/main" id="{B44A9397-C7E0-4499-B591-0B9248FCFB4C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72" name="Text Box 2">
          <a:extLst>
            <a:ext uri="{FF2B5EF4-FFF2-40B4-BE49-F238E27FC236}">
              <a16:creationId xmlns:a16="http://schemas.microsoft.com/office/drawing/2014/main" id="{144BE2EC-B8B8-413B-A032-9A237DE2E419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3" name="Text Box 4">
          <a:extLst>
            <a:ext uri="{FF2B5EF4-FFF2-40B4-BE49-F238E27FC236}">
              <a16:creationId xmlns:a16="http://schemas.microsoft.com/office/drawing/2014/main" id="{BD1E6004-2DEF-4999-98C3-19748AF5E50D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4" name="Text Box 6">
          <a:extLst>
            <a:ext uri="{FF2B5EF4-FFF2-40B4-BE49-F238E27FC236}">
              <a16:creationId xmlns:a16="http://schemas.microsoft.com/office/drawing/2014/main" id="{DC7AC70F-E52A-431A-9847-53D9B5A3CCCB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5" name="Text Box 8">
          <a:extLst>
            <a:ext uri="{FF2B5EF4-FFF2-40B4-BE49-F238E27FC236}">
              <a16:creationId xmlns:a16="http://schemas.microsoft.com/office/drawing/2014/main" id="{651ADD5E-2E25-47E2-9DD7-32570AEB7101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6" name="Text Box 9">
          <a:extLst>
            <a:ext uri="{FF2B5EF4-FFF2-40B4-BE49-F238E27FC236}">
              <a16:creationId xmlns:a16="http://schemas.microsoft.com/office/drawing/2014/main" id="{0A44BC79-1A59-4F46-8E0E-21E355F9C14A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7" name="Text Box 2">
          <a:extLst>
            <a:ext uri="{FF2B5EF4-FFF2-40B4-BE49-F238E27FC236}">
              <a16:creationId xmlns:a16="http://schemas.microsoft.com/office/drawing/2014/main" id="{1B2DC118-B169-424B-930E-06B490A55517}"/>
            </a:ext>
          </a:extLst>
        </xdr:cNvPr>
        <xdr:cNvSpPr txBox="1">
          <a:spLocks noChangeArrowheads="1"/>
        </xdr:cNvSpPr>
      </xdr:nvSpPr>
      <xdr:spPr bwMode="auto">
        <a:xfrm>
          <a:off x="6016301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778" name="Text Box 4">
          <a:extLst>
            <a:ext uri="{FF2B5EF4-FFF2-40B4-BE49-F238E27FC236}">
              <a16:creationId xmlns:a16="http://schemas.microsoft.com/office/drawing/2014/main" id="{A49BD6E0-DC36-43E4-B1DA-C2C25AF66B3F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779" name="Text Box 5">
          <a:extLst>
            <a:ext uri="{FF2B5EF4-FFF2-40B4-BE49-F238E27FC236}">
              <a16:creationId xmlns:a16="http://schemas.microsoft.com/office/drawing/2014/main" id="{F4FDCD7F-598A-4550-B7A3-4A063CA55F2D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780" name="Text Box 6">
          <a:extLst>
            <a:ext uri="{FF2B5EF4-FFF2-40B4-BE49-F238E27FC236}">
              <a16:creationId xmlns:a16="http://schemas.microsoft.com/office/drawing/2014/main" id="{D2374F62-90C9-401B-9042-FEB52578539B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781" name="Text Box 7">
          <a:extLst>
            <a:ext uri="{FF2B5EF4-FFF2-40B4-BE49-F238E27FC236}">
              <a16:creationId xmlns:a16="http://schemas.microsoft.com/office/drawing/2014/main" id="{0F3685B7-C52D-431B-8AE2-386B75EC9C45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782" name="Text Box 8">
          <a:extLst>
            <a:ext uri="{FF2B5EF4-FFF2-40B4-BE49-F238E27FC236}">
              <a16:creationId xmlns:a16="http://schemas.microsoft.com/office/drawing/2014/main" id="{923867C5-B97F-4B9D-95EC-18D0B5EAE77D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783" name="Text Box 9">
          <a:extLst>
            <a:ext uri="{FF2B5EF4-FFF2-40B4-BE49-F238E27FC236}">
              <a16:creationId xmlns:a16="http://schemas.microsoft.com/office/drawing/2014/main" id="{20EC13A3-54B2-4309-8A45-3C979DAE5B9B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784" name="Text Box 1">
          <a:extLst>
            <a:ext uri="{FF2B5EF4-FFF2-40B4-BE49-F238E27FC236}">
              <a16:creationId xmlns:a16="http://schemas.microsoft.com/office/drawing/2014/main" id="{643E4E08-AAE6-44A2-A26C-503DC96119EC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785" name="Text Box 1">
          <a:extLst>
            <a:ext uri="{FF2B5EF4-FFF2-40B4-BE49-F238E27FC236}">
              <a16:creationId xmlns:a16="http://schemas.microsoft.com/office/drawing/2014/main" id="{5EA4455D-C56A-4F40-852A-A06C70157F3D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786" name="Text Box 2">
          <a:extLst>
            <a:ext uri="{FF2B5EF4-FFF2-40B4-BE49-F238E27FC236}">
              <a16:creationId xmlns:a16="http://schemas.microsoft.com/office/drawing/2014/main" id="{EEE8E9AE-3D52-4387-9B95-E5500007024F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787" name="Text Box 5">
          <a:extLst>
            <a:ext uri="{FF2B5EF4-FFF2-40B4-BE49-F238E27FC236}">
              <a16:creationId xmlns:a16="http://schemas.microsoft.com/office/drawing/2014/main" id="{804C550F-A1DE-4918-B8F7-575E386C4634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788" name="Text Box 7">
          <a:extLst>
            <a:ext uri="{FF2B5EF4-FFF2-40B4-BE49-F238E27FC236}">
              <a16:creationId xmlns:a16="http://schemas.microsoft.com/office/drawing/2014/main" id="{753FFAA0-AE7C-45AC-BBB5-320E4E49A397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789" name="Text Box 1">
          <a:extLst>
            <a:ext uri="{FF2B5EF4-FFF2-40B4-BE49-F238E27FC236}">
              <a16:creationId xmlns:a16="http://schemas.microsoft.com/office/drawing/2014/main" id="{3879E4E3-DB57-4E45-BB54-A90B4D654B81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790" name="Text Box 1">
          <a:extLst>
            <a:ext uri="{FF2B5EF4-FFF2-40B4-BE49-F238E27FC236}">
              <a16:creationId xmlns:a16="http://schemas.microsoft.com/office/drawing/2014/main" id="{5AA1D5F3-F264-49EB-8B63-EEA677A1A327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791" name="Text Box 4">
          <a:extLst>
            <a:ext uri="{FF2B5EF4-FFF2-40B4-BE49-F238E27FC236}">
              <a16:creationId xmlns:a16="http://schemas.microsoft.com/office/drawing/2014/main" id="{FA3B866E-EB64-414D-8671-D3058168ACB7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792" name="Text Box 6">
          <a:extLst>
            <a:ext uri="{FF2B5EF4-FFF2-40B4-BE49-F238E27FC236}">
              <a16:creationId xmlns:a16="http://schemas.microsoft.com/office/drawing/2014/main" id="{A30CD783-8A77-4B52-94CA-5E3B778554F0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793" name="Text Box 8">
          <a:extLst>
            <a:ext uri="{FF2B5EF4-FFF2-40B4-BE49-F238E27FC236}">
              <a16:creationId xmlns:a16="http://schemas.microsoft.com/office/drawing/2014/main" id="{C142A392-0DE6-4660-9C4D-B6F46F46FE9F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794" name="Text Box 9">
          <a:extLst>
            <a:ext uri="{FF2B5EF4-FFF2-40B4-BE49-F238E27FC236}">
              <a16:creationId xmlns:a16="http://schemas.microsoft.com/office/drawing/2014/main" id="{E5DF2AE3-9CFB-4974-9A74-929B3CD4110A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795" name="Text Box 2">
          <a:extLst>
            <a:ext uri="{FF2B5EF4-FFF2-40B4-BE49-F238E27FC236}">
              <a16:creationId xmlns:a16="http://schemas.microsoft.com/office/drawing/2014/main" id="{1E067C5D-04AE-4D0B-B567-DFD307A49762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796" name="Text Box 1">
          <a:extLst>
            <a:ext uri="{FF2B5EF4-FFF2-40B4-BE49-F238E27FC236}">
              <a16:creationId xmlns:a16="http://schemas.microsoft.com/office/drawing/2014/main" id="{2201D720-51CD-4BE0-8AB9-7DD50E4BEF6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797" name="Text Box 2">
          <a:extLst>
            <a:ext uri="{FF2B5EF4-FFF2-40B4-BE49-F238E27FC236}">
              <a16:creationId xmlns:a16="http://schemas.microsoft.com/office/drawing/2014/main" id="{9E06D7DE-0F14-4E48-9017-0CD02C941398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798" name="Text Box 1">
          <a:extLst>
            <a:ext uri="{FF2B5EF4-FFF2-40B4-BE49-F238E27FC236}">
              <a16:creationId xmlns:a16="http://schemas.microsoft.com/office/drawing/2014/main" id="{D2DCB762-0FDD-4BC5-8C72-D10E98519811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799" name="Text Box 2">
          <a:extLst>
            <a:ext uri="{FF2B5EF4-FFF2-40B4-BE49-F238E27FC236}">
              <a16:creationId xmlns:a16="http://schemas.microsoft.com/office/drawing/2014/main" id="{BD239C93-1D93-4197-98F5-21211071121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800" name="Text Box 1">
          <a:extLst>
            <a:ext uri="{FF2B5EF4-FFF2-40B4-BE49-F238E27FC236}">
              <a16:creationId xmlns:a16="http://schemas.microsoft.com/office/drawing/2014/main" id="{7425C214-BC2A-4AD2-B206-B0A03F6241DC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801" name="Text Box 2">
          <a:extLst>
            <a:ext uri="{FF2B5EF4-FFF2-40B4-BE49-F238E27FC236}">
              <a16:creationId xmlns:a16="http://schemas.microsoft.com/office/drawing/2014/main" id="{11627A3A-EA2B-4A71-880F-7A75311797AD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02" name="Text Box 4">
          <a:extLst>
            <a:ext uri="{FF2B5EF4-FFF2-40B4-BE49-F238E27FC236}">
              <a16:creationId xmlns:a16="http://schemas.microsoft.com/office/drawing/2014/main" id="{28FB6C57-DA3B-486C-AB22-D0A224B9D156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03" name="Text Box 5">
          <a:extLst>
            <a:ext uri="{FF2B5EF4-FFF2-40B4-BE49-F238E27FC236}">
              <a16:creationId xmlns:a16="http://schemas.microsoft.com/office/drawing/2014/main" id="{D0B08B26-0F77-437B-8A9A-6ED6270D0E6A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04" name="Text Box 6">
          <a:extLst>
            <a:ext uri="{FF2B5EF4-FFF2-40B4-BE49-F238E27FC236}">
              <a16:creationId xmlns:a16="http://schemas.microsoft.com/office/drawing/2014/main" id="{19D43043-B8A2-4854-A01C-73F6B86FDA30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05" name="Text Box 7">
          <a:extLst>
            <a:ext uri="{FF2B5EF4-FFF2-40B4-BE49-F238E27FC236}">
              <a16:creationId xmlns:a16="http://schemas.microsoft.com/office/drawing/2014/main" id="{CF50FD83-37B8-4BBC-83D2-04DB5DD8CC54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06" name="Text Box 8">
          <a:extLst>
            <a:ext uri="{FF2B5EF4-FFF2-40B4-BE49-F238E27FC236}">
              <a16:creationId xmlns:a16="http://schemas.microsoft.com/office/drawing/2014/main" id="{21FFF8A1-9A7E-4843-BD83-A308DFF71338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07" name="Text Box 9">
          <a:extLst>
            <a:ext uri="{FF2B5EF4-FFF2-40B4-BE49-F238E27FC236}">
              <a16:creationId xmlns:a16="http://schemas.microsoft.com/office/drawing/2014/main" id="{09CAF08B-4FE7-48CF-ABC8-24524F6C8C34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08" name="Text Box 1">
          <a:extLst>
            <a:ext uri="{FF2B5EF4-FFF2-40B4-BE49-F238E27FC236}">
              <a16:creationId xmlns:a16="http://schemas.microsoft.com/office/drawing/2014/main" id="{5581F477-1FD8-48EE-B258-9C5E8C3C481C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09" name="Text Box 1">
          <a:extLst>
            <a:ext uri="{FF2B5EF4-FFF2-40B4-BE49-F238E27FC236}">
              <a16:creationId xmlns:a16="http://schemas.microsoft.com/office/drawing/2014/main" id="{D8EBE483-2EDB-4C29-8C3C-0AA262B4BD14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10" name="Text Box 2">
          <a:extLst>
            <a:ext uri="{FF2B5EF4-FFF2-40B4-BE49-F238E27FC236}">
              <a16:creationId xmlns:a16="http://schemas.microsoft.com/office/drawing/2014/main" id="{D46BB013-8DA6-4245-9F35-FF89968A8941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811" name="Text Box 1">
          <a:extLst>
            <a:ext uri="{FF2B5EF4-FFF2-40B4-BE49-F238E27FC236}">
              <a16:creationId xmlns:a16="http://schemas.microsoft.com/office/drawing/2014/main" id="{370D402A-0619-4F2A-9963-07B7C98BBE72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12" name="Text Box 5">
          <a:extLst>
            <a:ext uri="{FF2B5EF4-FFF2-40B4-BE49-F238E27FC236}">
              <a16:creationId xmlns:a16="http://schemas.microsoft.com/office/drawing/2014/main" id="{032227E7-286B-4F40-8F64-EA3EFC0608B8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13" name="Text Box 7">
          <a:extLst>
            <a:ext uri="{FF2B5EF4-FFF2-40B4-BE49-F238E27FC236}">
              <a16:creationId xmlns:a16="http://schemas.microsoft.com/office/drawing/2014/main" id="{C88E600B-C7B6-41DD-84FD-1ADD33116472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14" name="Text Box 1">
          <a:extLst>
            <a:ext uri="{FF2B5EF4-FFF2-40B4-BE49-F238E27FC236}">
              <a16:creationId xmlns:a16="http://schemas.microsoft.com/office/drawing/2014/main" id="{C3B85D14-17C6-41A1-B1F1-EB9E4D924A6A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15" name="Text Box 1">
          <a:extLst>
            <a:ext uri="{FF2B5EF4-FFF2-40B4-BE49-F238E27FC236}">
              <a16:creationId xmlns:a16="http://schemas.microsoft.com/office/drawing/2014/main" id="{780B6E4F-596D-4759-AB07-8EF7364DA4A2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816" name="Text Box 2">
          <a:extLst>
            <a:ext uri="{FF2B5EF4-FFF2-40B4-BE49-F238E27FC236}">
              <a16:creationId xmlns:a16="http://schemas.microsoft.com/office/drawing/2014/main" id="{20FE91F5-173F-48EB-B562-FF0022470441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17" name="Text Box 4">
          <a:extLst>
            <a:ext uri="{FF2B5EF4-FFF2-40B4-BE49-F238E27FC236}">
              <a16:creationId xmlns:a16="http://schemas.microsoft.com/office/drawing/2014/main" id="{8AE0DEFF-8B5F-4CFE-B0D0-0CC170304D90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18" name="Text Box 6">
          <a:extLst>
            <a:ext uri="{FF2B5EF4-FFF2-40B4-BE49-F238E27FC236}">
              <a16:creationId xmlns:a16="http://schemas.microsoft.com/office/drawing/2014/main" id="{B45502E6-4C3B-47A4-BBFF-FF1CA5C7EE9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19" name="Text Box 8">
          <a:extLst>
            <a:ext uri="{FF2B5EF4-FFF2-40B4-BE49-F238E27FC236}">
              <a16:creationId xmlns:a16="http://schemas.microsoft.com/office/drawing/2014/main" id="{50013FAC-D049-4AFB-83DA-DA2F6A88D016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20" name="Text Box 9">
          <a:extLst>
            <a:ext uri="{FF2B5EF4-FFF2-40B4-BE49-F238E27FC236}">
              <a16:creationId xmlns:a16="http://schemas.microsoft.com/office/drawing/2014/main" id="{CF2DBD99-58F0-4680-AEA2-03D7A7D88A8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21" name="Text Box 2">
          <a:extLst>
            <a:ext uri="{FF2B5EF4-FFF2-40B4-BE49-F238E27FC236}">
              <a16:creationId xmlns:a16="http://schemas.microsoft.com/office/drawing/2014/main" id="{B253B259-9740-4B8C-B232-E933BC2907CD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822" name="Text Box 1">
          <a:extLst>
            <a:ext uri="{FF2B5EF4-FFF2-40B4-BE49-F238E27FC236}">
              <a16:creationId xmlns:a16="http://schemas.microsoft.com/office/drawing/2014/main" id="{1AF28A1E-4A85-43DB-80B1-83CC42782F5D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823" name="Text Box 2">
          <a:extLst>
            <a:ext uri="{FF2B5EF4-FFF2-40B4-BE49-F238E27FC236}">
              <a16:creationId xmlns:a16="http://schemas.microsoft.com/office/drawing/2014/main" id="{7EB7685D-51AD-40ED-8B86-E0DB0BC48370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824" name="Text Box 1">
          <a:extLst>
            <a:ext uri="{FF2B5EF4-FFF2-40B4-BE49-F238E27FC236}">
              <a16:creationId xmlns:a16="http://schemas.microsoft.com/office/drawing/2014/main" id="{F9214F6F-0B5E-479C-9580-E2774E43B160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825" name="Text Box 2">
          <a:extLst>
            <a:ext uri="{FF2B5EF4-FFF2-40B4-BE49-F238E27FC236}">
              <a16:creationId xmlns:a16="http://schemas.microsoft.com/office/drawing/2014/main" id="{AEEFDFC4-FA7B-4D41-8019-A6354D637278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826" name="Text Box 1">
          <a:extLst>
            <a:ext uri="{FF2B5EF4-FFF2-40B4-BE49-F238E27FC236}">
              <a16:creationId xmlns:a16="http://schemas.microsoft.com/office/drawing/2014/main" id="{A38514E8-4951-4025-A560-70A072F62FDB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827" name="Text Box 2">
          <a:extLst>
            <a:ext uri="{FF2B5EF4-FFF2-40B4-BE49-F238E27FC236}">
              <a16:creationId xmlns:a16="http://schemas.microsoft.com/office/drawing/2014/main" id="{03A7C5E7-40EE-47E0-ABB2-DC26800DC0FD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28" name="Text Box 4">
          <a:extLst>
            <a:ext uri="{FF2B5EF4-FFF2-40B4-BE49-F238E27FC236}">
              <a16:creationId xmlns:a16="http://schemas.microsoft.com/office/drawing/2014/main" id="{52B4739A-9342-473A-8F1C-53795026FC1B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29" name="Text Box 5">
          <a:extLst>
            <a:ext uri="{FF2B5EF4-FFF2-40B4-BE49-F238E27FC236}">
              <a16:creationId xmlns:a16="http://schemas.microsoft.com/office/drawing/2014/main" id="{C2925718-BFBE-4FF9-8B61-0A63ADA712BD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30" name="Text Box 6">
          <a:extLst>
            <a:ext uri="{FF2B5EF4-FFF2-40B4-BE49-F238E27FC236}">
              <a16:creationId xmlns:a16="http://schemas.microsoft.com/office/drawing/2014/main" id="{81CCA5EE-5EA3-443E-A598-C7AB6BD28D5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31" name="Text Box 7">
          <a:extLst>
            <a:ext uri="{FF2B5EF4-FFF2-40B4-BE49-F238E27FC236}">
              <a16:creationId xmlns:a16="http://schemas.microsoft.com/office/drawing/2014/main" id="{EC8C0E52-0597-4A46-A318-17AE771D667B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32" name="Text Box 8">
          <a:extLst>
            <a:ext uri="{FF2B5EF4-FFF2-40B4-BE49-F238E27FC236}">
              <a16:creationId xmlns:a16="http://schemas.microsoft.com/office/drawing/2014/main" id="{8EAEC77A-4B03-4CF0-A190-1D243DCE353D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33" name="Text Box 9">
          <a:extLst>
            <a:ext uri="{FF2B5EF4-FFF2-40B4-BE49-F238E27FC236}">
              <a16:creationId xmlns:a16="http://schemas.microsoft.com/office/drawing/2014/main" id="{EAF83500-751B-4819-A27B-1EF3D9448D52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34" name="Text Box 1">
          <a:extLst>
            <a:ext uri="{FF2B5EF4-FFF2-40B4-BE49-F238E27FC236}">
              <a16:creationId xmlns:a16="http://schemas.microsoft.com/office/drawing/2014/main" id="{74BEB6EE-53B1-4341-8BB7-587DCC9A98EA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35" name="Text Box 1">
          <a:extLst>
            <a:ext uri="{FF2B5EF4-FFF2-40B4-BE49-F238E27FC236}">
              <a16:creationId xmlns:a16="http://schemas.microsoft.com/office/drawing/2014/main" id="{CFCABFC2-C4BB-40FC-9ED7-E42128FF7B88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36" name="Text Box 2">
          <a:extLst>
            <a:ext uri="{FF2B5EF4-FFF2-40B4-BE49-F238E27FC236}">
              <a16:creationId xmlns:a16="http://schemas.microsoft.com/office/drawing/2014/main" id="{0BA34A7F-A8F8-4D3A-9275-6DE8E5B544BC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837" name="Text Box 1">
          <a:extLst>
            <a:ext uri="{FF2B5EF4-FFF2-40B4-BE49-F238E27FC236}">
              <a16:creationId xmlns:a16="http://schemas.microsoft.com/office/drawing/2014/main" id="{47A355EF-253D-4C56-AFEA-888F8587AA06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38" name="Text Box 5">
          <a:extLst>
            <a:ext uri="{FF2B5EF4-FFF2-40B4-BE49-F238E27FC236}">
              <a16:creationId xmlns:a16="http://schemas.microsoft.com/office/drawing/2014/main" id="{A49CE78B-672C-4549-A83F-2A9D1DEBA4B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39" name="Text Box 7">
          <a:extLst>
            <a:ext uri="{FF2B5EF4-FFF2-40B4-BE49-F238E27FC236}">
              <a16:creationId xmlns:a16="http://schemas.microsoft.com/office/drawing/2014/main" id="{FCEA73B0-7EAB-4A01-A160-E9F835F11912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40" name="Text Box 1">
          <a:extLst>
            <a:ext uri="{FF2B5EF4-FFF2-40B4-BE49-F238E27FC236}">
              <a16:creationId xmlns:a16="http://schemas.microsoft.com/office/drawing/2014/main" id="{230D61BD-FAA5-4A7D-999E-8C31A011B364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41" name="Text Box 1">
          <a:extLst>
            <a:ext uri="{FF2B5EF4-FFF2-40B4-BE49-F238E27FC236}">
              <a16:creationId xmlns:a16="http://schemas.microsoft.com/office/drawing/2014/main" id="{BA78BD44-6602-44FF-A410-C586F188BB6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842" name="Text Box 2">
          <a:extLst>
            <a:ext uri="{FF2B5EF4-FFF2-40B4-BE49-F238E27FC236}">
              <a16:creationId xmlns:a16="http://schemas.microsoft.com/office/drawing/2014/main" id="{ADF2F986-BC82-4CB6-9F89-514BEB047A72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43" name="Text Box 4">
          <a:extLst>
            <a:ext uri="{FF2B5EF4-FFF2-40B4-BE49-F238E27FC236}">
              <a16:creationId xmlns:a16="http://schemas.microsoft.com/office/drawing/2014/main" id="{32B85A09-C011-4782-81F6-3B636D9186A1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44" name="Text Box 6">
          <a:extLst>
            <a:ext uri="{FF2B5EF4-FFF2-40B4-BE49-F238E27FC236}">
              <a16:creationId xmlns:a16="http://schemas.microsoft.com/office/drawing/2014/main" id="{512E2F19-C336-4CCA-8C09-0D33D843546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45" name="Text Box 8">
          <a:extLst>
            <a:ext uri="{FF2B5EF4-FFF2-40B4-BE49-F238E27FC236}">
              <a16:creationId xmlns:a16="http://schemas.microsoft.com/office/drawing/2014/main" id="{C7B32790-E8C3-4715-ADB9-CD9B9ADD5A34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46" name="Text Box 9">
          <a:extLst>
            <a:ext uri="{FF2B5EF4-FFF2-40B4-BE49-F238E27FC236}">
              <a16:creationId xmlns:a16="http://schemas.microsoft.com/office/drawing/2014/main" id="{19E1596B-8FA1-4F16-B3ED-BB3D11E12B17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47" name="Text Box 2">
          <a:extLst>
            <a:ext uri="{FF2B5EF4-FFF2-40B4-BE49-F238E27FC236}">
              <a16:creationId xmlns:a16="http://schemas.microsoft.com/office/drawing/2014/main" id="{926D7880-40DE-4A8F-B879-03B974D76DDE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848" name="Text Box 4">
          <a:extLst>
            <a:ext uri="{FF2B5EF4-FFF2-40B4-BE49-F238E27FC236}">
              <a16:creationId xmlns:a16="http://schemas.microsoft.com/office/drawing/2014/main" id="{0A17086D-B45F-45D8-8AFB-E0C9DB88BB3F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849" name="Text Box 5">
          <a:extLst>
            <a:ext uri="{FF2B5EF4-FFF2-40B4-BE49-F238E27FC236}">
              <a16:creationId xmlns:a16="http://schemas.microsoft.com/office/drawing/2014/main" id="{F3A06421-9702-4359-BB3D-9E8616718872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850" name="Text Box 6">
          <a:extLst>
            <a:ext uri="{FF2B5EF4-FFF2-40B4-BE49-F238E27FC236}">
              <a16:creationId xmlns:a16="http://schemas.microsoft.com/office/drawing/2014/main" id="{148CCC91-E6B7-419A-8031-F7C1D82F384C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851" name="Text Box 7">
          <a:extLst>
            <a:ext uri="{FF2B5EF4-FFF2-40B4-BE49-F238E27FC236}">
              <a16:creationId xmlns:a16="http://schemas.microsoft.com/office/drawing/2014/main" id="{BBF296A7-5314-4427-A620-13EB74229A2A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852" name="Text Box 8">
          <a:extLst>
            <a:ext uri="{FF2B5EF4-FFF2-40B4-BE49-F238E27FC236}">
              <a16:creationId xmlns:a16="http://schemas.microsoft.com/office/drawing/2014/main" id="{31F6C588-EF6F-4526-A468-C19AACCFC06A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853" name="Text Box 9">
          <a:extLst>
            <a:ext uri="{FF2B5EF4-FFF2-40B4-BE49-F238E27FC236}">
              <a16:creationId xmlns:a16="http://schemas.microsoft.com/office/drawing/2014/main" id="{646E8CBB-B164-4685-BD20-3D8C930C1DBF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854" name="Text Box 1">
          <a:extLst>
            <a:ext uri="{FF2B5EF4-FFF2-40B4-BE49-F238E27FC236}">
              <a16:creationId xmlns:a16="http://schemas.microsoft.com/office/drawing/2014/main" id="{45912AD6-B27D-42BC-BDDA-722ADD679FC8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855" name="Text Box 1">
          <a:extLst>
            <a:ext uri="{FF2B5EF4-FFF2-40B4-BE49-F238E27FC236}">
              <a16:creationId xmlns:a16="http://schemas.microsoft.com/office/drawing/2014/main" id="{1385ED53-7C0F-45F3-A6E5-1FE9716FECB9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856" name="Text Box 2">
          <a:extLst>
            <a:ext uri="{FF2B5EF4-FFF2-40B4-BE49-F238E27FC236}">
              <a16:creationId xmlns:a16="http://schemas.microsoft.com/office/drawing/2014/main" id="{F122E908-12F4-46A9-9858-736F5BB80353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857" name="Text Box 5">
          <a:extLst>
            <a:ext uri="{FF2B5EF4-FFF2-40B4-BE49-F238E27FC236}">
              <a16:creationId xmlns:a16="http://schemas.microsoft.com/office/drawing/2014/main" id="{8D7B5A16-81FC-47BB-B8FF-A25B956D94E1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858" name="Text Box 7">
          <a:extLst>
            <a:ext uri="{FF2B5EF4-FFF2-40B4-BE49-F238E27FC236}">
              <a16:creationId xmlns:a16="http://schemas.microsoft.com/office/drawing/2014/main" id="{8B09367B-B1BD-42B0-B201-231E7D22625A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859" name="Text Box 1">
          <a:extLst>
            <a:ext uri="{FF2B5EF4-FFF2-40B4-BE49-F238E27FC236}">
              <a16:creationId xmlns:a16="http://schemas.microsoft.com/office/drawing/2014/main" id="{6923B1E1-F129-4462-AD58-0C787A1A7994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860" name="Text Box 1">
          <a:extLst>
            <a:ext uri="{FF2B5EF4-FFF2-40B4-BE49-F238E27FC236}">
              <a16:creationId xmlns:a16="http://schemas.microsoft.com/office/drawing/2014/main" id="{F5100A7F-7621-426E-9A4E-96330DA2D8F6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861" name="Text Box 4">
          <a:extLst>
            <a:ext uri="{FF2B5EF4-FFF2-40B4-BE49-F238E27FC236}">
              <a16:creationId xmlns:a16="http://schemas.microsoft.com/office/drawing/2014/main" id="{97A9EE13-4187-4D37-9CFB-DDA762E5C753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862" name="Text Box 6">
          <a:extLst>
            <a:ext uri="{FF2B5EF4-FFF2-40B4-BE49-F238E27FC236}">
              <a16:creationId xmlns:a16="http://schemas.microsoft.com/office/drawing/2014/main" id="{1A47F55F-2C94-47E1-884F-DD388C8AFCA9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863" name="Text Box 8">
          <a:extLst>
            <a:ext uri="{FF2B5EF4-FFF2-40B4-BE49-F238E27FC236}">
              <a16:creationId xmlns:a16="http://schemas.microsoft.com/office/drawing/2014/main" id="{124D11B9-D53B-4C38-B80D-075B5CD6007D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864" name="Text Box 9">
          <a:extLst>
            <a:ext uri="{FF2B5EF4-FFF2-40B4-BE49-F238E27FC236}">
              <a16:creationId xmlns:a16="http://schemas.microsoft.com/office/drawing/2014/main" id="{6F16E193-8A23-4372-B7D9-420EF052F941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865" name="Text Box 2">
          <a:extLst>
            <a:ext uri="{FF2B5EF4-FFF2-40B4-BE49-F238E27FC236}">
              <a16:creationId xmlns:a16="http://schemas.microsoft.com/office/drawing/2014/main" id="{585A81A3-D15A-48E2-8B5B-F962A4D50948}"/>
            </a:ext>
          </a:extLst>
        </xdr:cNvPr>
        <xdr:cNvSpPr txBox="1">
          <a:spLocks noChangeArrowheads="1"/>
        </xdr:cNvSpPr>
      </xdr:nvSpPr>
      <xdr:spPr bwMode="auto">
        <a:xfrm>
          <a:off x="5919107" y="11080102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866" name="Text Box 1">
          <a:extLst>
            <a:ext uri="{FF2B5EF4-FFF2-40B4-BE49-F238E27FC236}">
              <a16:creationId xmlns:a16="http://schemas.microsoft.com/office/drawing/2014/main" id="{5074EB39-0F58-48C2-A445-4084B857341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867" name="Text Box 2">
          <a:extLst>
            <a:ext uri="{FF2B5EF4-FFF2-40B4-BE49-F238E27FC236}">
              <a16:creationId xmlns:a16="http://schemas.microsoft.com/office/drawing/2014/main" id="{3A72E7E6-F338-48CA-BA58-683528D7375C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868" name="Text Box 1">
          <a:extLst>
            <a:ext uri="{FF2B5EF4-FFF2-40B4-BE49-F238E27FC236}">
              <a16:creationId xmlns:a16="http://schemas.microsoft.com/office/drawing/2014/main" id="{9E66735F-4AAE-4E7C-80DE-A3FFAC783A5B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869" name="Text Box 2">
          <a:extLst>
            <a:ext uri="{FF2B5EF4-FFF2-40B4-BE49-F238E27FC236}">
              <a16:creationId xmlns:a16="http://schemas.microsoft.com/office/drawing/2014/main" id="{34967D45-D1B7-40A4-BB89-DD28B06114EE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870" name="Text Box 1">
          <a:extLst>
            <a:ext uri="{FF2B5EF4-FFF2-40B4-BE49-F238E27FC236}">
              <a16:creationId xmlns:a16="http://schemas.microsoft.com/office/drawing/2014/main" id="{344EE380-97F6-4782-9084-9977DEC300BE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871" name="Text Box 2">
          <a:extLst>
            <a:ext uri="{FF2B5EF4-FFF2-40B4-BE49-F238E27FC236}">
              <a16:creationId xmlns:a16="http://schemas.microsoft.com/office/drawing/2014/main" id="{23DA6B99-E79F-46A9-84C8-76AB339DCC2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72" name="Text Box 4">
          <a:extLst>
            <a:ext uri="{FF2B5EF4-FFF2-40B4-BE49-F238E27FC236}">
              <a16:creationId xmlns:a16="http://schemas.microsoft.com/office/drawing/2014/main" id="{2445889F-DD66-4981-8912-9758F31CA4A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73" name="Text Box 5">
          <a:extLst>
            <a:ext uri="{FF2B5EF4-FFF2-40B4-BE49-F238E27FC236}">
              <a16:creationId xmlns:a16="http://schemas.microsoft.com/office/drawing/2014/main" id="{12EE4AC2-76E6-438A-851A-657562DE56C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74" name="Text Box 6">
          <a:extLst>
            <a:ext uri="{FF2B5EF4-FFF2-40B4-BE49-F238E27FC236}">
              <a16:creationId xmlns:a16="http://schemas.microsoft.com/office/drawing/2014/main" id="{970B72DF-DCA2-4302-813A-22E28940382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75" name="Text Box 7">
          <a:extLst>
            <a:ext uri="{FF2B5EF4-FFF2-40B4-BE49-F238E27FC236}">
              <a16:creationId xmlns:a16="http://schemas.microsoft.com/office/drawing/2014/main" id="{B5A065F1-B236-4217-B980-893DC8A3FD90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76" name="Text Box 8">
          <a:extLst>
            <a:ext uri="{FF2B5EF4-FFF2-40B4-BE49-F238E27FC236}">
              <a16:creationId xmlns:a16="http://schemas.microsoft.com/office/drawing/2014/main" id="{5F699226-07F7-47F1-8FBB-009584645C0C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77" name="Text Box 9">
          <a:extLst>
            <a:ext uri="{FF2B5EF4-FFF2-40B4-BE49-F238E27FC236}">
              <a16:creationId xmlns:a16="http://schemas.microsoft.com/office/drawing/2014/main" id="{A31A3FE3-17E0-4EA4-ACB3-7884F408599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78" name="Text Box 1">
          <a:extLst>
            <a:ext uri="{FF2B5EF4-FFF2-40B4-BE49-F238E27FC236}">
              <a16:creationId xmlns:a16="http://schemas.microsoft.com/office/drawing/2014/main" id="{92E79593-8DF2-4A4C-95E3-06A5D4561078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79" name="Text Box 1">
          <a:extLst>
            <a:ext uri="{FF2B5EF4-FFF2-40B4-BE49-F238E27FC236}">
              <a16:creationId xmlns:a16="http://schemas.microsoft.com/office/drawing/2014/main" id="{5283B315-ECEA-467F-89A4-CCD56A04ACD3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80" name="Text Box 2">
          <a:extLst>
            <a:ext uri="{FF2B5EF4-FFF2-40B4-BE49-F238E27FC236}">
              <a16:creationId xmlns:a16="http://schemas.microsoft.com/office/drawing/2014/main" id="{C395A07F-300F-45F2-8903-FF231C197247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881" name="Text Box 1">
          <a:extLst>
            <a:ext uri="{FF2B5EF4-FFF2-40B4-BE49-F238E27FC236}">
              <a16:creationId xmlns:a16="http://schemas.microsoft.com/office/drawing/2014/main" id="{0FD9E713-5467-475D-842F-B26E466C47BF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82" name="Text Box 5">
          <a:extLst>
            <a:ext uri="{FF2B5EF4-FFF2-40B4-BE49-F238E27FC236}">
              <a16:creationId xmlns:a16="http://schemas.microsoft.com/office/drawing/2014/main" id="{4E2B59AF-6882-4DD5-BD3C-5C0396E2F154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83" name="Text Box 7">
          <a:extLst>
            <a:ext uri="{FF2B5EF4-FFF2-40B4-BE49-F238E27FC236}">
              <a16:creationId xmlns:a16="http://schemas.microsoft.com/office/drawing/2014/main" id="{EAB16ADA-FBC0-4BFF-B7A7-189E5764DD77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84" name="Text Box 1">
          <a:extLst>
            <a:ext uri="{FF2B5EF4-FFF2-40B4-BE49-F238E27FC236}">
              <a16:creationId xmlns:a16="http://schemas.microsoft.com/office/drawing/2014/main" id="{7A0F14E1-32C1-42C4-9EE1-5D1B0C08237A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85" name="Text Box 1">
          <a:extLst>
            <a:ext uri="{FF2B5EF4-FFF2-40B4-BE49-F238E27FC236}">
              <a16:creationId xmlns:a16="http://schemas.microsoft.com/office/drawing/2014/main" id="{40D39765-00C4-4888-9A89-1B3A5EB755CC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886" name="Text Box 2">
          <a:extLst>
            <a:ext uri="{FF2B5EF4-FFF2-40B4-BE49-F238E27FC236}">
              <a16:creationId xmlns:a16="http://schemas.microsoft.com/office/drawing/2014/main" id="{43749C64-2528-437B-9D58-05DBA22AF236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87" name="Text Box 4">
          <a:extLst>
            <a:ext uri="{FF2B5EF4-FFF2-40B4-BE49-F238E27FC236}">
              <a16:creationId xmlns:a16="http://schemas.microsoft.com/office/drawing/2014/main" id="{1DB7CCE9-2E32-42B2-A8BC-73675503C205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88" name="Text Box 6">
          <a:extLst>
            <a:ext uri="{FF2B5EF4-FFF2-40B4-BE49-F238E27FC236}">
              <a16:creationId xmlns:a16="http://schemas.microsoft.com/office/drawing/2014/main" id="{AFCBB3F3-3202-4DE9-B0C7-5B9224C8EC2C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89" name="Text Box 8">
          <a:extLst>
            <a:ext uri="{FF2B5EF4-FFF2-40B4-BE49-F238E27FC236}">
              <a16:creationId xmlns:a16="http://schemas.microsoft.com/office/drawing/2014/main" id="{25FDF23C-CF95-44E1-8DFB-2D85B05BA80F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90" name="Text Box 9">
          <a:extLst>
            <a:ext uri="{FF2B5EF4-FFF2-40B4-BE49-F238E27FC236}">
              <a16:creationId xmlns:a16="http://schemas.microsoft.com/office/drawing/2014/main" id="{9C8E3646-B4C1-4311-AC0F-C4560469F399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91" name="Text Box 2">
          <a:extLst>
            <a:ext uri="{FF2B5EF4-FFF2-40B4-BE49-F238E27FC236}">
              <a16:creationId xmlns:a16="http://schemas.microsoft.com/office/drawing/2014/main" id="{7F49BCEE-AC21-471B-A5C7-D20D7B4A405F}"/>
            </a:ext>
          </a:extLst>
        </xdr:cNvPr>
        <xdr:cNvSpPr txBox="1">
          <a:spLocks noChangeArrowheads="1"/>
        </xdr:cNvSpPr>
      </xdr:nvSpPr>
      <xdr:spPr bwMode="auto">
        <a:xfrm>
          <a:off x="6016301" y="11080102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1152525</xdr:colOff>
      <xdr:row>0</xdr:row>
      <xdr:rowOff>66675</xdr:rowOff>
    </xdr:from>
    <xdr:to>
      <xdr:col>4</xdr:col>
      <xdr:colOff>92099</xdr:colOff>
      <xdr:row>0</xdr:row>
      <xdr:rowOff>111125</xdr:rowOff>
    </xdr:to>
    <xdr:sp macro="" textlink="">
      <xdr:nvSpPr>
        <xdr:cNvPr id="1892" name="Text Box 1">
          <a:extLst>
            <a:ext uri="{FF2B5EF4-FFF2-40B4-BE49-F238E27FC236}">
              <a16:creationId xmlns:a16="http://schemas.microsoft.com/office/drawing/2014/main" id="{3FACB10D-CB2B-41F3-AF62-CBB8452472F5}"/>
            </a:ext>
          </a:extLst>
        </xdr:cNvPr>
        <xdr:cNvSpPr txBox="1">
          <a:spLocks noChangeArrowheads="1"/>
        </xdr:cNvSpPr>
      </xdr:nvSpPr>
      <xdr:spPr bwMode="auto">
        <a:xfrm>
          <a:off x="5362575" y="66675"/>
          <a:ext cx="9198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893" name="Text Box 2">
          <a:extLst>
            <a:ext uri="{FF2B5EF4-FFF2-40B4-BE49-F238E27FC236}">
              <a16:creationId xmlns:a16="http://schemas.microsoft.com/office/drawing/2014/main" id="{28EAA015-B7B0-460A-B92C-FE3AE0AFFF9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894" name="Text Box 4">
          <a:extLst>
            <a:ext uri="{FF2B5EF4-FFF2-40B4-BE49-F238E27FC236}">
              <a16:creationId xmlns:a16="http://schemas.microsoft.com/office/drawing/2014/main" id="{9A4EFE63-EE4D-4A82-B598-DE1C233483F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895" name="Text Box 5">
          <a:extLst>
            <a:ext uri="{FF2B5EF4-FFF2-40B4-BE49-F238E27FC236}">
              <a16:creationId xmlns:a16="http://schemas.microsoft.com/office/drawing/2014/main" id="{2C994DF7-92E0-43EB-8982-FA4E513D4F0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896" name="Text Box 6">
          <a:extLst>
            <a:ext uri="{FF2B5EF4-FFF2-40B4-BE49-F238E27FC236}">
              <a16:creationId xmlns:a16="http://schemas.microsoft.com/office/drawing/2014/main" id="{BF3D2BDE-D92C-4244-B854-73563E961574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897" name="Text Box 7">
          <a:extLst>
            <a:ext uri="{FF2B5EF4-FFF2-40B4-BE49-F238E27FC236}">
              <a16:creationId xmlns:a16="http://schemas.microsoft.com/office/drawing/2014/main" id="{C79AA77A-38CD-4FFB-81EA-5DC7FB73D0F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898" name="Text Box 8">
          <a:extLst>
            <a:ext uri="{FF2B5EF4-FFF2-40B4-BE49-F238E27FC236}">
              <a16:creationId xmlns:a16="http://schemas.microsoft.com/office/drawing/2014/main" id="{11B006AE-84B9-4C64-8E6C-70F00597C73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899" name="Text Box 9">
          <a:extLst>
            <a:ext uri="{FF2B5EF4-FFF2-40B4-BE49-F238E27FC236}">
              <a16:creationId xmlns:a16="http://schemas.microsoft.com/office/drawing/2014/main" id="{5E39E1B1-FABC-43CF-ADCC-5BD8396294B7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00" name="Text Box 1">
          <a:extLst>
            <a:ext uri="{FF2B5EF4-FFF2-40B4-BE49-F238E27FC236}">
              <a16:creationId xmlns:a16="http://schemas.microsoft.com/office/drawing/2014/main" id="{683D1635-D742-44F3-85A3-5843B1BC8BD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01" name="Text Box 1">
          <a:extLst>
            <a:ext uri="{FF2B5EF4-FFF2-40B4-BE49-F238E27FC236}">
              <a16:creationId xmlns:a16="http://schemas.microsoft.com/office/drawing/2014/main" id="{CFA73B5D-5E16-4ED1-A0A3-5C389D64C75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02" name="Text Box 2">
          <a:extLst>
            <a:ext uri="{FF2B5EF4-FFF2-40B4-BE49-F238E27FC236}">
              <a16:creationId xmlns:a16="http://schemas.microsoft.com/office/drawing/2014/main" id="{725A82D6-DE1F-40CF-8080-5CA1DC6AE2E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903" name="Text Box 1">
          <a:extLst>
            <a:ext uri="{FF2B5EF4-FFF2-40B4-BE49-F238E27FC236}">
              <a16:creationId xmlns:a16="http://schemas.microsoft.com/office/drawing/2014/main" id="{97463F75-179C-4609-AAF2-73334F8A7AD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04" name="Text Box 5">
          <a:extLst>
            <a:ext uri="{FF2B5EF4-FFF2-40B4-BE49-F238E27FC236}">
              <a16:creationId xmlns:a16="http://schemas.microsoft.com/office/drawing/2014/main" id="{E0567904-7E5C-4316-8A31-8C1D3EED9D54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05" name="Text Box 7">
          <a:extLst>
            <a:ext uri="{FF2B5EF4-FFF2-40B4-BE49-F238E27FC236}">
              <a16:creationId xmlns:a16="http://schemas.microsoft.com/office/drawing/2014/main" id="{8148BFBF-6617-4EDE-8D41-554E8231BEF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06" name="Text Box 1">
          <a:extLst>
            <a:ext uri="{FF2B5EF4-FFF2-40B4-BE49-F238E27FC236}">
              <a16:creationId xmlns:a16="http://schemas.microsoft.com/office/drawing/2014/main" id="{4C58A1DF-D2E8-4151-8440-4ACCB3B9CA5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07" name="Text Box 1">
          <a:extLst>
            <a:ext uri="{FF2B5EF4-FFF2-40B4-BE49-F238E27FC236}">
              <a16:creationId xmlns:a16="http://schemas.microsoft.com/office/drawing/2014/main" id="{184F12F1-1BF2-40CB-A94B-97C209271B0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908" name="Text Box 2">
          <a:extLst>
            <a:ext uri="{FF2B5EF4-FFF2-40B4-BE49-F238E27FC236}">
              <a16:creationId xmlns:a16="http://schemas.microsoft.com/office/drawing/2014/main" id="{1060E3FC-D9BA-45A8-94EF-22304BF3B28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09" name="Text Box 4">
          <a:extLst>
            <a:ext uri="{FF2B5EF4-FFF2-40B4-BE49-F238E27FC236}">
              <a16:creationId xmlns:a16="http://schemas.microsoft.com/office/drawing/2014/main" id="{8AAD00C9-D44C-4AC4-A984-1B0FFE3C7321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10" name="Text Box 6">
          <a:extLst>
            <a:ext uri="{FF2B5EF4-FFF2-40B4-BE49-F238E27FC236}">
              <a16:creationId xmlns:a16="http://schemas.microsoft.com/office/drawing/2014/main" id="{76BAA3D5-5A3F-47E1-A0CC-73C6931CABE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11" name="Text Box 8">
          <a:extLst>
            <a:ext uri="{FF2B5EF4-FFF2-40B4-BE49-F238E27FC236}">
              <a16:creationId xmlns:a16="http://schemas.microsoft.com/office/drawing/2014/main" id="{3F45FBF8-FDF3-4B7A-8A8A-0239FB17950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12" name="Text Box 9">
          <a:extLst>
            <a:ext uri="{FF2B5EF4-FFF2-40B4-BE49-F238E27FC236}">
              <a16:creationId xmlns:a16="http://schemas.microsoft.com/office/drawing/2014/main" id="{A6A74DE7-08B5-458A-A965-FE235DDA13D1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13" name="Text Box 2">
          <a:extLst>
            <a:ext uri="{FF2B5EF4-FFF2-40B4-BE49-F238E27FC236}">
              <a16:creationId xmlns:a16="http://schemas.microsoft.com/office/drawing/2014/main" id="{3FBD8E90-C2A9-44EB-8AB1-5F6C0AAB8A9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914" name="Text Box 1">
          <a:extLst>
            <a:ext uri="{FF2B5EF4-FFF2-40B4-BE49-F238E27FC236}">
              <a16:creationId xmlns:a16="http://schemas.microsoft.com/office/drawing/2014/main" id="{BF2AC965-A7F4-4834-92B4-E50A70CA283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915" name="Text Box 2">
          <a:extLst>
            <a:ext uri="{FF2B5EF4-FFF2-40B4-BE49-F238E27FC236}">
              <a16:creationId xmlns:a16="http://schemas.microsoft.com/office/drawing/2014/main" id="{99E41B95-3923-41CC-9268-7483D65C889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16" name="Text Box 4">
          <a:extLst>
            <a:ext uri="{FF2B5EF4-FFF2-40B4-BE49-F238E27FC236}">
              <a16:creationId xmlns:a16="http://schemas.microsoft.com/office/drawing/2014/main" id="{9149BF47-37DC-4CB5-97A2-5BC064B3232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17" name="Text Box 5">
          <a:extLst>
            <a:ext uri="{FF2B5EF4-FFF2-40B4-BE49-F238E27FC236}">
              <a16:creationId xmlns:a16="http://schemas.microsoft.com/office/drawing/2014/main" id="{3F482AA7-7293-4E11-99F0-0D1E9AFED3B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18" name="Text Box 6">
          <a:extLst>
            <a:ext uri="{FF2B5EF4-FFF2-40B4-BE49-F238E27FC236}">
              <a16:creationId xmlns:a16="http://schemas.microsoft.com/office/drawing/2014/main" id="{5079002E-6058-405E-A908-9420735DC4E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19" name="Text Box 7">
          <a:extLst>
            <a:ext uri="{FF2B5EF4-FFF2-40B4-BE49-F238E27FC236}">
              <a16:creationId xmlns:a16="http://schemas.microsoft.com/office/drawing/2014/main" id="{17B5EF0B-FC76-4B9F-92D6-7B61A66C4FB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20" name="Text Box 8">
          <a:extLst>
            <a:ext uri="{FF2B5EF4-FFF2-40B4-BE49-F238E27FC236}">
              <a16:creationId xmlns:a16="http://schemas.microsoft.com/office/drawing/2014/main" id="{47746646-9E5A-4585-A45B-271E5DCB55A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21" name="Text Box 9">
          <a:extLst>
            <a:ext uri="{FF2B5EF4-FFF2-40B4-BE49-F238E27FC236}">
              <a16:creationId xmlns:a16="http://schemas.microsoft.com/office/drawing/2014/main" id="{08C4F4DD-87AB-4EA2-A3B7-EB9AA94FAC8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22" name="Text Box 1">
          <a:extLst>
            <a:ext uri="{FF2B5EF4-FFF2-40B4-BE49-F238E27FC236}">
              <a16:creationId xmlns:a16="http://schemas.microsoft.com/office/drawing/2014/main" id="{098EA32F-D3C6-48E0-B362-00E8E31B33F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23" name="Text Box 1">
          <a:extLst>
            <a:ext uri="{FF2B5EF4-FFF2-40B4-BE49-F238E27FC236}">
              <a16:creationId xmlns:a16="http://schemas.microsoft.com/office/drawing/2014/main" id="{40EB52DA-BA2E-499A-B443-D28B8458EE9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24" name="Text Box 2">
          <a:extLst>
            <a:ext uri="{FF2B5EF4-FFF2-40B4-BE49-F238E27FC236}">
              <a16:creationId xmlns:a16="http://schemas.microsoft.com/office/drawing/2014/main" id="{EBAFA88F-12F9-4BBC-862A-9372DA23AD3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925" name="Text Box 1">
          <a:extLst>
            <a:ext uri="{FF2B5EF4-FFF2-40B4-BE49-F238E27FC236}">
              <a16:creationId xmlns:a16="http://schemas.microsoft.com/office/drawing/2014/main" id="{55DE20D5-97D6-40E3-A460-C239B813DF0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26" name="Text Box 5">
          <a:extLst>
            <a:ext uri="{FF2B5EF4-FFF2-40B4-BE49-F238E27FC236}">
              <a16:creationId xmlns:a16="http://schemas.microsoft.com/office/drawing/2014/main" id="{B35978F3-DEA2-46B7-AD23-493E7FF8EC6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27" name="Text Box 7">
          <a:extLst>
            <a:ext uri="{FF2B5EF4-FFF2-40B4-BE49-F238E27FC236}">
              <a16:creationId xmlns:a16="http://schemas.microsoft.com/office/drawing/2014/main" id="{75BD5C50-B463-4811-880E-AF0921194F5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28" name="Text Box 1">
          <a:extLst>
            <a:ext uri="{FF2B5EF4-FFF2-40B4-BE49-F238E27FC236}">
              <a16:creationId xmlns:a16="http://schemas.microsoft.com/office/drawing/2014/main" id="{818995E9-818D-4E19-A5ED-0883971DA4A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29" name="Text Box 1">
          <a:extLst>
            <a:ext uri="{FF2B5EF4-FFF2-40B4-BE49-F238E27FC236}">
              <a16:creationId xmlns:a16="http://schemas.microsoft.com/office/drawing/2014/main" id="{D24AC460-F0F5-4B3E-9E53-38235D8D050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1930" name="Text Box 2">
          <a:extLst>
            <a:ext uri="{FF2B5EF4-FFF2-40B4-BE49-F238E27FC236}">
              <a16:creationId xmlns:a16="http://schemas.microsoft.com/office/drawing/2014/main" id="{CBDD9A04-829D-4E93-8414-F89B111A247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31" name="Text Box 4">
          <a:extLst>
            <a:ext uri="{FF2B5EF4-FFF2-40B4-BE49-F238E27FC236}">
              <a16:creationId xmlns:a16="http://schemas.microsoft.com/office/drawing/2014/main" id="{29D58CA4-81C4-4D41-AE0D-267DEEEFBE9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32" name="Text Box 6">
          <a:extLst>
            <a:ext uri="{FF2B5EF4-FFF2-40B4-BE49-F238E27FC236}">
              <a16:creationId xmlns:a16="http://schemas.microsoft.com/office/drawing/2014/main" id="{CAE5B23B-3E14-4C94-A5B3-E018FC36367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33" name="Text Box 8">
          <a:extLst>
            <a:ext uri="{FF2B5EF4-FFF2-40B4-BE49-F238E27FC236}">
              <a16:creationId xmlns:a16="http://schemas.microsoft.com/office/drawing/2014/main" id="{9F534305-228A-4191-A09B-6FB4430C008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34" name="Text Box 9">
          <a:extLst>
            <a:ext uri="{FF2B5EF4-FFF2-40B4-BE49-F238E27FC236}">
              <a16:creationId xmlns:a16="http://schemas.microsoft.com/office/drawing/2014/main" id="{779519EF-D772-4611-AC56-68A8E914316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1935" name="Text Box 2">
          <a:extLst>
            <a:ext uri="{FF2B5EF4-FFF2-40B4-BE49-F238E27FC236}">
              <a16:creationId xmlns:a16="http://schemas.microsoft.com/office/drawing/2014/main" id="{BB1D862E-63E8-4C77-9B5B-E9524CB06B9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36" name="Text Box 1">
          <a:extLst>
            <a:ext uri="{FF2B5EF4-FFF2-40B4-BE49-F238E27FC236}">
              <a16:creationId xmlns:a16="http://schemas.microsoft.com/office/drawing/2014/main" id="{4622E7E6-4046-4974-91B3-94458B76693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37" name="Text Box 2">
          <a:extLst>
            <a:ext uri="{FF2B5EF4-FFF2-40B4-BE49-F238E27FC236}">
              <a16:creationId xmlns:a16="http://schemas.microsoft.com/office/drawing/2014/main" id="{7BD07C6B-A261-47D6-ACFD-1BBC1AA2F32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38" name="Text Box 1">
          <a:extLst>
            <a:ext uri="{FF2B5EF4-FFF2-40B4-BE49-F238E27FC236}">
              <a16:creationId xmlns:a16="http://schemas.microsoft.com/office/drawing/2014/main" id="{ACAD33BA-F529-46FA-A5FC-C4385E94790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39" name="Text Box 2">
          <a:extLst>
            <a:ext uri="{FF2B5EF4-FFF2-40B4-BE49-F238E27FC236}">
              <a16:creationId xmlns:a16="http://schemas.microsoft.com/office/drawing/2014/main" id="{B4A019A1-29EB-4726-A3D4-6666AEBCC06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40" name="Text Box 1">
          <a:extLst>
            <a:ext uri="{FF2B5EF4-FFF2-40B4-BE49-F238E27FC236}">
              <a16:creationId xmlns:a16="http://schemas.microsoft.com/office/drawing/2014/main" id="{5F45FAF1-50E8-4B99-BBD9-FA93497BC641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41" name="Text Box 2">
          <a:extLst>
            <a:ext uri="{FF2B5EF4-FFF2-40B4-BE49-F238E27FC236}">
              <a16:creationId xmlns:a16="http://schemas.microsoft.com/office/drawing/2014/main" id="{66FDB002-DE22-4B16-9240-55F9FEB1592B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42" name="Text Box 4">
          <a:extLst>
            <a:ext uri="{FF2B5EF4-FFF2-40B4-BE49-F238E27FC236}">
              <a16:creationId xmlns:a16="http://schemas.microsoft.com/office/drawing/2014/main" id="{084093A8-C76E-43CD-9969-8ED1C14C5AE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43" name="Text Box 5">
          <a:extLst>
            <a:ext uri="{FF2B5EF4-FFF2-40B4-BE49-F238E27FC236}">
              <a16:creationId xmlns:a16="http://schemas.microsoft.com/office/drawing/2014/main" id="{3E7E2A23-B9AE-4320-9C9B-32CC5EBCA024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44" name="Text Box 6">
          <a:extLst>
            <a:ext uri="{FF2B5EF4-FFF2-40B4-BE49-F238E27FC236}">
              <a16:creationId xmlns:a16="http://schemas.microsoft.com/office/drawing/2014/main" id="{BEF4BA38-5B79-4CCF-B79D-95F28BFEFF3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45" name="Text Box 7">
          <a:extLst>
            <a:ext uri="{FF2B5EF4-FFF2-40B4-BE49-F238E27FC236}">
              <a16:creationId xmlns:a16="http://schemas.microsoft.com/office/drawing/2014/main" id="{388BA9FE-0CC8-4B87-8088-883C5FE5097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46" name="Text Box 8">
          <a:extLst>
            <a:ext uri="{FF2B5EF4-FFF2-40B4-BE49-F238E27FC236}">
              <a16:creationId xmlns:a16="http://schemas.microsoft.com/office/drawing/2014/main" id="{4E2FC2AC-8A55-438E-A7FE-A4A559779BF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47" name="Text Box 9">
          <a:extLst>
            <a:ext uri="{FF2B5EF4-FFF2-40B4-BE49-F238E27FC236}">
              <a16:creationId xmlns:a16="http://schemas.microsoft.com/office/drawing/2014/main" id="{A85093EB-B21B-4F2C-89BE-6BAF7D67B35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48" name="Text Box 1">
          <a:extLst>
            <a:ext uri="{FF2B5EF4-FFF2-40B4-BE49-F238E27FC236}">
              <a16:creationId xmlns:a16="http://schemas.microsoft.com/office/drawing/2014/main" id="{E2772C8C-68DC-4930-849A-2F44BF89B20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49" name="Text Box 1">
          <a:extLst>
            <a:ext uri="{FF2B5EF4-FFF2-40B4-BE49-F238E27FC236}">
              <a16:creationId xmlns:a16="http://schemas.microsoft.com/office/drawing/2014/main" id="{4702E98F-CE10-4842-839A-5A05F0096A5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50" name="Text Box 2">
          <a:extLst>
            <a:ext uri="{FF2B5EF4-FFF2-40B4-BE49-F238E27FC236}">
              <a16:creationId xmlns:a16="http://schemas.microsoft.com/office/drawing/2014/main" id="{B58F3627-5199-41BD-B14A-C580C67F99B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51" name="Text Box 1">
          <a:extLst>
            <a:ext uri="{FF2B5EF4-FFF2-40B4-BE49-F238E27FC236}">
              <a16:creationId xmlns:a16="http://schemas.microsoft.com/office/drawing/2014/main" id="{87B667F4-E5BC-4983-A2F7-C78A92AB068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52" name="Text Box 5">
          <a:extLst>
            <a:ext uri="{FF2B5EF4-FFF2-40B4-BE49-F238E27FC236}">
              <a16:creationId xmlns:a16="http://schemas.microsoft.com/office/drawing/2014/main" id="{A69D8B65-5AFB-4F53-B418-2F4A156F496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53" name="Text Box 7">
          <a:extLst>
            <a:ext uri="{FF2B5EF4-FFF2-40B4-BE49-F238E27FC236}">
              <a16:creationId xmlns:a16="http://schemas.microsoft.com/office/drawing/2014/main" id="{A3892106-2674-46EB-BD10-CB5012225661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54" name="Text Box 1">
          <a:extLst>
            <a:ext uri="{FF2B5EF4-FFF2-40B4-BE49-F238E27FC236}">
              <a16:creationId xmlns:a16="http://schemas.microsoft.com/office/drawing/2014/main" id="{EAA83316-AB11-4A87-B2ED-3FE4BA001AB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55" name="Text Box 1">
          <a:extLst>
            <a:ext uri="{FF2B5EF4-FFF2-40B4-BE49-F238E27FC236}">
              <a16:creationId xmlns:a16="http://schemas.microsoft.com/office/drawing/2014/main" id="{F0CA13DD-ECA3-4A7C-A521-545252EBE54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56" name="Text Box 2">
          <a:extLst>
            <a:ext uri="{FF2B5EF4-FFF2-40B4-BE49-F238E27FC236}">
              <a16:creationId xmlns:a16="http://schemas.microsoft.com/office/drawing/2014/main" id="{327C13B6-8D8C-4DAD-8EE2-F67FF1B5CB42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57" name="Text Box 4">
          <a:extLst>
            <a:ext uri="{FF2B5EF4-FFF2-40B4-BE49-F238E27FC236}">
              <a16:creationId xmlns:a16="http://schemas.microsoft.com/office/drawing/2014/main" id="{8D287986-BDE8-4D47-A09D-DFC3E1332C57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58" name="Text Box 6">
          <a:extLst>
            <a:ext uri="{FF2B5EF4-FFF2-40B4-BE49-F238E27FC236}">
              <a16:creationId xmlns:a16="http://schemas.microsoft.com/office/drawing/2014/main" id="{58A1157B-F703-4788-885A-008878B8C3F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59" name="Text Box 8">
          <a:extLst>
            <a:ext uri="{FF2B5EF4-FFF2-40B4-BE49-F238E27FC236}">
              <a16:creationId xmlns:a16="http://schemas.microsoft.com/office/drawing/2014/main" id="{190051BD-4BDE-446F-AFEB-DD9B942833CB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60" name="Text Box 9">
          <a:extLst>
            <a:ext uri="{FF2B5EF4-FFF2-40B4-BE49-F238E27FC236}">
              <a16:creationId xmlns:a16="http://schemas.microsoft.com/office/drawing/2014/main" id="{6780A7A7-8BE4-48AF-B816-27C886ED7FA7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1961" name="Text Box 2">
          <a:extLst>
            <a:ext uri="{FF2B5EF4-FFF2-40B4-BE49-F238E27FC236}">
              <a16:creationId xmlns:a16="http://schemas.microsoft.com/office/drawing/2014/main" id="{A671BA59-F8F5-452A-B8A8-F84EA5D3B78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62" name="Text Box 4">
          <a:extLst>
            <a:ext uri="{FF2B5EF4-FFF2-40B4-BE49-F238E27FC236}">
              <a16:creationId xmlns:a16="http://schemas.microsoft.com/office/drawing/2014/main" id="{319DF814-AC3D-4F3E-90E2-8CDC5ECC57F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63" name="Text Box 5">
          <a:extLst>
            <a:ext uri="{FF2B5EF4-FFF2-40B4-BE49-F238E27FC236}">
              <a16:creationId xmlns:a16="http://schemas.microsoft.com/office/drawing/2014/main" id="{B6263516-84A2-4E68-BE64-00555FEC04B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64" name="Text Box 6">
          <a:extLst>
            <a:ext uri="{FF2B5EF4-FFF2-40B4-BE49-F238E27FC236}">
              <a16:creationId xmlns:a16="http://schemas.microsoft.com/office/drawing/2014/main" id="{6342D019-9DA9-4F90-BB81-284CB5A0586B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65" name="Text Box 7">
          <a:extLst>
            <a:ext uri="{FF2B5EF4-FFF2-40B4-BE49-F238E27FC236}">
              <a16:creationId xmlns:a16="http://schemas.microsoft.com/office/drawing/2014/main" id="{140854C5-6166-40CB-B5D0-C995F219A1A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66" name="Text Box 8">
          <a:extLst>
            <a:ext uri="{FF2B5EF4-FFF2-40B4-BE49-F238E27FC236}">
              <a16:creationId xmlns:a16="http://schemas.microsoft.com/office/drawing/2014/main" id="{8E32965D-2108-4447-B789-9B11FAC9CFE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67" name="Text Box 9">
          <a:extLst>
            <a:ext uri="{FF2B5EF4-FFF2-40B4-BE49-F238E27FC236}">
              <a16:creationId xmlns:a16="http://schemas.microsoft.com/office/drawing/2014/main" id="{CBBAA977-3199-48AB-9C5C-47F9DC6366E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68" name="Text Box 1">
          <a:extLst>
            <a:ext uri="{FF2B5EF4-FFF2-40B4-BE49-F238E27FC236}">
              <a16:creationId xmlns:a16="http://schemas.microsoft.com/office/drawing/2014/main" id="{24CAA42C-115B-452B-9276-5937180D9D94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69" name="Text Box 1">
          <a:extLst>
            <a:ext uri="{FF2B5EF4-FFF2-40B4-BE49-F238E27FC236}">
              <a16:creationId xmlns:a16="http://schemas.microsoft.com/office/drawing/2014/main" id="{A05F0FEA-1E3B-43A8-879D-9C7C094F005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70" name="Text Box 2">
          <a:extLst>
            <a:ext uri="{FF2B5EF4-FFF2-40B4-BE49-F238E27FC236}">
              <a16:creationId xmlns:a16="http://schemas.microsoft.com/office/drawing/2014/main" id="{A4FD0084-28B3-4AE1-850D-337B28E01FE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71" name="Text Box 5">
          <a:extLst>
            <a:ext uri="{FF2B5EF4-FFF2-40B4-BE49-F238E27FC236}">
              <a16:creationId xmlns:a16="http://schemas.microsoft.com/office/drawing/2014/main" id="{9654B163-078F-437C-96E7-41890D1259A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72" name="Text Box 7">
          <a:extLst>
            <a:ext uri="{FF2B5EF4-FFF2-40B4-BE49-F238E27FC236}">
              <a16:creationId xmlns:a16="http://schemas.microsoft.com/office/drawing/2014/main" id="{AB1B4EE7-9A8F-4CB7-AF82-26D12729AD3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73" name="Text Box 1">
          <a:extLst>
            <a:ext uri="{FF2B5EF4-FFF2-40B4-BE49-F238E27FC236}">
              <a16:creationId xmlns:a16="http://schemas.microsoft.com/office/drawing/2014/main" id="{677096A7-4CB1-4628-AA51-449E00C3749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74" name="Text Box 1">
          <a:extLst>
            <a:ext uri="{FF2B5EF4-FFF2-40B4-BE49-F238E27FC236}">
              <a16:creationId xmlns:a16="http://schemas.microsoft.com/office/drawing/2014/main" id="{408C6405-371C-4265-89F1-48D1E65F6C3B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75" name="Text Box 4">
          <a:extLst>
            <a:ext uri="{FF2B5EF4-FFF2-40B4-BE49-F238E27FC236}">
              <a16:creationId xmlns:a16="http://schemas.microsoft.com/office/drawing/2014/main" id="{8B5F20AB-8D29-4DFE-98B1-279873F27FF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76" name="Text Box 6">
          <a:extLst>
            <a:ext uri="{FF2B5EF4-FFF2-40B4-BE49-F238E27FC236}">
              <a16:creationId xmlns:a16="http://schemas.microsoft.com/office/drawing/2014/main" id="{3B3792A1-326C-4726-B106-9DCE119349C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77" name="Text Box 8">
          <a:extLst>
            <a:ext uri="{FF2B5EF4-FFF2-40B4-BE49-F238E27FC236}">
              <a16:creationId xmlns:a16="http://schemas.microsoft.com/office/drawing/2014/main" id="{F8483BB7-EAFF-446F-BB5C-3F63D839166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78" name="Text Box 9">
          <a:extLst>
            <a:ext uri="{FF2B5EF4-FFF2-40B4-BE49-F238E27FC236}">
              <a16:creationId xmlns:a16="http://schemas.microsoft.com/office/drawing/2014/main" id="{E910831F-8CFB-44DE-A835-8B7048A1F77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1979" name="Text Box 2">
          <a:extLst>
            <a:ext uri="{FF2B5EF4-FFF2-40B4-BE49-F238E27FC236}">
              <a16:creationId xmlns:a16="http://schemas.microsoft.com/office/drawing/2014/main" id="{A2476181-07A6-419E-BCE0-85C51FBDE1A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980" name="Text Box 1">
          <a:extLst>
            <a:ext uri="{FF2B5EF4-FFF2-40B4-BE49-F238E27FC236}">
              <a16:creationId xmlns:a16="http://schemas.microsoft.com/office/drawing/2014/main" id="{D1517BB5-91D6-47D9-B7A8-60CAB3938E62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981" name="Text Box 2">
          <a:extLst>
            <a:ext uri="{FF2B5EF4-FFF2-40B4-BE49-F238E27FC236}">
              <a16:creationId xmlns:a16="http://schemas.microsoft.com/office/drawing/2014/main" id="{1A8799E6-F13B-4DD4-99EE-206E0B78F420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982" name="Text Box 1">
          <a:extLst>
            <a:ext uri="{FF2B5EF4-FFF2-40B4-BE49-F238E27FC236}">
              <a16:creationId xmlns:a16="http://schemas.microsoft.com/office/drawing/2014/main" id="{025E632D-C916-411E-9BB6-599AA7D63F58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983" name="Text Box 2">
          <a:extLst>
            <a:ext uri="{FF2B5EF4-FFF2-40B4-BE49-F238E27FC236}">
              <a16:creationId xmlns:a16="http://schemas.microsoft.com/office/drawing/2014/main" id="{CBE6A16A-F76D-4279-A3ED-4D5A1D892CC1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984" name="Text Box 1">
          <a:extLst>
            <a:ext uri="{FF2B5EF4-FFF2-40B4-BE49-F238E27FC236}">
              <a16:creationId xmlns:a16="http://schemas.microsoft.com/office/drawing/2014/main" id="{89619572-12DC-42F4-9A4D-589D2B16CF58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985" name="Text Box 2">
          <a:extLst>
            <a:ext uri="{FF2B5EF4-FFF2-40B4-BE49-F238E27FC236}">
              <a16:creationId xmlns:a16="http://schemas.microsoft.com/office/drawing/2014/main" id="{23A607FD-458A-4CED-B9C2-20D7DBF28C28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86" name="Text Box 4">
          <a:extLst>
            <a:ext uri="{FF2B5EF4-FFF2-40B4-BE49-F238E27FC236}">
              <a16:creationId xmlns:a16="http://schemas.microsoft.com/office/drawing/2014/main" id="{E24C45C2-5051-46E5-AEDA-17D1BEDE82B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87" name="Text Box 5">
          <a:extLst>
            <a:ext uri="{FF2B5EF4-FFF2-40B4-BE49-F238E27FC236}">
              <a16:creationId xmlns:a16="http://schemas.microsoft.com/office/drawing/2014/main" id="{ED289978-B2F9-4B96-95D8-77923E227F96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88" name="Text Box 6">
          <a:extLst>
            <a:ext uri="{FF2B5EF4-FFF2-40B4-BE49-F238E27FC236}">
              <a16:creationId xmlns:a16="http://schemas.microsoft.com/office/drawing/2014/main" id="{DAC21F4D-44C2-4F68-AC78-A21DE850DE26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89" name="Text Box 7">
          <a:extLst>
            <a:ext uri="{FF2B5EF4-FFF2-40B4-BE49-F238E27FC236}">
              <a16:creationId xmlns:a16="http://schemas.microsoft.com/office/drawing/2014/main" id="{08264777-1C8E-405E-9D0C-AA6735E7B01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90" name="Text Box 8">
          <a:extLst>
            <a:ext uri="{FF2B5EF4-FFF2-40B4-BE49-F238E27FC236}">
              <a16:creationId xmlns:a16="http://schemas.microsoft.com/office/drawing/2014/main" id="{29214076-8F15-4CCB-B46D-97A97FBCD4A1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91" name="Text Box 9">
          <a:extLst>
            <a:ext uri="{FF2B5EF4-FFF2-40B4-BE49-F238E27FC236}">
              <a16:creationId xmlns:a16="http://schemas.microsoft.com/office/drawing/2014/main" id="{9346213F-542D-4F3E-A8E2-481741C08265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92" name="Text Box 1">
          <a:extLst>
            <a:ext uri="{FF2B5EF4-FFF2-40B4-BE49-F238E27FC236}">
              <a16:creationId xmlns:a16="http://schemas.microsoft.com/office/drawing/2014/main" id="{F64E7121-CFDF-4782-8673-7BA8358F142F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93" name="Text Box 1">
          <a:extLst>
            <a:ext uri="{FF2B5EF4-FFF2-40B4-BE49-F238E27FC236}">
              <a16:creationId xmlns:a16="http://schemas.microsoft.com/office/drawing/2014/main" id="{96E8057C-B792-42E7-9AA2-B9645309FA4D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94" name="Text Box 2">
          <a:extLst>
            <a:ext uri="{FF2B5EF4-FFF2-40B4-BE49-F238E27FC236}">
              <a16:creationId xmlns:a16="http://schemas.microsoft.com/office/drawing/2014/main" id="{BD68869D-2C13-4CB6-A811-4AA5E56F0C9B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1995" name="Text Box 1">
          <a:extLst>
            <a:ext uri="{FF2B5EF4-FFF2-40B4-BE49-F238E27FC236}">
              <a16:creationId xmlns:a16="http://schemas.microsoft.com/office/drawing/2014/main" id="{DD70FE0A-E7E0-45B3-AD61-486598747EBD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96" name="Text Box 5">
          <a:extLst>
            <a:ext uri="{FF2B5EF4-FFF2-40B4-BE49-F238E27FC236}">
              <a16:creationId xmlns:a16="http://schemas.microsoft.com/office/drawing/2014/main" id="{31BA76BA-D9F2-47AE-A4A5-29F1E7CDBFE1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97" name="Text Box 7">
          <a:extLst>
            <a:ext uri="{FF2B5EF4-FFF2-40B4-BE49-F238E27FC236}">
              <a16:creationId xmlns:a16="http://schemas.microsoft.com/office/drawing/2014/main" id="{F84C7E23-0DFF-4636-B78C-E887C6DF9B80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98" name="Text Box 1">
          <a:extLst>
            <a:ext uri="{FF2B5EF4-FFF2-40B4-BE49-F238E27FC236}">
              <a16:creationId xmlns:a16="http://schemas.microsoft.com/office/drawing/2014/main" id="{7C213C95-E5F8-4B0A-A0D9-0BA6B8A81240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1999" name="Text Box 1">
          <a:extLst>
            <a:ext uri="{FF2B5EF4-FFF2-40B4-BE49-F238E27FC236}">
              <a16:creationId xmlns:a16="http://schemas.microsoft.com/office/drawing/2014/main" id="{62CAF083-C375-41A1-A463-339FD7AE36F0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000" name="Text Box 2">
          <a:extLst>
            <a:ext uri="{FF2B5EF4-FFF2-40B4-BE49-F238E27FC236}">
              <a16:creationId xmlns:a16="http://schemas.microsoft.com/office/drawing/2014/main" id="{1BAA157A-524E-475C-972F-73841D0C32E8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001" name="Text Box 4">
          <a:extLst>
            <a:ext uri="{FF2B5EF4-FFF2-40B4-BE49-F238E27FC236}">
              <a16:creationId xmlns:a16="http://schemas.microsoft.com/office/drawing/2014/main" id="{0237B6E7-788B-495F-8025-F67FDF93710F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002" name="Text Box 6">
          <a:extLst>
            <a:ext uri="{FF2B5EF4-FFF2-40B4-BE49-F238E27FC236}">
              <a16:creationId xmlns:a16="http://schemas.microsoft.com/office/drawing/2014/main" id="{1552F4DF-4E42-4588-87D9-F84CD620A8D4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003" name="Text Box 8">
          <a:extLst>
            <a:ext uri="{FF2B5EF4-FFF2-40B4-BE49-F238E27FC236}">
              <a16:creationId xmlns:a16="http://schemas.microsoft.com/office/drawing/2014/main" id="{8BFA7204-2220-479A-9AD7-6BA758D13B1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004" name="Text Box 9">
          <a:extLst>
            <a:ext uri="{FF2B5EF4-FFF2-40B4-BE49-F238E27FC236}">
              <a16:creationId xmlns:a16="http://schemas.microsoft.com/office/drawing/2014/main" id="{4AE47D37-13BF-48A9-B4BB-F6707C598939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005" name="Text Box 2">
          <a:extLst>
            <a:ext uri="{FF2B5EF4-FFF2-40B4-BE49-F238E27FC236}">
              <a16:creationId xmlns:a16="http://schemas.microsoft.com/office/drawing/2014/main" id="{D8E5A070-72F9-4953-A750-D3965A813A56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06" name="Text Box 4">
          <a:extLst>
            <a:ext uri="{FF2B5EF4-FFF2-40B4-BE49-F238E27FC236}">
              <a16:creationId xmlns:a16="http://schemas.microsoft.com/office/drawing/2014/main" id="{77E579D3-6889-4380-8817-F0A7BD13683A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07" name="Text Box 5">
          <a:extLst>
            <a:ext uri="{FF2B5EF4-FFF2-40B4-BE49-F238E27FC236}">
              <a16:creationId xmlns:a16="http://schemas.microsoft.com/office/drawing/2014/main" id="{F598BC0E-2A0B-44D7-9AD4-62218C8F8DF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08" name="Text Box 6">
          <a:extLst>
            <a:ext uri="{FF2B5EF4-FFF2-40B4-BE49-F238E27FC236}">
              <a16:creationId xmlns:a16="http://schemas.microsoft.com/office/drawing/2014/main" id="{2DEB6E58-535F-4B72-8DF6-FCA17AD9143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09" name="Text Box 7">
          <a:extLst>
            <a:ext uri="{FF2B5EF4-FFF2-40B4-BE49-F238E27FC236}">
              <a16:creationId xmlns:a16="http://schemas.microsoft.com/office/drawing/2014/main" id="{8CB5DE20-E067-444A-9B43-B11C37A7759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10" name="Text Box 8">
          <a:extLst>
            <a:ext uri="{FF2B5EF4-FFF2-40B4-BE49-F238E27FC236}">
              <a16:creationId xmlns:a16="http://schemas.microsoft.com/office/drawing/2014/main" id="{CF97503D-3FB6-4070-83ED-945B86C5DAD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11" name="Text Box 9">
          <a:extLst>
            <a:ext uri="{FF2B5EF4-FFF2-40B4-BE49-F238E27FC236}">
              <a16:creationId xmlns:a16="http://schemas.microsoft.com/office/drawing/2014/main" id="{138076E3-3A4D-4F11-B610-7CE1E14DA2D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12" name="Text Box 1">
          <a:extLst>
            <a:ext uri="{FF2B5EF4-FFF2-40B4-BE49-F238E27FC236}">
              <a16:creationId xmlns:a16="http://schemas.microsoft.com/office/drawing/2014/main" id="{EBF5C9DC-0A6A-4CA5-8959-419B3AE71C9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13" name="Text Box 1">
          <a:extLst>
            <a:ext uri="{FF2B5EF4-FFF2-40B4-BE49-F238E27FC236}">
              <a16:creationId xmlns:a16="http://schemas.microsoft.com/office/drawing/2014/main" id="{CA6DC054-6117-4868-B74E-25195E3A674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14" name="Text Box 2">
          <a:extLst>
            <a:ext uri="{FF2B5EF4-FFF2-40B4-BE49-F238E27FC236}">
              <a16:creationId xmlns:a16="http://schemas.microsoft.com/office/drawing/2014/main" id="{6A8227ED-F7EA-4E28-B30B-69450E2D5B3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15" name="Text Box 5">
          <a:extLst>
            <a:ext uri="{FF2B5EF4-FFF2-40B4-BE49-F238E27FC236}">
              <a16:creationId xmlns:a16="http://schemas.microsoft.com/office/drawing/2014/main" id="{88783222-3E84-43A9-96ED-166F546CD2F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16" name="Text Box 7">
          <a:extLst>
            <a:ext uri="{FF2B5EF4-FFF2-40B4-BE49-F238E27FC236}">
              <a16:creationId xmlns:a16="http://schemas.microsoft.com/office/drawing/2014/main" id="{AEA4A686-9588-4D43-B09F-C643368CF98A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17" name="Text Box 1">
          <a:extLst>
            <a:ext uri="{FF2B5EF4-FFF2-40B4-BE49-F238E27FC236}">
              <a16:creationId xmlns:a16="http://schemas.microsoft.com/office/drawing/2014/main" id="{C97A2572-1FE6-4DEB-A1A2-0FCA52AC92F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18" name="Text Box 1">
          <a:extLst>
            <a:ext uri="{FF2B5EF4-FFF2-40B4-BE49-F238E27FC236}">
              <a16:creationId xmlns:a16="http://schemas.microsoft.com/office/drawing/2014/main" id="{599A77F5-BF17-4100-A37B-4868E1F477E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19" name="Text Box 4">
          <a:extLst>
            <a:ext uri="{FF2B5EF4-FFF2-40B4-BE49-F238E27FC236}">
              <a16:creationId xmlns:a16="http://schemas.microsoft.com/office/drawing/2014/main" id="{2A0D0266-1285-4151-B482-CAB82F18EE9D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20" name="Text Box 6">
          <a:extLst>
            <a:ext uri="{FF2B5EF4-FFF2-40B4-BE49-F238E27FC236}">
              <a16:creationId xmlns:a16="http://schemas.microsoft.com/office/drawing/2014/main" id="{AA0EE54A-3391-4960-BD6C-2AD4EDBA6BC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21" name="Text Box 8">
          <a:extLst>
            <a:ext uri="{FF2B5EF4-FFF2-40B4-BE49-F238E27FC236}">
              <a16:creationId xmlns:a16="http://schemas.microsoft.com/office/drawing/2014/main" id="{B8AEA48A-50A2-4604-9C7B-3B131E07218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22" name="Text Box 9">
          <a:extLst>
            <a:ext uri="{FF2B5EF4-FFF2-40B4-BE49-F238E27FC236}">
              <a16:creationId xmlns:a16="http://schemas.microsoft.com/office/drawing/2014/main" id="{032073C7-4238-46C2-8948-C80D25A6026A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023" name="Text Box 2">
          <a:extLst>
            <a:ext uri="{FF2B5EF4-FFF2-40B4-BE49-F238E27FC236}">
              <a16:creationId xmlns:a16="http://schemas.microsoft.com/office/drawing/2014/main" id="{24EAA613-3006-48A8-80AA-06A1996653B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024" name="Text Box 1">
          <a:extLst>
            <a:ext uri="{FF2B5EF4-FFF2-40B4-BE49-F238E27FC236}">
              <a16:creationId xmlns:a16="http://schemas.microsoft.com/office/drawing/2014/main" id="{A55C4F63-A3A1-4C90-B8D4-CFC656725AC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025" name="Text Box 2">
          <a:extLst>
            <a:ext uri="{FF2B5EF4-FFF2-40B4-BE49-F238E27FC236}">
              <a16:creationId xmlns:a16="http://schemas.microsoft.com/office/drawing/2014/main" id="{2D1C884B-8725-49F2-B227-E51325A5F621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026" name="Text Box 1">
          <a:extLst>
            <a:ext uri="{FF2B5EF4-FFF2-40B4-BE49-F238E27FC236}">
              <a16:creationId xmlns:a16="http://schemas.microsoft.com/office/drawing/2014/main" id="{6B724E61-CE2C-4597-8F36-A284C2F9E69F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027" name="Text Box 2">
          <a:extLst>
            <a:ext uri="{FF2B5EF4-FFF2-40B4-BE49-F238E27FC236}">
              <a16:creationId xmlns:a16="http://schemas.microsoft.com/office/drawing/2014/main" id="{71AC8803-2EBF-42F3-B009-3647925336CF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028" name="Text Box 1">
          <a:extLst>
            <a:ext uri="{FF2B5EF4-FFF2-40B4-BE49-F238E27FC236}">
              <a16:creationId xmlns:a16="http://schemas.microsoft.com/office/drawing/2014/main" id="{D44BF9F0-9DBD-4A2D-9D0A-172B2327AB50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029" name="Text Box 2">
          <a:extLst>
            <a:ext uri="{FF2B5EF4-FFF2-40B4-BE49-F238E27FC236}">
              <a16:creationId xmlns:a16="http://schemas.microsoft.com/office/drawing/2014/main" id="{FC9303EF-4888-4DF0-B16B-47A4D6D28CCC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30" name="Text Box 4">
          <a:extLst>
            <a:ext uri="{FF2B5EF4-FFF2-40B4-BE49-F238E27FC236}">
              <a16:creationId xmlns:a16="http://schemas.microsoft.com/office/drawing/2014/main" id="{46565933-05F4-487B-BD1C-643ED93CDCF7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31" name="Text Box 5">
          <a:extLst>
            <a:ext uri="{FF2B5EF4-FFF2-40B4-BE49-F238E27FC236}">
              <a16:creationId xmlns:a16="http://schemas.microsoft.com/office/drawing/2014/main" id="{12DC2BAC-95FB-44DB-B350-6F26E31C540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32" name="Text Box 6">
          <a:extLst>
            <a:ext uri="{FF2B5EF4-FFF2-40B4-BE49-F238E27FC236}">
              <a16:creationId xmlns:a16="http://schemas.microsoft.com/office/drawing/2014/main" id="{F20FAC63-248C-43F3-BEFC-DD8C11DF66FC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33" name="Text Box 7">
          <a:extLst>
            <a:ext uri="{FF2B5EF4-FFF2-40B4-BE49-F238E27FC236}">
              <a16:creationId xmlns:a16="http://schemas.microsoft.com/office/drawing/2014/main" id="{99F8BC2A-9E24-4EF8-B94E-BEE722622B2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34" name="Text Box 8">
          <a:extLst>
            <a:ext uri="{FF2B5EF4-FFF2-40B4-BE49-F238E27FC236}">
              <a16:creationId xmlns:a16="http://schemas.microsoft.com/office/drawing/2014/main" id="{68EC81BC-93AF-4E1E-99D1-DAA919B14B7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35" name="Text Box 9">
          <a:extLst>
            <a:ext uri="{FF2B5EF4-FFF2-40B4-BE49-F238E27FC236}">
              <a16:creationId xmlns:a16="http://schemas.microsoft.com/office/drawing/2014/main" id="{DBDF735B-1AE4-4D7A-B44C-47299E142B2C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36" name="Text Box 1">
          <a:extLst>
            <a:ext uri="{FF2B5EF4-FFF2-40B4-BE49-F238E27FC236}">
              <a16:creationId xmlns:a16="http://schemas.microsoft.com/office/drawing/2014/main" id="{2E215022-EE1E-4C2D-86A7-1451EC95AA32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37" name="Text Box 1">
          <a:extLst>
            <a:ext uri="{FF2B5EF4-FFF2-40B4-BE49-F238E27FC236}">
              <a16:creationId xmlns:a16="http://schemas.microsoft.com/office/drawing/2014/main" id="{39726FAC-BE6A-4288-A285-A61C54A1020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38" name="Text Box 2">
          <a:extLst>
            <a:ext uri="{FF2B5EF4-FFF2-40B4-BE49-F238E27FC236}">
              <a16:creationId xmlns:a16="http://schemas.microsoft.com/office/drawing/2014/main" id="{191F1417-ABCC-49D2-A18E-B90C3D47FDA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039" name="Text Box 1">
          <a:extLst>
            <a:ext uri="{FF2B5EF4-FFF2-40B4-BE49-F238E27FC236}">
              <a16:creationId xmlns:a16="http://schemas.microsoft.com/office/drawing/2014/main" id="{D9ACE561-EB65-4489-8D5A-6593B276514E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40" name="Text Box 5">
          <a:extLst>
            <a:ext uri="{FF2B5EF4-FFF2-40B4-BE49-F238E27FC236}">
              <a16:creationId xmlns:a16="http://schemas.microsoft.com/office/drawing/2014/main" id="{9B4C7B15-EFD2-4D5C-946F-1CFDC42D7A2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41" name="Text Box 7">
          <a:extLst>
            <a:ext uri="{FF2B5EF4-FFF2-40B4-BE49-F238E27FC236}">
              <a16:creationId xmlns:a16="http://schemas.microsoft.com/office/drawing/2014/main" id="{6F68F1A2-5F44-4089-AB92-2CEFA10CFE5B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42" name="Text Box 1">
          <a:extLst>
            <a:ext uri="{FF2B5EF4-FFF2-40B4-BE49-F238E27FC236}">
              <a16:creationId xmlns:a16="http://schemas.microsoft.com/office/drawing/2014/main" id="{FFF053C2-39E6-45C6-B3AB-B556BDA3547B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43" name="Text Box 1">
          <a:extLst>
            <a:ext uri="{FF2B5EF4-FFF2-40B4-BE49-F238E27FC236}">
              <a16:creationId xmlns:a16="http://schemas.microsoft.com/office/drawing/2014/main" id="{F680E42A-B53A-4A33-A50B-021C486C756F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044" name="Text Box 2">
          <a:extLst>
            <a:ext uri="{FF2B5EF4-FFF2-40B4-BE49-F238E27FC236}">
              <a16:creationId xmlns:a16="http://schemas.microsoft.com/office/drawing/2014/main" id="{03F637E7-BB5E-4434-99E4-C024F0FCD63E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45" name="Text Box 4">
          <a:extLst>
            <a:ext uri="{FF2B5EF4-FFF2-40B4-BE49-F238E27FC236}">
              <a16:creationId xmlns:a16="http://schemas.microsoft.com/office/drawing/2014/main" id="{D0F8A408-1CEC-4956-BF2F-C37A42F4D9A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46" name="Text Box 6">
          <a:extLst>
            <a:ext uri="{FF2B5EF4-FFF2-40B4-BE49-F238E27FC236}">
              <a16:creationId xmlns:a16="http://schemas.microsoft.com/office/drawing/2014/main" id="{6D477A9E-4976-45C8-9CBA-48731C9B156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47" name="Text Box 8">
          <a:extLst>
            <a:ext uri="{FF2B5EF4-FFF2-40B4-BE49-F238E27FC236}">
              <a16:creationId xmlns:a16="http://schemas.microsoft.com/office/drawing/2014/main" id="{3D845EAD-55B0-467C-AD2D-816816F48F7E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48" name="Text Box 9">
          <a:extLst>
            <a:ext uri="{FF2B5EF4-FFF2-40B4-BE49-F238E27FC236}">
              <a16:creationId xmlns:a16="http://schemas.microsoft.com/office/drawing/2014/main" id="{61A29855-C141-4A25-BA89-B7045D058A6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049" name="Text Box 2">
          <a:extLst>
            <a:ext uri="{FF2B5EF4-FFF2-40B4-BE49-F238E27FC236}">
              <a16:creationId xmlns:a16="http://schemas.microsoft.com/office/drawing/2014/main" id="{83567762-5061-455F-A36B-C4922CAA96B6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050" name="Text Box 1">
          <a:extLst>
            <a:ext uri="{FF2B5EF4-FFF2-40B4-BE49-F238E27FC236}">
              <a16:creationId xmlns:a16="http://schemas.microsoft.com/office/drawing/2014/main" id="{4CB351C5-AD45-4FED-8EFD-3D141BD6A7F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051" name="Text Box 2">
          <a:extLst>
            <a:ext uri="{FF2B5EF4-FFF2-40B4-BE49-F238E27FC236}">
              <a16:creationId xmlns:a16="http://schemas.microsoft.com/office/drawing/2014/main" id="{20BF0C94-0D32-455C-BD57-EDD11A2AF21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052" name="Text Box 1">
          <a:extLst>
            <a:ext uri="{FF2B5EF4-FFF2-40B4-BE49-F238E27FC236}">
              <a16:creationId xmlns:a16="http://schemas.microsoft.com/office/drawing/2014/main" id="{F66F7519-385A-4338-A8B9-F2F634F9492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053" name="Text Box 2">
          <a:extLst>
            <a:ext uri="{FF2B5EF4-FFF2-40B4-BE49-F238E27FC236}">
              <a16:creationId xmlns:a16="http://schemas.microsoft.com/office/drawing/2014/main" id="{E1BEDD5F-8A98-4016-A1D2-88848D85598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054" name="Text Box 1">
          <a:extLst>
            <a:ext uri="{FF2B5EF4-FFF2-40B4-BE49-F238E27FC236}">
              <a16:creationId xmlns:a16="http://schemas.microsoft.com/office/drawing/2014/main" id="{7641E4EE-C0F4-4402-8B8D-98578C42CC1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055" name="Text Box 2">
          <a:extLst>
            <a:ext uri="{FF2B5EF4-FFF2-40B4-BE49-F238E27FC236}">
              <a16:creationId xmlns:a16="http://schemas.microsoft.com/office/drawing/2014/main" id="{37CEECBF-639F-40CF-B407-9F25DD8B56A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56" name="Text Box 4">
          <a:extLst>
            <a:ext uri="{FF2B5EF4-FFF2-40B4-BE49-F238E27FC236}">
              <a16:creationId xmlns:a16="http://schemas.microsoft.com/office/drawing/2014/main" id="{CC87AEB9-D618-4887-A3F2-A0495082495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57" name="Text Box 5">
          <a:extLst>
            <a:ext uri="{FF2B5EF4-FFF2-40B4-BE49-F238E27FC236}">
              <a16:creationId xmlns:a16="http://schemas.microsoft.com/office/drawing/2014/main" id="{BA02D71A-F712-4FAB-BD07-C844DA0082F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58" name="Text Box 6">
          <a:extLst>
            <a:ext uri="{FF2B5EF4-FFF2-40B4-BE49-F238E27FC236}">
              <a16:creationId xmlns:a16="http://schemas.microsoft.com/office/drawing/2014/main" id="{BE1EA24F-DF26-429C-92E2-4ECDF17D25F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59" name="Text Box 7">
          <a:extLst>
            <a:ext uri="{FF2B5EF4-FFF2-40B4-BE49-F238E27FC236}">
              <a16:creationId xmlns:a16="http://schemas.microsoft.com/office/drawing/2014/main" id="{2859B66A-47F3-462C-B1E5-C77C161631D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60" name="Text Box 8">
          <a:extLst>
            <a:ext uri="{FF2B5EF4-FFF2-40B4-BE49-F238E27FC236}">
              <a16:creationId xmlns:a16="http://schemas.microsoft.com/office/drawing/2014/main" id="{4BF4993F-7B47-46CC-8178-786704920E2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61" name="Text Box 9">
          <a:extLst>
            <a:ext uri="{FF2B5EF4-FFF2-40B4-BE49-F238E27FC236}">
              <a16:creationId xmlns:a16="http://schemas.microsoft.com/office/drawing/2014/main" id="{5D4CFD14-CBB5-4A0E-BFA0-7986A3A3BCB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62" name="Text Box 1">
          <a:extLst>
            <a:ext uri="{FF2B5EF4-FFF2-40B4-BE49-F238E27FC236}">
              <a16:creationId xmlns:a16="http://schemas.microsoft.com/office/drawing/2014/main" id="{4B6931C2-97A7-4F3D-9913-C44E6C76DC1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63" name="Text Box 1">
          <a:extLst>
            <a:ext uri="{FF2B5EF4-FFF2-40B4-BE49-F238E27FC236}">
              <a16:creationId xmlns:a16="http://schemas.microsoft.com/office/drawing/2014/main" id="{FA9D98B6-D0EF-4ECF-A2A8-674A50EBC07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64" name="Text Box 2">
          <a:extLst>
            <a:ext uri="{FF2B5EF4-FFF2-40B4-BE49-F238E27FC236}">
              <a16:creationId xmlns:a16="http://schemas.microsoft.com/office/drawing/2014/main" id="{556B1C01-9B46-4019-991E-A89DCE76DC5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065" name="Text Box 1">
          <a:extLst>
            <a:ext uri="{FF2B5EF4-FFF2-40B4-BE49-F238E27FC236}">
              <a16:creationId xmlns:a16="http://schemas.microsoft.com/office/drawing/2014/main" id="{7B794361-6267-44B3-B389-D2A6F734BE5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66" name="Text Box 5">
          <a:extLst>
            <a:ext uri="{FF2B5EF4-FFF2-40B4-BE49-F238E27FC236}">
              <a16:creationId xmlns:a16="http://schemas.microsoft.com/office/drawing/2014/main" id="{DCCA0FAC-9BA6-4038-A278-D05D82404F6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67" name="Text Box 7">
          <a:extLst>
            <a:ext uri="{FF2B5EF4-FFF2-40B4-BE49-F238E27FC236}">
              <a16:creationId xmlns:a16="http://schemas.microsoft.com/office/drawing/2014/main" id="{D0D1AEAF-5DE9-4383-B7D1-5750B64ADF3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68" name="Text Box 1">
          <a:extLst>
            <a:ext uri="{FF2B5EF4-FFF2-40B4-BE49-F238E27FC236}">
              <a16:creationId xmlns:a16="http://schemas.microsoft.com/office/drawing/2014/main" id="{27BF8329-C218-4DD3-97D3-7A5EACFB860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69" name="Text Box 1">
          <a:extLst>
            <a:ext uri="{FF2B5EF4-FFF2-40B4-BE49-F238E27FC236}">
              <a16:creationId xmlns:a16="http://schemas.microsoft.com/office/drawing/2014/main" id="{F81AEC34-77A4-4065-ACBC-743C2C1F76D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070" name="Text Box 2">
          <a:extLst>
            <a:ext uri="{FF2B5EF4-FFF2-40B4-BE49-F238E27FC236}">
              <a16:creationId xmlns:a16="http://schemas.microsoft.com/office/drawing/2014/main" id="{0E518B84-1645-421F-A16F-9157728111A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71" name="Text Box 4">
          <a:extLst>
            <a:ext uri="{FF2B5EF4-FFF2-40B4-BE49-F238E27FC236}">
              <a16:creationId xmlns:a16="http://schemas.microsoft.com/office/drawing/2014/main" id="{17E2DD9F-F4A2-48F0-8E63-A72511DF8BF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72" name="Text Box 6">
          <a:extLst>
            <a:ext uri="{FF2B5EF4-FFF2-40B4-BE49-F238E27FC236}">
              <a16:creationId xmlns:a16="http://schemas.microsoft.com/office/drawing/2014/main" id="{6945A2AC-BD8F-4DED-B81C-E9096295CD7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73" name="Text Box 8">
          <a:extLst>
            <a:ext uri="{FF2B5EF4-FFF2-40B4-BE49-F238E27FC236}">
              <a16:creationId xmlns:a16="http://schemas.microsoft.com/office/drawing/2014/main" id="{DB6B134C-7635-49F6-8D99-C7656D3C303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74" name="Text Box 9">
          <a:extLst>
            <a:ext uri="{FF2B5EF4-FFF2-40B4-BE49-F238E27FC236}">
              <a16:creationId xmlns:a16="http://schemas.microsoft.com/office/drawing/2014/main" id="{7C46843D-D7DB-4F2D-AB04-83F21D3E16C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075" name="Text Box 2">
          <a:extLst>
            <a:ext uri="{FF2B5EF4-FFF2-40B4-BE49-F238E27FC236}">
              <a16:creationId xmlns:a16="http://schemas.microsoft.com/office/drawing/2014/main" id="{1CBA98A4-164E-42B5-88F1-434552C69FA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76" name="Text Box 1">
          <a:extLst>
            <a:ext uri="{FF2B5EF4-FFF2-40B4-BE49-F238E27FC236}">
              <a16:creationId xmlns:a16="http://schemas.microsoft.com/office/drawing/2014/main" id="{D833A1E2-2A3F-46DA-9CBE-79A5AFD098E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77" name="Text Box 2">
          <a:extLst>
            <a:ext uri="{FF2B5EF4-FFF2-40B4-BE49-F238E27FC236}">
              <a16:creationId xmlns:a16="http://schemas.microsoft.com/office/drawing/2014/main" id="{3416305F-9D24-4788-A8F6-188E1485FEA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78" name="Text Box 1">
          <a:extLst>
            <a:ext uri="{FF2B5EF4-FFF2-40B4-BE49-F238E27FC236}">
              <a16:creationId xmlns:a16="http://schemas.microsoft.com/office/drawing/2014/main" id="{692E571F-5DFE-428A-8C8C-2880DEB1E22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79" name="Text Box 2">
          <a:extLst>
            <a:ext uri="{FF2B5EF4-FFF2-40B4-BE49-F238E27FC236}">
              <a16:creationId xmlns:a16="http://schemas.microsoft.com/office/drawing/2014/main" id="{017E1E11-2D0E-4E76-8FBA-35F82F1D095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80" name="Text Box 1">
          <a:extLst>
            <a:ext uri="{FF2B5EF4-FFF2-40B4-BE49-F238E27FC236}">
              <a16:creationId xmlns:a16="http://schemas.microsoft.com/office/drawing/2014/main" id="{66E30395-F8A4-4A04-8618-FD2DFA28D56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81" name="Text Box 2">
          <a:extLst>
            <a:ext uri="{FF2B5EF4-FFF2-40B4-BE49-F238E27FC236}">
              <a16:creationId xmlns:a16="http://schemas.microsoft.com/office/drawing/2014/main" id="{5A799D03-6C89-4477-8541-6C6985B9FA5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82" name="Text Box 4">
          <a:extLst>
            <a:ext uri="{FF2B5EF4-FFF2-40B4-BE49-F238E27FC236}">
              <a16:creationId xmlns:a16="http://schemas.microsoft.com/office/drawing/2014/main" id="{0437A352-E651-42CE-B691-B664177A725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83" name="Text Box 5">
          <a:extLst>
            <a:ext uri="{FF2B5EF4-FFF2-40B4-BE49-F238E27FC236}">
              <a16:creationId xmlns:a16="http://schemas.microsoft.com/office/drawing/2014/main" id="{003CE149-112D-4B67-9644-BB2E4AB1E20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84" name="Text Box 6">
          <a:extLst>
            <a:ext uri="{FF2B5EF4-FFF2-40B4-BE49-F238E27FC236}">
              <a16:creationId xmlns:a16="http://schemas.microsoft.com/office/drawing/2014/main" id="{F5C3B4F9-7BE0-4FFF-9FC9-7F342A76E0A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85" name="Text Box 7">
          <a:extLst>
            <a:ext uri="{FF2B5EF4-FFF2-40B4-BE49-F238E27FC236}">
              <a16:creationId xmlns:a16="http://schemas.microsoft.com/office/drawing/2014/main" id="{C0EBABE3-A997-4BDE-818B-FA20EAA51A1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86" name="Text Box 8">
          <a:extLst>
            <a:ext uri="{FF2B5EF4-FFF2-40B4-BE49-F238E27FC236}">
              <a16:creationId xmlns:a16="http://schemas.microsoft.com/office/drawing/2014/main" id="{DB989017-4B22-44B8-BFF9-E9A08900328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87" name="Text Box 9">
          <a:extLst>
            <a:ext uri="{FF2B5EF4-FFF2-40B4-BE49-F238E27FC236}">
              <a16:creationId xmlns:a16="http://schemas.microsoft.com/office/drawing/2014/main" id="{B151F32E-3059-41E8-B6CF-2D7850CF06B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88" name="Text Box 1">
          <a:extLst>
            <a:ext uri="{FF2B5EF4-FFF2-40B4-BE49-F238E27FC236}">
              <a16:creationId xmlns:a16="http://schemas.microsoft.com/office/drawing/2014/main" id="{69C4A53A-B63C-422C-AA1E-54227847943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89" name="Text Box 1">
          <a:extLst>
            <a:ext uri="{FF2B5EF4-FFF2-40B4-BE49-F238E27FC236}">
              <a16:creationId xmlns:a16="http://schemas.microsoft.com/office/drawing/2014/main" id="{11A94472-A155-4949-B07A-093348FDD44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90" name="Text Box 2">
          <a:extLst>
            <a:ext uri="{FF2B5EF4-FFF2-40B4-BE49-F238E27FC236}">
              <a16:creationId xmlns:a16="http://schemas.microsoft.com/office/drawing/2014/main" id="{7E79BB4A-A54D-4EF0-A430-22A81EE1F1A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91" name="Text Box 1">
          <a:extLst>
            <a:ext uri="{FF2B5EF4-FFF2-40B4-BE49-F238E27FC236}">
              <a16:creationId xmlns:a16="http://schemas.microsoft.com/office/drawing/2014/main" id="{B52778A0-9B8F-4CB8-B507-5B31375A1D9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92" name="Text Box 5">
          <a:extLst>
            <a:ext uri="{FF2B5EF4-FFF2-40B4-BE49-F238E27FC236}">
              <a16:creationId xmlns:a16="http://schemas.microsoft.com/office/drawing/2014/main" id="{7343B9A1-FD9F-4A74-AD1F-106A6742316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93" name="Text Box 7">
          <a:extLst>
            <a:ext uri="{FF2B5EF4-FFF2-40B4-BE49-F238E27FC236}">
              <a16:creationId xmlns:a16="http://schemas.microsoft.com/office/drawing/2014/main" id="{B6F56A25-CD89-4050-AD77-7027D53F83E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94" name="Text Box 1">
          <a:extLst>
            <a:ext uri="{FF2B5EF4-FFF2-40B4-BE49-F238E27FC236}">
              <a16:creationId xmlns:a16="http://schemas.microsoft.com/office/drawing/2014/main" id="{6CFC1BB1-B725-40C8-AE4E-DC861F88887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95" name="Text Box 1">
          <a:extLst>
            <a:ext uri="{FF2B5EF4-FFF2-40B4-BE49-F238E27FC236}">
              <a16:creationId xmlns:a16="http://schemas.microsoft.com/office/drawing/2014/main" id="{985F674A-1945-4C9B-BE6A-6E12A677243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096" name="Text Box 2">
          <a:extLst>
            <a:ext uri="{FF2B5EF4-FFF2-40B4-BE49-F238E27FC236}">
              <a16:creationId xmlns:a16="http://schemas.microsoft.com/office/drawing/2014/main" id="{B2100DB1-F825-4815-9BA9-3BE5D0AAD94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97" name="Text Box 4">
          <a:extLst>
            <a:ext uri="{FF2B5EF4-FFF2-40B4-BE49-F238E27FC236}">
              <a16:creationId xmlns:a16="http://schemas.microsoft.com/office/drawing/2014/main" id="{37984A20-7D97-4A56-864E-71188AC82EF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98" name="Text Box 6">
          <a:extLst>
            <a:ext uri="{FF2B5EF4-FFF2-40B4-BE49-F238E27FC236}">
              <a16:creationId xmlns:a16="http://schemas.microsoft.com/office/drawing/2014/main" id="{7EB00CB4-40FF-4E27-A782-27047866370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099" name="Text Box 8">
          <a:extLst>
            <a:ext uri="{FF2B5EF4-FFF2-40B4-BE49-F238E27FC236}">
              <a16:creationId xmlns:a16="http://schemas.microsoft.com/office/drawing/2014/main" id="{C41C385E-428B-4992-A0D2-667CBDFFA32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100" name="Text Box 9">
          <a:extLst>
            <a:ext uri="{FF2B5EF4-FFF2-40B4-BE49-F238E27FC236}">
              <a16:creationId xmlns:a16="http://schemas.microsoft.com/office/drawing/2014/main" id="{FB3A1620-8A56-49D6-A227-92B5F9EE8ED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101" name="Text Box 2">
          <a:extLst>
            <a:ext uri="{FF2B5EF4-FFF2-40B4-BE49-F238E27FC236}">
              <a16:creationId xmlns:a16="http://schemas.microsoft.com/office/drawing/2014/main" id="{C44712F4-6819-4E1A-BB01-4EBAE8FB92B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02" name="Text Box 4">
          <a:extLst>
            <a:ext uri="{FF2B5EF4-FFF2-40B4-BE49-F238E27FC236}">
              <a16:creationId xmlns:a16="http://schemas.microsoft.com/office/drawing/2014/main" id="{C4A3B2F6-7601-4A26-92C2-5C7F910423A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03" name="Text Box 5">
          <a:extLst>
            <a:ext uri="{FF2B5EF4-FFF2-40B4-BE49-F238E27FC236}">
              <a16:creationId xmlns:a16="http://schemas.microsoft.com/office/drawing/2014/main" id="{745756B3-4FDB-4F0B-B243-4FA57E7C904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04" name="Text Box 6">
          <a:extLst>
            <a:ext uri="{FF2B5EF4-FFF2-40B4-BE49-F238E27FC236}">
              <a16:creationId xmlns:a16="http://schemas.microsoft.com/office/drawing/2014/main" id="{3F8D2EFC-2EB9-4C1A-9C8F-B7BF71534BA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05" name="Text Box 7">
          <a:extLst>
            <a:ext uri="{FF2B5EF4-FFF2-40B4-BE49-F238E27FC236}">
              <a16:creationId xmlns:a16="http://schemas.microsoft.com/office/drawing/2014/main" id="{F77F22FF-01B6-4A75-B2CA-C5A5998E7C6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06" name="Text Box 8">
          <a:extLst>
            <a:ext uri="{FF2B5EF4-FFF2-40B4-BE49-F238E27FC236}">
              <a16:creationId xmlns:a16="http://schemas.microsoft.com/office/drawing/2014/main" id="{25A4DCAA-247F-4978-94AD-61CA6A3E63F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07" name="Text Box 9">
          <a:extLst>
            <a:ext uri="{FF2B5EF4-FFF2-40B4-BE49-F238E27FC236}">
              <a16:creationId xmlns:a16="http://schemas.microsoft.com/office/drawing/2014/main" id="{8CAB1872-84FA-44FC-9A7D-732811265814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08" name="Text Box 1">
          <a:extLst>
            <a:ext uri="{FF2B5EF4-FFF2-40B4-BE49-F238E27FC236}">
              <a16:creationId xmlns:a16="http://schemas.microsoft.com/office/drawing/2014/main" id="{37B685A0-8128-4BB6-8F76-23789040AA8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09" name="Text Box 1">
          <a:extLst>
            <a:ext uri="{FF2B5EF4-FFF2-40B4-BE49-F238E27FC236}">
              <a16:creationId xmlns:a16="http://schemas.microsoft.com/office/drawing/2014/main" id="{B61D6C10-572E-44A2-BFFC-E0D4193E846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10" name="Text Box 2">
          <a:extLst>
            <a:ext uri="{FF2B5EF4-FFF2-40B4-BE49-F238E27FC236}">
              <a16:creationId xmlns:a16="http://schemas.microsoft.com/office/drawing/2014/main" id="{BB423009-CABB-4EBC-B075-67DE9328E3B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11" name="Text Box 5">
          <a:extLst>
            <a:ext uri="{FF2B5EF4-FFF2-40B4-BE49-F238E27FC236}">
              <a16:creationId xmlns:a16="http://schemas.microsoft.com/office/drawing/2014/main" id="{9F87A2A6-C5F2-425C-B03D-145B0456D5B6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12" name="Text Box 7">
          <a:extLst>
            <a:ext uri="{FF2B5EF4-FFF2-40B4-BE49-F238E27FC236}">
              <a16:creationId xmlns:a16="http://schemas.microsoft.com/office/drawing/2014/main" id="{A73C629D-5233-47A9-8BEA-EBC88F2FFCD4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13" name="Text Box 1">
          <a:extLst>
            <a:ext uri="{FF2B5EF4-FFF2-40B4-BE49-F238E27FC236}">
              <a16:creationId xmlns:a16="http://schemas.microsoft.com/office/drawing/2014/main" id="{C7E01D66-AFAA-4F92-A93E-01426C49DDA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14" name="Text Box 1">
          <a:extLst>
            <a:ext uri="{FF2B5EF4-FFF2-40B4-BE49-F238E27FC236}">
              <a16:creationId xmlns:a16="http://schemas.microsoft.com/office/drawing/2014/main" id="{579F7DE9-96C5-494E-ADF1-99F78245293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15" name="Text Box 4">
          <a:extLst>
            <a:ext uri="{FF2B5EF4-FFF2-40B4-BE49-F238E27FC236}">
              <a16:creationId xmlns:a16="http://schemas.microsoft.com/office/drawing/2014/main" id="{B9DD7800-6C2D-4B81-BB03-93FC9C3CBE5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16" name="Text Box 6">
          <a:extLst>
            <a:ext uri="{FF2B5EF4-FFF2-40B4-BE49-F238E27FC236}">
              <a16:creationId xmlns:a16="http://schemas.microsoft.com/office/drawing/2014/main" id="{AE99E12D-D67B-4D29-8965-E16022F7C28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17" name="Text Box 8">
          <a:extLst>
            <a:ext uri="{FF2B5EF4-FFF2-40B4-BE49-F238E27FC236}">
              <a16:creationId xmlns:a16="http://schemas.microsoft.com/office/drawing/2014/main" id="{D78B45C7-B9BE-4B50-97FC-714811A8AE20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18" name="Text Box 9">
          <a:extLst>
            <a:ext uri="{FF2B5EF4-FFF2-40B4-BE49-F238E27FC236}">
              <a16:creationId xmlns:a16="http://schemas.microsoft.com/office/drawing/2014/main" id="{A66B06C0-67B9-4158-9772-097A954E788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106369</xdr:colOff>
      <xdr:row>0</xdr:row>
      <xdr:rowOff>64770</xdr:rowOff>
    </xdr:to>
    <xdr:sp macro="" textlink="">
      <xdr:nvSpPr>
        <xdr:cNvPr id="2119" name="Text Box 2">
          <a:extLst>
            <a:ext uri="{FF2B5EF4-FFF2-40B4-BE49-F238E27FC236}">
              <a16:creationId xmlns:a16="http://schemas.microsoft.com/office/drawing/2014/main" id="{37834219-FC65-4E53-B37B-8E225895D5F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20" name="Text Box 4">
          <a:extLst>
            <a:ext uri="{FF2B5EF4-FFF2-40B4-BE49-F238E27FC236}">
              <a16:creationId xmlns:a16="http://schemas.microsoft.com/office/drawing/2014/main" id="{279DD30C-CBB8-475A-880B-D162D8D3445F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21" name="Text Box 5">
          <a:extLst>
            <a:ext uri="{FF2B5EF4-FFF2-40B4-BE49-F238E27FC236}">
              <a16:creationId xmlns:a16="http://schemas.microsoft.com/office/drawing/2014/main" id="{C4CA8FC1-18B8-4434-9371-A8E07417C2D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22" name="Text Box 6">
          <a:extLst>
            <a:ext uri="{FF2B5EF4-FFF2-40B4-BE49-F238E27FC236}">
              <a16:creationId xmlns:a16="http://schemas.microsoft.com/office/drawing/2014/main" id="{569ABA3D-ADB2-4527-BDFA-AE4C667DBD5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23" name="Text Box 7">
          <a:extLst>
            <a:ext uri="{FF2B5EF4-FFF2-40B4-BE49-F238E27FC236}">
              <a16:creationId xmlns:a16="http://schemas.microsoft.com/office/drawing/2014/main" id="{DF0F8B51-43ED-40C3-8E83-C03E65A4B19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24" name="Text Box 8">
          <a:extLst>
            <a:ext uri="{FF2B5EF4-FFF2-40B4-BE49-F238E27FC236}">
              <a16:creationId xmlns:a16="http://schemas.microsoft.com/office/drawing/2014/main" id="{3E728381-CE5D-43BC-A9E5-18EA78F9A6F4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25" name="Text Box 9">
          <a:extLst>
            <a:ext uri="{FF2B5EF4-FFF2-40B4-BE49-F238E27FC236}">
              <a16:creationId xmlns:a16="http://schemas.microsoft.com/office/drawing/2014/main" id="{26D3567B-D885-4D67-9F90-D367EB876C4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26" name="Text Box 1">
          <a:extLst>
            <a:ext uri="{FF2B5EF4-FFF2-40B4-BE49-F238E27FC236}">
              <a16:creationId xmlns:a16="http://schemas.microsoft.com/office/drawing/2014/main" id="{00136A23-9A57-4472-BD40-A238D6CB623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27" name="Text Box 1">
          <a:extLst>
            <a:ext uri="{FF2B5EF4-FFF2-40B4-BE49-F238E27FC236}">
              <a16:creationId xmlns:a16="http://schemas.microsoft.com/office/drawing/2014/main" id="{E56B440A-A5ED-44C9-A4D7-18CCABEC36E5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28" name="Text Box 2">
          <a:extLst>
            <a:ext uri="{FF2B5EF4-FFF2-40B4-BE49-F238E27FC236}">
              <a16:creationId xmlns:a16="http://schemas.microsoft.com/office/drawing/2014/main" id="{DE49693C-BFF9-48E6-B384-118A8926BBEF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29" name="Text Box 5">
          <a:extLst>
            <a:ext uri="{FF2B5EF4-FFF2-40B4-BE49-F238E27FC236}">
              <a16:creationId xmlns:a16="http://schemas.microsoft.com/office/drawing/2014/main" id="{3CFE4A05-309E-4D77-9A2E-32656284F83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30" name="Text Box 7">
          <a:extLst>
            <a:ext uri="{FF2B5EF4-FFF2-40B4-BE49-F238E27FC236}">
              <a16:creationId xmlns:a16="http://schemas.microsoft.com/office/drawing/2014/main" id="{EC3E99FC-C3D0-432A-BF3A-372BA848C0F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31" name="Text Box 1">
          <a:extLst>
            <a:ext uri="{FF2B5EF4-FFF2-40B4-BE49-F238E27FC236}">
              <a16:creationId xmlns:a16="http://schemas.microsoft.com/office/drawing/2014/main" id="{92CE3608-2106-472A-BB1B-F1F18A106A6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32" name="Text Box 1">
          <a:extLst>
            <a:ext uri="{FF2B5EF4-FFF2-40B4-BE49-F238E27FC236}">
              <a16:creationId xmlns:a16="http://schemas.microsoft.com/office/drawing/2014/main" id="{89D06706-9864-4073-A239-25E0F423A494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33" name="Text Box 4">
          <a:extLst>
            <a:ext uri="{FF2B5EF4-FFF2-40B4-BE49-F238E27FC236}">
              <a16:creationId xmlns:a16="http://schemas.microsoft.com/office/drawing/2014/main" id="{29A9CB77-D1D6-4308-8024-7633A60153F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34" name="Text Box 6">
          <a:extLst>
            <a:ext uri="{FF2B5EF4-FFF2-40B4-BE49-F238E27FC236}">
              <a16:creationId xmlns:a16="http://schemas.microsoft.com/office/drawing/2014/main" id="{6721F57A-D055-499E-9187-6E33B260007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35" name="Text Box 8">
          <a:extLst>
            <a:ext uri="{FF2B5EF4-FFF2-40B4-BE49-F238E27FC236}">
              <a16:creationId xmlns:a16="http://schemas.microsoft.com/office/drawing/2014/main" id="{4FB5B047-790C-4754-AB7C-2634E726698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36" name="Text Box 9">
          <a:extLst>
            <a:ext uri="{FF2B5EF4-FFF2-40B4-BE49-F238E27FC236}">
              <a16:creationId xmlns:a16="http://schemas.microsoft.com/office/drawing/2014/main" id="{26EAFD2B-EE4F-49C3-89BC-8D1D9A85090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137" name="Text Box 2">
          <a:extLst>
            <a:ext uri="{FF2B5EF4-FFF2-40B4-BE49-F238E27FC236}">
              <a16:creationId xmlns:a16="http://schemas.microsoft.com/office/drawing/2014/main" id="{D34B67FF-E234-4C63-AEC5-AA23056860A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38" name="Text Box 4">
          <a:extLst>
            <a:ext uri="{FF2B5EF4-FFF2-40B4-BE49-F238E27FC236}">
              <a16:creationId xmlns:a16="http://schemas.microsoft.com/office/drawing/2014/main" id="{15E417A9-95C7-48DD-903D-3906EB5FCD7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39" name="Text Box 5">
          <a:extLst>
            <a:ext uri="{FF2B5EF4-FFF2-40B4-BE49-F238E27FC236}">
              <a16:creationId xmlns:a16="http://schemas.microsoft.com/office/drawing/2014/main" id="{591F5078-8174-4F78-93A9-BC9229674C0E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40" name="Text Box 6">
          <a:extLst>
            <a:ext uri="{FF2B5EF4-FFF2-40B4-BE49-F238E27FC236}">
              <a16:creationId xmlns:a16="http://schemas.microsoft.com/office/drawing/2014/main" id="{321B1187-0462-43A4-A2C0-538371F34AE3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41" name="Text Box 7">
          <a:extLst>
            <a:ext uri="{FF2B5EF4-FFF2-40B4-BE49-F238E27FC236}">
              <a16:creationId xmlns:a16="http://schemas.microsoft.com/office/drawing/2014/main" id="{CD26EE6F-B0B9-4E53-8107-EDE5465E49C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42" name="Text Box 8">
          <a:extLst>
            <a:ext uri="{FF2B5EF4-FFF2-40B4-BE49-F238E27FC236}">
              <a16:creationId xmlns:a16="http://schemas.microsoft.com/office/drawing/2014/main" id="{9FBEDAC3-61A4-40A1-ABE6-3E205F6B9CC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43" name="Text Box 9">
          <a:extLst>
            <a:ext uri="{FF2B5EF4-FFF2-40B4-BE49-F238E27FC236}">
              <a16:creationId xmlns:a16="http://schemas.microsoft.com/office/drawing/2014/main" id="{AB91F5C9-CFD3-4073-889E-13BD40F8B32C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44" name="Text Box 1">
          <a:extLst>
            <a:ext uri="{FF2B5EF4-FFF2-40B4-BE49-F238E27FC236}">
              <a16:creationId xmlns:a16="http://schemas.microsoft.com/office/drawing/2014/main" id="{B6EC12CA-2A8A-415D-983B-E4D4B78C35CF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45" name="Text Box 1">
          <a:extLst>
            <a:ext uri="{FF2B5EF4-FFF2-40B4-BE49-F238E27FC236}">
              <a16:creationId xmlns:a16="http://schemas.microsoft.com/office/drawing/2014/main" id="{82475C49-B015-46E0-B453-2F3F07E3713B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46" name="Text Box 2">
          <a:extLst>
            <a:ext uri="{FF2B5EF4-FFF2-40B4-BE49-F238E27FC236}">
              <a16:creationId xmlns:a16="http://schemas.microsoft.com/office/drawing/2014/main" id="{65A1F70A-481C-4133-A0E9-ED0CFAA654D2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47" name="Text Box 5">
          <a:extLst>
            <a:ext uri="{FF2B5EF4-FFF2-40B4-BE49-F238E27FC236}">
              <a16:creationId xmlns:a16="http://schemas.microsoft.com/office/drawing/2014/main" id="{824A420D-CF20-4D02-8882-675780F50BE3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48" name="Text Box 7">
          <a:extLst>
            <a:ext uri="{FF2B5EF4-FFF2-40B4-BE49-F238E27FC236}">
              <a16:creationId xmlns:a16="http://schemas.microsoft.com/office/drawing/2014/main" id="{FAA6E381-A6E8-4F22-AED4-15920E04E656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49" name="Text Box 1">
          <a:extLst>
            <a:ext uri="{FF2B5EF4-FFF2-40B4-BE49-F238E27FC236}">
              <a16:creationId xmlns:a16="http://schemas.microsoft.com/office/drawing/2014/main" id="{BF8F7602-0031-4075-A002-0CCBBEE894BF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50" name="Text Box 1">
          <a:extLst>
            <a:ext uri="{FF2B5EF4-FFF2-40B4-BE49-F238E27FC236}">
              <a16:creationId xmlns:a16="http://schemas.microsoft.com/office/drawing/2014/main" id="{808D39A0-0EDB-4C20-9372-7998C867FCE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51" name="Text Box 4">
          <a:extLst>
            <a:ext uri="{FF2B5EF4-FFF2-40B4-BE49-F238E27FC236}">
              <a16:creationId xmlns:a16="http://schemas.microsoft.com/office/drawing/2014/main" id="{0D12411F-E7AC-4B49-97AF-87EFA8A33C4E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52" name="Text Box 6">
          <a:extLst>
            <a:ext uri="{FF2B5EF4-FFF2-40B4-BE49-F238E27FC236}">
              <a16:creationId xmlns:a16="http://schemas.microsoft.com/office/drawing/2014/main" id="{B1E4B3C9-0E05-4F14-AF31-DC846BD5609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53" name="Text Box 8">
          <a:extLst>
            <a:ext uri="{FF2B5EF4-FFF2-40B4-BE49-F238E27FC236}">
              <a16:creationId xmlns:a16="http://schemas.microsoft.com/office/drawing/2014/main" id="{6FE9756A-2BEB-40D5-B3A9-1882EAE5DC52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54" name="Text Box 9">
          <a:extLst>
            <a:ext uri="{FF2B5EF4-FFF2-40B4-BE49-F238E27FC236}">
              <a16:creationId xmlns:a16="http://schemas.microsoft.com/office/drawing/2014/main" id="{EE658872-A42D-4587-9CB3-1E9359EFF3A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155" name="Text Box 2">
          <a:extLst>
            <a:ext uri="{FF2B5EF4-FFF2-40B4-BE49-F238E27FC236}">
              <a16:creationId xmlns:a16="http://schemas.microsoft.com/office/drawing/2014/main" id="{5560EA4D-3A95-4052-9634-1152CB5E8C5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156" name="Text Box 1">
          <a:extLst>
            <a:ext uri="{FF2B5EF4-FFF2-40B4-BE49-F238E27FC236}">
              <a16:creationId xmlns:a16="http://schemas.microsoft.com/office/drawing/2014/main" id="{741FB30D-EEC4-4B35-98B8-1C3087109E1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157" name="Text Box 2">
          <a:extLst>
            <a:ext uri="{FF2B5EF4-FFF2-40B4-BE49-F238E27FC236}">
              <a16:creationId xmlns:a16="http://schemas.microsoft.com/office/drawing/2014/main" id="{82E358A4-DC8A-4259-814A-968334B448A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58" name="Text Box 4">
          <a:extLst>
            <a:ext uri="{FF2B5EF4-FFF2-40B4-BE49-F238E27FC236}">
              <a16:creationId xmlns:a16="http://schemas.microsoft.com/office/drawing/2014/main" id="{A0FB0AEE-DE13-4494-B3B8-95FB493E03F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59" name="Text Box 5">
          <a:extLst>
            <a:ext uri="{FF2B5EF4-FFF2-40B4-BE49-F238E27FC236}">
              <a16:creationId xmlns:a16="http://schemas.microsoft.com/office/drawing/2014/main" id="{8B7CD299-6753-4977-9046-ADC5A04C734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60" name="Text Box 6">
          <a:extLst>
            <a:ext uri="{FF2B5EF4-FFF2-40B4-BE49-F238E27FC236}">
              <a16:creationId xmlns:a16="http://schemas.microsoft.com/office/drawing/2014/main" id="{0DE97135-AE0D-43D5-B8DF-36724674E3D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61" name="Text Box 7">
          <a:extLst>
            <a:ext uri="{FF2B5EF4-FFF2-40B4-BE49-F238E27FC236}">
              <a16:creationId xmlns:a16="http://schemas.microsoft.com/office/drawing/2014/main" id="{2E1C73E8-CEA5-48CB-ADBB-AE02FDE9FB0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62" name="Text Box 8">
          <a:extLst>
            <a:ext uri="{FF2B5EF4-FFF2-40B4-BE49-F238E27FC236}">
              <a16:creationId xmlns:a16="http://schemas.microsoft.com/office/drawing/2014/main" id="{6C71B00D-DF80-42FC-B416-B766ECD4F5C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63" name="Text Box 9">
          <a:extLst>
            <a:ext uri="{FF2B5EF4-FFF2-40B4-BE49-F238E27FC236}">
              <a16:creationId xmlns:a16="http://schemas.microsoft.com/office/drawing/2014/main" id="{15D95118-2405-4201-9FCF-1A4BD9E924C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64" name="Text Box 1">
          <a:extLst>
            <a:ext uri="{FF2B5EF4-FFF2-40B4-BE49-F238E27FC236}">
              <a16:creationId xmlns:a16="http://schemas.microsoft.com/office/drawing/2014/main" id="{27E42ED7-3F30-492E-A7CF-CFDC59558C6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65" name="Text Box 1">
          <a:extLst>
            <a:ext uri="{FF2B5EF4-FFF2-40B4-BE49-F238E27FC236}">
              <a16:creationId xmlns:a16="http://schemas.microsoft.com/office/drawing/2014/main" id="{4B6D0FF1-F7E7-4442-B8C0-BC5A7A1B780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66" name="Text Box 2">
          <a:extLst>
            <a:ext uri="{FF2B5EF4-FFF2-40B4-BE49-F238E27FC236}">
              <a16:creationId xmlns:a16="http://schemas.microsoft.com/office/drawing/2014/main" id="{5ADB3948-50AD-496C-8E0C-C41841A1E55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167" name="Text Box 1">
          <a:extLst>
            <a:ext uri="{FF2B5EF4-FFF2-40B4-BE49-F238E27FC236}">
              <a16:creationId xmlns:a16="http://schemas.microsoft.com/office/drawing/2014/main" id="{B6CA4E8A-731B-494B-8E92-B8C99F0978D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68" name="Text Box 5">
          <a:extLst>
            <a:ext uri="{FF2B5EF4-FFF2-40B4-BE49-F238E27FC236}">
              <a16:creationId xmlns:a16="http://schemas.microsoft.com/office/drawing/2014/main" id="{B2E303AF-4E47-4465-99F0-6525B4B2323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69" name="Text Box 7">
          <a:extLst>
            <a:ext uri="{FF2B5EF4-FFF2-40B4-BE49-F238E27FC236}">
              <a16:creationId xmlns:a16="http://schemas.microsoft.com/office/drawing/2014/main" id="{3F066AB5-A697-45CA-9D0E-EB119DE664C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70" name="Text Box 1">
          <a:extLst>
            <a:ext uri="{FF2B5EF4-FFF2-40B4-BE49-F238E27FC236}">
              <a16:creationId xmlns:a16="http://schemas.microsoft.com/office/drawing/2014/main" id="{D8BBEC32-67F5-4FE7-9288-BD16D53F418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71" name="Text Box 1">
          <a:extLst>
            <a:ext uri="{FF2B5EF4-FFF2-40B4-BE49-F238E27FC236}">
              <a16:creationId xmlns:a16="http://schemas.microsoft.com/office/drawing/2014/main" id="{0CED87ED-BF58-4725-AEDB-C715A2FB1B4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172" name="Text Box 2">
          <a:extLst>
            <a:ext uri="{FF2B5EF4-FFF2-40B4-BE49-F238E27FC236}">
              <a16:creationId xmlns:a16="http://schemas.microsoft.com/office/drawing/2014/main" id="{E07EEE8A-64DD-4620-967E-41881D73BC3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73" name="Text Box 4">
          <a:extLst>
            <a:ext uri="{FF2B5EF4-FFF2-40B4-BE49-F238E27FC236}">
              <a16:creationId xmlns:a16="http://schemas.microsoft.com/office/drawing/2014/main" id="{0911CA3C-FBD2-40E2-B74F-FC8B2DF7774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74" name="Text Box 6">
          <a:extLst>
            <a:ext uri="{FF2B5EF4-FFF2-40B4-BE49-F238E27FC236}">
              <a16:creationId xmlns:a16="http://schemas.microsoft.com/office/drawing/2014/main" id="{B4F6CD9F-12E5-4283-B876-C81B707138A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75" name="Text Box 8">
          <a:extLst>
            <a:ext uri="{FF2B5EF4-FFF2-40B4-BE49-F238E27FC236}">
              <a16:creationId xmlns:a16="http://schemas.microsoft.com/office/drawing/2014/main" id="{E9FE1ADC-8F96-4B9C-96D5-E690297BD50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76" name="Text Box 9">
          <a:extLst>
            <a:ext uri="{FF2B5EF4-FFF2-40B4-BE49-F238E27FC236}">
              <a16:creationId xmlns:a16="http://schemas.microsoft.com/office/drawing/2014/main" id="{E0EC9AA7-7E99-4339-BB87-95D6BDCE746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177" name="Text Box 2">
          <a:extLst>
            <a:ext uri="{FF2B5EF4-FFF2-40B4-BE49-F238E27FC236}">
              <a16:creationId xmlns:a16="http://schemas.microsoft.com/office/drawing/2014/main" id="{059920D6-A59A-413E-B666-0F3CD16281A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178" name="Text Box 1">
          <a:extLst>
            <a:ext uri="{FF2B5EF4-FFF2-40B4-BE49-F238E27FC236}">
              <a16:creationId xmlns:a16="http://schemas.microsoft.com/office/drawing/2014/main" id="{9517DF43-C10F-40EE-B49C-CA3207CE21E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179" name="Text Box 2">
          <a:extLst>
            <a:ext uri="{FF2B5EF4-FFF2-40B4-BE49-F238E27FC236}">
              <a16:creationId xmlns:a16="http://schemas.microsoft.com/office/drawing/2014/main" id="{1397009C-10BF-4C1A-BDDF-280BF48B0E5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80" name="Text Box 4">
          <a:extLst>
            <a:ext uri="{FF2B5EF4-FFF2-40B4-BE49-F238E27FC236}">
              <a16:creationId xmlns:a16="http://schemas.microsoft.com/office/drawing/2014/main" id="{4B91D791-EADF-4588-9B5F-09CBB213F6B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81" name="Text Box 5">
          <a:extLst>
            <a:ext uri="{FF2B5EF4-FFF2-40B4-BE49-F238E27FC236}">
              <a16:creationId xmlns:a16="http://schemas.microsoft.com/office/drawing/2014/main" id="{949992C6-38EE-4B02-82D0-0EC10B9DEC7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82" name="Text Box 6">
          <a:extLst>
            <a:ext uri="{FF2B5EF4-FFF2-40B4-BE49-F238E27FC236}">
              <a16:creationId xmlns:a16="http://schemas.microsoft.com/office/drawing/2014/main" id="{1B282852-97C3-40E9-A34A-B613E5DA8FC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83" name="Text Box 7">
          <a:extLst>
            <a:ext uri="{FF2B5EF4-FFF2-40B4-BE49-F238E27FC236}">
              <a16:creationId xmlns:a16="http://schemas.microsoft.com/office/drawing/2014/main" id="{E904F1F2-4B12-4CB5-A61B-6A79C722AAC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84" name="Text Box 8">
          <a:extLst>
            <a:ext uri="{FF2B5EF4-FFF2-40B4-BE49-F238E27FC236}">
              <a16:creationId xmlns:a16="http://schemas.microsoft.com/office/drawing/2014/main" id="{04A9E269-6359-423E-8333-A57EFA531FC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85" name="Text Box 9">
          <a:extLst>
            <a:ext uri="{FF2B5EF4-FFF2-40B4-BE49-F238E27FC236}">
              <a16:creationId xmlns:a16="http://schemas.microsoft.com/office/drawing/2014/main" id="{C9609F8C-D242-4F5B-8BA1-5D63DE345CE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86" name="Text Box 1">
          <a:extLst>
            <a:ext uri="{FF2B5EF4-FFF2-40B4-BE49-F238E27FC236}">
              <a16:creationId xmlns:a16="http://schemas.microsoft.com/office/drawing/2014/main" id="{BB2F5F42-384B-404B-B756-956E4794AD0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87" name="Text Box 1">
          <a:extLst>
            <a:ext uri="{FF2B5EF4-FFF2-40B4-BE49-F238E27FC236}">
              <a16:creationId xmlns:a16="http://schemas.microsoft.com/office/drawing/2014/main" id="{8608E73A-5E61-4B07-BF7F-6DFA134F07F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88" name="Text Box 2">
          <a:extLst>
            <a:ext uri="{FF2B5EF4-FFF2-40B4-BE49-F238E27FC236}">
              <a16:creationId xmlns:a16="http://schemas.microsoft.com/office/drawing/2014/main" id="{B44FF55A-1F82-4A04-82CF-B57B0C64B4B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189" name="Text Box 1">
          <a:extLst>
            <a:ext uri="{FF2B5EF4-FFF2-40B4-BE49-F238E27FC236}">
              <a16:creationId xmlns:a16="http://schemas.microsoft.com/office/drawing/2014/main" id="{01FE897B-782B-4CCB-B3A6-27BE03F7E7A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90" name="Text Box 5">
          <a:extLst>
            <a:ext uri="{FF2B5EF4-FFF2-40B4-BE49-F238E27FC236}">
              <a16:creationId xmlns:a16="http://schemas.microsoft.com/office/drawing/2014/main" id="{41FC48C7-F678-4A7A-9807-D9FF418BAF2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91" name="Text Box 7">
          <a:extLst>
            <a:ext uri="{FF2B5EF4-FFF2-40B4-BE49-F238E27FC236}">
              <a16:creationId xmlns:a16="http://schemas.microsoft.com/office/drawing/2014/main" id="{DBCBC0BF-93BD-4261-939F-2CC299EA027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92" name="Text Box 1">
          <a:extLst>
            <a:ext uri="{FF2B5EF4-FFF2-40B4-BE49-F238E27FC236}">
              <a16:creationId xmlns:a16="http://schemas.microsoft.com/office/drawing/2014/main" id="{113BF708-7286-4BD5-8BAC-5D9F1E34145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93" name="Text Box 1">
          <a:extLst>
            <a:ext uri="{FF2B5EF4-FFF2-40B4-BE49-F238E27FC236}">
              <a16:creationId xmlns:a16="http://schemas.microsoft.com/office/drawing/2014/main" id="{81D6A89A-7208-4796-ADC7-CBFB9C48FE7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194" name="Text Box 2">
          <a:extLst>
            <a:ext uri="{FF2B5EF4-FFF2-40B4-BE49-F238E27FC236}">
              <a16:creationId xmlns:a16="http://schemas.microsoft.com/office/drawing/2014/main" id="{CA42B24E-8FDA-4933-ADDF-190740584C1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95" name="Text Box 4">
          <a:extLst>
            <a:ext uri="{FF2B5EF4-FFF2-40B4-BE49-F238E27FC236}">
              <a16:creationId xmlns:a16="http://schemas.microsoft.com/office/drawing/2014/main" id="{B217C074-6507-4EC2-B7E9-00999DBA8A9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96" name="Text Box 6">
          <a:extLst>
            <a:ext uri="{FF2B5EF4-FFF2-40B4-BE49-F238E27FC236}">
              <a16:creationId xmlns:a16="http://schemas.microsoft.com/office/drawing/2014/main" id="{FC9BEFD1-263A-41C2-B174-8D4EC3D2166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97" name="Text Box 8">
          <a:extLst>
            <a:ext uri="{FF2B5EF4-FFF2-40B4-BE49-F238E27FC236}">
              <a16:creationId xmlns:a16="http://schemas.microsoft.com/office/drawing/2014/main" id="{4A708FCD-C50B-4312-95DD-36B10F0EEC1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98" name="Text Box 9">
          <a:extLst>
            <a:ext uri="{FF2B5EF4-FFF2-40B4-BE49-F238E27FC236}">
              <a16:creationId xmlns:a16="http://schemas.microsoft.com/office/drawing/2014/main" id="{316962D1-4EBF-4A3D-844A-E32BE5BC94F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199" name="Text Box 2">
          <a:extLst>
            <a:ext uri="{FF2B5EF4-FFF2-40B4-BE49-F238E27FC236}">
              <a16:creationId xmlns:a16="http://schemas.microsoft.com/office/drawing/2014/main" id="{26FCC7F3-2F81-4BCE-A129-A9AEAA847F4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200" name="Text Box 1">
          <a:extLst>
            <a:ext uri="{FF2B5EF4-FFF2-40B4-BE49-F238E27FC236}">
              <a16:creationId xmlns:a16="http://schemas.microsoft.com/office/drawing/2014/main" id="{110517CF-B79A-4A41-A5D4-1401F2E1B39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201" name="Text Box 2">
          <a:extLst>
            <a:ext uri="{FF2B5EF4-FFF2-40B4-BE49-F238E27FC236}">
              <a16:creationId xmlns:a16="http://schemas.microsoft.com/office/drawing/2014/main" id="{E2175A29-80FD-4D8F-B4C8-F9FA9637F41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202" name="Text Box 1">
          <a:extLst>
            <a:ext uri="{FF2B5EF4-FFF2-40B4-BE49-F238E27FC236}">
              <a16:creationId xmlns:a16="http://schemas.microsoft.com/office/drawing/2014/main" id="{C813725D-8E7D-4E54-A900-378171C792D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203" name="Text Box 2">
          <a:extLst>
            <a:ext uri="{FF2B5EF4-FFF2-40B4-BE49-F238E27FC236}">
              <a16:creationId xmlns:a16="http://schemas.microsoft.com/office/drawing/2014/main" id="{628BAA33-380E-43F2-8E1C-56A6900F2C5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204" name="Text Box 1">
          <a:extLst>
            <a:ext uri="{FF2B5EF4-FFF2-40B4-BE49-F238E27FC236}">
              <a16:creationId xmlns:a16="http://schemas.microsoft.com/office/drawing/2014/main" id="{E2955A46-2B8D-49F2-BF51-79F32B58789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205" name="Text Box 2">
          <a:extLst>
            <a:ext uri="{FF2B5EF4-FFF2-40B4-BE49-F238E27FC236}">
              <a16:creationId xmlns:a16="http://schemas.microsoft.com/office/drawing/2014/main" id="{36DC42E6-840B-47B6-9103-CF39DFE3B16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06" name="Text Box 4">
          <a:extLst>
            <a:ext uri="{FF2B5EF4-FFF2-40B4-BE49-F238E27FC236}">
              <a16:creationId xmlns:a16="http://schemas.microsoft.com/office/drawing/2014/main" id="{2E8B0506-7B15-44E5-B3E5-2C75E1B88D1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07" name="Text Box 5">
          <a:extLst>
            <a:ext uri="{FF2B5EF4-FFF2-40B4-BE49-F238E27FC236}">
              <a16:creationId xmlns:a16="http://schemas.microsoft.com/office/drawing/2014/main" id="{9DA7A42E-D9A9-4DDC-9B08-0448A10D71B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08" name="Text Box 6">
          <a:extLst>
            <a:ext uri="{FF2B5EF4-FFF2-40B4-BE49-F238E27FC236}">
              <a16:creationId xmlns:a16="http://schemas.microsoft.com/office/drawing/2014/main" id="{785D7E98-F41A-43B8-B662-310620C276E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09" name="Text Box 7">
          <a:extLst>
            <a:ext uri="{FF2B5EF4-FFF2-40B4-BE49-F238E27FC236}">
              <a16:creationId xmlns:a16="http://schemas.microsoft.com/office/drawing/2014/main" id="{22F8CBE1-D29B-4F3E-8CF1-A87E2268B67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10" name="Text Box 8">
          <a:extLst>
            <a:ext uri="{FF2B5EF4-FFF2-40B4-BE49-F238E27FC236}">
              <a16:creationId xmlns:a16="http://schemas.microsoft.com/office/drawing/2014/main" id="{8D688662-E00F-4BEF-96E6-D1EA9AFED56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11" name="Text Box 9">
          <a:extLst>
            <a:ext uri="{FF2B5EF4-FFF2-40B4-BE49-F238E27FC236}">
              <a16:creationId xmlns:a16="http://schemas.microsoft.com/office/drawing/2014/main" id="{F53B1EA8-579B-4925-8930-E68C21B8FD2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12" name="Text Box 1">
          <a:extLst>
            <a:ext uri="{FF2B5EF4-FFF2-40B4-BE49-F238E27FC236}">
              <a16:creationId xmlns:a16="http://schemas.microsoft.com/office/drawing/2014/main" id="{30BB9A10-8B13-439C-BD36-108A0533223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13" name="Text Box 1">
          <a:extLst>
            <a:ext uri="{FF2B5EF4-FFF2-40B4-BE49-F238E27FC236}">
              <a16:creationId xmlns:a16="http://schemas.microsoft.com/office/drawing/2014/main" id="{7743C816-182C-4DD6-9365-00419915C72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14" name="Text Box 2">
          <a:extLst>
            <a:ext uri="{FF2B5EF4-FFF2-40B4-BE49-F238E27FC236}">
              <a16:creationId xmlns:a16="http://schemas.microsoft.com/office/drawing/2014/main" id="{F19FF0A2-A7CC-467D-B37C-2591F0421F9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215" name="Text Box 1">
          <a:extLst>
            <a:ext uri="{FF2B5EF4-FFF2-40B4-BE49-F238E27FC236}">
              <a16:creationId xmlns:a16="http://schemas.microsoft.com/office/drawing/2014/main" id="{9945D504-73A7-4728-8727-7CB7EE9A931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16" name="Text Box 5">
          <a:extLst>
            <a:ext uri="{FF2B5EF4-FFF2-40B4-BE49-F238E27FC236}">
              <a16:creationId xmlns:a16="http://schemas.microsoft.com/office/drawing/2014/main" id="{9990FFB5-5F45-40B9-A4CC-E14C2E39F15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17" name="Text Box 7">
          <a:extLst>
            <a:ext uri="{FF2B5EF4-FFF2-40B4-BE49-F238E27FC236}">
              <a16:creationId xmlns:a16="http://schemas.microsoft.com/office/drawing/2014/main" id="{853CC060-419C-42A6-B063-E82343C8D2F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18" name="Text Box 1">
          <a:extLst>
            <a:ext uri="{FF2B5EF4-FFF2-40B4-BE49-F238E27FC236}">
              <a16:creationId xmlns:a16="http://schemas.microsoft.com/office/drawing/2014/main" id="{55333A4C-3829-479E-A4CF-CB0882F1ABC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19" name="Text Box 1">
          <a:extLst>
            <a:ext uri="{FF2B5EF4-FFF2-40B4-BE49-F238E27FC236}">
              <a16:creationId xmlns:a16="http://schemas.microsoft.com/office/drawing/2014/main" id="{F1EA10DC-A904-4D4A-901B-8CB68685F98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220" name="Text Box 2">
          <a:extLst>
            <a:ext uri="{FF2B5EF4-FFF2-40B4-BE49-F238E27FC236}">
              <a16:creationId xmlns:a16="http://schemas.microsoft.com/office/drawing/2014/main" id="{B3956DF3-C0FB-454E-900D-6D7A4B3CB38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21" name="Text Box 4">
          <a:extLst>
            <a:ext uri="{FF2B5EF4-FFF2-40B4-BE49-F238E27FC236}">
              <a16:creationId xmlns:a16="http://schemas.microsoft.com/office/drawing/2014/main" id="{B070A873-E6E7-4EC9-918D-D7AFF557EB5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22" name="Text Box 6">
          <a:extLst>
            <a:ext uri="{FF2B5EF4-FFF2-40B4-BE49-F238E27FC236}">
              <a16:creationId xmlns:a16="http://schemas.microsoft.com/office/drawing/2014/main" id="{C342B59A-9DDC-4B1B-A8AE-7A2DD8517DF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23" name="Text Box 8">
          <a:extLst>
            <a:ext uri="{FF2B5EF4-FFF2-40B4-BE49-F238E27FC236}">
              <a16:creationId xmlns:a16="http://schemas.microsoft.com/office/drawing/2014/main" id="{C9235C20-C24E-40DF-8F79-A1938CACBAF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24" name="Text Box 9">
          <a:extLst>
            <a:ext uri="{FF2B5EF4-FFF2-40B4-BE49-F238E27FC236}">
              <a16:creationId xmlns:a16="http://schemas.microsoft.com/office/drawing/2014/main" id="{F02B03D3-8B5A-4CA6-AF90-84F7BA0F312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225" name="Text Box 2">
          <a:extLst>
            <a:ext uri="{FF2B5EF4-FFF2-40B4-BE49-F238E27FC236}">
              <a16:creationId xmlns:a16="http://schemas.microsoft.com/office/drawing/2014/main" id="{198335D5-4F87-4F53-8E8D-C1937542EC2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226" name="Text Box 4">
          <a:extLst>
            <a:ext uri="{FF2B5EF4-FFF2-40B4-BE49-F238E27FC236}">
              <a16:creationId xmlns:a16="http://schemas.microsoft.com/office/drawing/2014/main" id="{634FA4A2-70BE-45F2-AEC1-276735D01CC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227" name="Text Box 5">
          <a:extLst>
            <a:ext uri="{FF2B5EF4-FFF2-40B4-BE49-F238E27FC236}">
              <a16:creationId xmlns:a16="http://schemas.microsoft.com/office/drawing/2014/main" id="{967AF287-D4DD-4ABF-AABD-98800056BC9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228" name="Text Box 6">
          <a:extLst>
            <a:ext uri="{FF2B5EF4-FFF2-40B4-BE49-F238E27FC236}">
              <a16:creationId xmlns:a16="http://schemas.microsoft.com/office/drawing/2014/main" id="{B2634B1E-3320-49A7-8744-06A208525CB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229" name="Text Box 7">
          <a:extLst>
            <a:ext uri="{FF2B5EF4-FFF2-40B4-BE49-F238E27FC236}">
              <a16:creationId xmlns:a16="http://schemas.microsoft.com/office/drawing/2014/main" id="{CDD1E3E6-AFE9-4EE8-840B-DBC6A4A7B99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230" name="Text Box 8">
          <a:extLst>
            <a:ext uri="{FF2B5EF4-FFF2-40B4-BE49-F238E27FC236}">
              <a16:creationId xmlns:a16="http://schemas.microsoft.com/office/drawing/2014/main" id="{CFA925D6-1770-4B8E-899B-74A9B9B8D5B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231" name="Text Box 9">
          <a:extLst>
            <a:ext uri="{FF2B5EF4-FFF2-40B4-BE49-F238E27FC236}">
              <a16:creationId xmlns:a16="http://schemas.microsoft.com/office/drawing/2014/main" id="{21E89470-60A2-4393-BF15-619C3F784D8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232" name="Text Box 1">
          <a:extLst>
            <a:ext uri="{FF2B5EF4-FFF2-40B4-BE49-F238E27FC236}">
              <a16:creationId xmlns:a16="http://schemas.microsoft.com/office/drawing/2014/main" id="{9C738A5C-8BF8-43EE-A8A5-C9821DC511E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233" name="Text Box 1">
          <a:extLst>
            <a:ext uri="{FF2B5EF4-FFF2-40B4-BE49-F238E27FC236}">
              <a16:creationId xmlns:a16="http://schemas.microsoft.com/office/drawing/2014/main" id="{56428248-D485-4650-82FA-9FD883684DD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234" name="Text Box 2">
          <a:extLst>
            <a:ext uri="{FF2B5EF4-FFF2-40B4-BE49-F238E27FC236}">
              <a16:creationId xmlns:a16="http://schemas.microsoft.com/office/drawing/2014/main" id="{E6A2904C-4281-4DE2-BE8D-16FAFD8BF6D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235" name="Text Box 5">
          <a:extLst>
            <a:ext uri="{FF2B5EF4-FFF2-40B4-BE49-F238E27FC236}">
              <a16:creationId xmlns:a16="http://schemas.microsoft.com/office/drawing/2014/main" id="{4D50A6F6-1351-4629-895E-00A39FB9DD44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236" name="Text Box 7">
          <a:extLst>
            <a:ext uri="{FF2B5EF4-FFF2-40B4-BE49-F238E27FC236}">
              <a16:creationId xmlns:a16="http://schemas.microsoft.com/office/drawing/2014/main" id="{A25B9450-0173-4D8B-BCA1-5E95A110A68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237" name="Text Box 1">
          <a:extLst>
            <a:ext uri="{FF2B5EF4-FFF2-40B4-BE49-F238E27FC236}">
              <a16:creationId xmlns:a16="http://schemas.microsoft.com/office/drawing/2014/main" id="{5821B17C-1F4D-4088-9A5E-744A176C663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238" name="Text Box 1">
          <a:extLst>
            <a:ext uri="{FF2B5EF4-FFF2-40B4-BE49-F238E27FC236}">
              <a16:creationId xmlns:a16="http://schemas.microsoft.com/office/drawing/2014/main" id="{E4C0D395-472F-4D43-A03B-94D74055720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239" name="Text Box 4">
          <a:extLst>
            <a:ext uri="{FF2B5EF4-FFF2-40B4-BE49-F238E27FC236}">
              <a16:creationId xmlns:a16="http://schemas.microsoft.com/office/drawing/2014/main" id="{9DAC0FFD-F0F4-43D4-ACC9-764B878DB58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240" name="Text Box 6">
          <a:extLst>
            <a:ext uri="{FF2B5EF4-FFF2-40B4-BE49-F238E27FC236}">
              <a16:creationId xmlns:a16="http://schemas.microsoft.com/office/drawing/2014/main" id="{862ADC79-430D-4B58-9092-FAABF93AC32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241" name="Text Box 8">
          <a:extLst>
            <a:ext uri="{FF2B5EF4-FFF2-40B4-BE49-F238E27FC236}">
              <a16:creationId xmlns:a16="http://schemas.microsoft.com/office/drawing/2014/main" id="{79C1830D-F2E9-466A-84A7-5DAB7618024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242" name="Text Box 9">
          <a:extLst>
            <a:ext uri="{FF2B5EF4-FFF2-40B4-BE49-F238E27FC236}">
              <a16:creationId xmlns:a16="http://schemas.microsoft.com/office/drawing/2014/main" id="{8C41AF44-814F-4B51-8D17-538C19A8DFE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243" name="Text Box 2">
          <a:extLst>
            <a:ext uri="{FF2B5EF4-FFF2-40B4-BE49-F238E27FC236}">
              <a16:creationId xmlns:a16="http://schemas.microsoft.com/office/drawing/2014/main" id="{DE278611-5F81-4A0A-A8F1-011A8560976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244" name="Text Box 1">
          <a:extLst>
            <a:ext uri="{FF2B5EF4-FFF2-40B4-BE49-F238E27FC236}">
              <a16:creationId xmlns:a16="http://schemas.microsoft.com/office/drawing/2014/main" id="{255C9527-674D-4E03-B6F6-CA2921CA16D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245" name="Text Box 2">
          <a:extLst>
            <a:ext uri="{FF2B5EF4-FFF2-40B4-BE49-F238E27FC236}">
              <a16:creationId xmlns:a16="http://schemas.microsoft.com/office/drawing/2014/main" id="{7B287FB4-76FB-41F9-A67B-8C3FF0C90169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246" name="Text Box 1">
          <a:extLst>
            <a:ext uri="{FF2B5EF4-FFF2-40B4-BE49-F238E27FC236}">
              <a16:creationId xmlns:a16="http://schemas.microsoft.com/office/drawing/2014/main" id="{6D3E0B57-80EA-4478-ADB5-B3FA31675FD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247" name="Text Box 2">
          <a:extLst>
            <a:ext uri="{FF2B5EF4-FFF2-40B4-BE49-F238E27FC236}">
              <a16:creationId xmlns:a16="http://schemas.microsoft.com/office/drawing/2014/main" id="{B3051AAA-29C5-444A-82F0-3AE200411D36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248" name="Text Box 1">
          <a:extLst>
            <a:ext uri="{FF2B5EF4-FFF2-40B4-BE49-F238E27FC236}">
              <a16:creationId xmlns:a16="http://schemas.microsoft.com/office/drawing/2014/main" id="{49E6434C-EEBC-4DE1-B5EC-7E8078722BEA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249" name="Text Box 2">
          <a:extLst>
            <a:ext uri="{FF2B5EF4-FFF2-40B4-BE49-F238E27FC236}">
              <a16:creationId xmlns:a16="http://schemas.microsoft.com/office/drawing/2014/main" id="{7CA7AB1E-D7EA-4847-A0A8-9768A74D127B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50" name="Text Box 4">
          <a:extLst>
            <a:ext uri="{FF2B5EF4-FFF2-40B4-BE49-F238E27FC236}">
              <a16:creationId xmlns:a16="http://schemas.microsoft.com/office/drawing/2014/main" id="{BE609691-E3AC-4B04-9F24-E582CF70BD4A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51" name="Text Box 5">
          <a:extLst>
            <a:ext uri="{FF2B5EF4-FFF2-40B4-BE49-F238E27FC236}">
              <a16:creationId xmlns:a16="http://schemas.microsoft.com/office/drawing/2014/main" id="{C2FA7C10-E119-4C56-849F-3244124932D9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52" name="Text Box 6">
          <a:extLst>
            <a:ext uri="{FF2B5EF4-FFF2-40B4-BE49-F238E27FC236}">
              <a16:creationId xmlns:a16="http://schemas.microsoft.com/office/drawing/2014/main" id="{F3D931D4-46A7-48DF-92D0-D39DE205E8EA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53" name="Text Box 7">
          <a:extLst>
            <a:ext uri="{FF2B5EF4-FFF2-40B4-BE49-F238E27FC236}">
              <a16:creationId xmlns:a16="http://schemas.microsoft.com/office/drawing/2014/main" id="{A69CBBAE-A847-4124-9A18-252A696E79CE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54" name="Text Box 8">
          <a:extLst>
            <a:ext uri="{FF2B5EF4-FFF2-40B4-BE49-F238E27FC236}">
              <a16:creationId xmlns:a16="http://schemas.microsoft.com/office/drawing/2014/main" id="{EC9C8FFD-3FDF-4CB9-BA1D-A0B70B90284E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55" name="Text Box 9">
          <a:extLst>
            <a:ext uri="{FF2B5EF4-FFF2-40B4-BE49-F238E27FC236}">
              <a16:creationId xmlns:a16="http://schemas.microsoft.com/office/drawing/2014/main" id="{5BB6B5F7-186F-4325-896D-0340AE63F029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56" name="Text Box 1">
          <a:extLst>
            <a:ext uri="{FF2B5EF4-FFF2-40B4-BE49-F238E27FC236}">
              <a16:creationId xmlns:a16="http://schemas.microsoft.com/office/drawing/2014/main" id="{2560681F-5CEE-4A08-AE68-260878B763D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57" name="Text Box 1">
          <a:extLst>
            <a:ext uri="{FF2B5EF4-FFF2-40B4-BE49-F238E27FC236}">
              <a16:creationId xmlns:a16="http://schemas.microsoft.com/office/drawing/2014/main" id="{7F91416A-15A1-49D7-AD91-4BAEF511826F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58" name="Text Box 2">
          <a:extLst>
            <a:ext uri="{FF2B5EF4-FFF2-40B4-BE49-F238E27FC236}">
              <a16:creationId xmlns:a16="http://schemas.microsoft.com/office/drawing/2014/main" id="{101A8992-74FC-4F23-9D25-4A0973DBD521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259" name="Text Box 1">
          <a:extLst>
            <a:ext uri="{FF2B5EF4-FFF2-40B4-BE49-F238E27FC236}">
              <a16:creationId xmlns:a16="http://schemas.microsoft.com/office/drawing/2014/main" id="{E94D9A52-6091-42A0-B595-D2428967B848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60" name="Text Box 5">
          <a:extLst>
            <a:ext uri="{FF2B5EF4-FFF2-40B4-BE49-F238E27FC236}">
              <a16:creationId xmlns:a16="http://schemas.microsoft.com/office/drawing/2014/main" id="{524882BD-C61F-4BD0-A827-C6C9C9FD2816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61" name="Text Box 7">
          <a:extLst>
            <a:ext uri="{FF2B5EF4-FFF2-40B4-BE49-F238E27FC236}">
              <a16:creationId xmlns:a16="http://schemas.microsoft.com/office/drawing/2014/main" id="{88E55F5C-CE8F-485A-A751-5C013E03CDFA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62" name="Text Box 1">
          <a:extLst>
            <a:ext uri="{FF2B5EF4-FFF2-40B4-BE49-F238E27FC236}">
              <a16:creationId xmlns:a16="http://schemas.microsoft.com/office/drawing/2014/main" id="{84B261D3-7C3E-440B-85E5-0E439BCCBC7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63" name="Text Box 1">
          <a:extLst>
            <a:ext uri="{FF2B5EF4-FFF2-40B4-BE49-F238E27FC236}">
              <a16:creationId xmlns:a16="http://schemas.microsoft.com/office/drawing/2014/main" id="{6303DE51-8407-4971-971E-5536BCA88B56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264" name="Text Box 2">
          <a:extLst>
            <a:ext uri="{FF2B5EF4-FFF2-40B4-BE49-F238E27FC236}">
              <a16:creationId xmlns:a16="http://schemas.microsoft.com/office/drawing/2014/main" id="{52FB2554-FEAC-4BAF-85B6-8D6E00F0940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65" name="Text Box 4">
          <a:extLst>
            <a:ext uri="{FF2B5EF4-FFF2-40B4-BE49-F238E27FC236}">
              <a16:creationId xmlns:a16="http://schemas.microsoft.com/office/drawing/2014/main" id="{4E3F0B6D-A2DE-4F0E-9148-33B442C5F57B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66" name="Text Box 6">
          <a:extLst>
            <a:ext uri="{FF2B5EF4-FFF2-40B4-BE49-F238E27FC236}">
              <a16:creationId xmlns:a16="http://schemas.microsoft.com/office/drawing/2014/main" id="{07511598-CD86-4CA2-A76F-25935CFEB3E5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67" name="Text Box 8">
          <a:extLst>
            <a:ext uri="{FF2B5EF4-FFF2-40B4-BE49-F238E27FC236}">
              <a16:creationId xmlns:a16="http://schemas.microsoft.com/office/drawing/2014/main" id="{DEED6CFC-4CA2-482A-A411-1C96B1E65061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68" name="Text Box 9">
          <a:extLst>
            <a:ext uri="{FF2B5EF4-FFF2-40B4-BE49-F238E27FC236}">
              <a16:creationId xmlns:a16="http://schemas.microsoft.com/office/drawing/2014/main" id="{B2B214C2-C38F-436A-BBE4-B72BC53A406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269" name="Text Box 2">
          <a:extLst>
            <a:ext uri="{FF2B5EF4-FFF2-40B4-BE49-F238E27FC236}">
              <a16:creationId xmlns:a16="http://schemas.microsoft.com/office/drawing/2014/main" id="{521F48FB-0A95-4E55-977A-0D3E08A78AC5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70" name="Text Box 4">
          <a:extLst>
            <a:ext uri="{FF2B5EF4-FFF2-40B4-BE49-F238E27FC236}">
              <a16:creationId xmlns:a16="http://schemas.microsoft.com/office/drawing/2014/main" id="{53A516B7-D8D7-4B73-8A1F-C0535EF77C4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71" name="Text Box 5">
          <a:extLst>
            <a:ext uri="{FF2B5EF4-FFF2-40B4-BE49-F238E27FC236}">
              <a16:creationId xmlns:a16="http://schemas.microsoft.com/office/drawing/2014/main" id="{A925B841-E621-47FE-8296-99031A07ADC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72" name="Text Box 6">
          <a:extLst>
            <a:ext uri="{FF2B5EF4-FFF2-40B4-BE49-F238E27FC236}">
              <a16:creationId xmlns:a16="http://schemas.microsoft.com/office/drawing/2014/main" id="{E9D2F6C8-6DF5-4DE3-9E7C-C6C1C87F3B4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73" name="Text Box 7">
          <a:extLst>
            <a:ext uri="{FF2B5EF4-FFF2-40B4-BE49-F238E27FC236}">
              <a16:creationId xmlns:a16="http://schemas.microsoft.com/office/drawing/2014/main" id="{3CCD949B-FF64-49D7-8540-33B8E9B99D6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74" name="Text Box 8">
          <a:extLst>
            <a:ext uri="{FF2B5EF4-FFF2-40B4-BE49-F238E27FC236}">
              <a16:creationId xmlns:a16="http://schemas.microsoft.com/office/drawing/2014/main" id="{5BBC4BCA-0D2F-48F2-9A44-80ECFE82B54A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75" name="Text Box 9">
          <a:extLst>
            <a:ext uri="{FF2B5EF4-FFF2-40B4-BE49-F238E27FC236}">
              <a16:creationId xmlns:a16="http://schemas.microsoft.com/office/drawing/2014/main" id="{DA324614-66D9-491E-BFA5-710D91AF057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76" name="Text Box 1">
          <a:extLst>
            <a:ext uri="{FF2B5EF4-FFF2-40B4-BE49-F238E27FC236}">
              <a16:creationId xmlns:a16="http://schemas.microsoft.com/office/drawing/2014/main" id="{8984E800-801C-47BD-B587-D3F1985C122F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77" name="Text Box 1">
          <a:extLst>
            <a:ext uri="{FF2B5EF4-FFF2-40B4-BE49-F238E27FC236}">
              <a16:creationId xmlns:a16="http://schemas.microsoft.com/office/drawing/2014/main" id="{12A1945B-08F8-474E-83D8-262E88965BD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78" name="Text Box 2">
          <a:extLst>
            <a:ext uri="{FF2B5EF4-FFF2-40B4-BE49-F238E27FC236}">
              <a16:creationId xmlns:a16="http://schemas.microsoft.com/office/drawing/2014/main" id="{16828872-BACD-49B4-A341-37063263F1B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79" name="Text Box 5">
          <a:extLst>
            <a:ext uri="{FF2B5EF4-FFF2-40B4-BE49-F238E27FC236}">
              <a16:creationId xmlns:a16="http://schemas.microsoft.com/office/drawing/2014/main" id="{62B2A09C-6D59-49E4-B6CC-FCA38DDF80C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80" name="Text Box 7">
          <a:extLst>
            <a:ext uri="{FF2B5EF4-FFF2-40B4-BE49-F238E27FC236}">
              <a16:creationId xmlns:a16="http://schemas.microsoft.com/office/drawing/2014/main" id="{EA93972F-005B-40B1-BBB4-1143354C7EC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81" name="Text Box 1">
          <a:extLst>
            <a:ext uri="{FF2B5EF4-FFF2-40B4-BE49-F238E27FC236}">
              <a16:creationId xmlns:a16="http://schemas.microsoft.com/office/drawing/2014/main" id="{75A60DFC-3A2B-4FDC-887A-B2B3EA91793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82" name="Text Box 1">
          <a:extLst>
            <a:ext uri="{FF2B5EF4-FFF2-40B4-BE49-F238E27FC236}">
              <a16:creationId xmlns:a16="http://schemas.microsoft.com/office/drawing/2014/main" id="{33B5D037-6EBC-4798-8B5E-BB9850A1A55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83" name="Text Box 4">
          <a:extLst>
            <a:ext uri="{FF2B5EF4-FFF2-40B4-BE49-F238E27FC236}">
              <a16:creationId xmlns:a16="http://schemas.microsoft.com/office/drawing/2014/main" id="{31A8E319-B579-4586-B98D-3564DAE95E8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84" name="Text Box 6">
          <a:extLst>
            <a:ext uri="{FF2B5EF4-FFF2-40B4-BE49-F238E27FC236}">
              <a16:creationId xmlns:a16="http://schemas.microsoft.com/office/drawing/2014/main" id="{34C60013-1A79-46AF-B668-421AE40A909A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85" name="Text Box 8">
          <a:extLst>
            <a:ext uri="{FF2B5EF4-FFF2-40B4-BE49-F238E27FC236}">
              <a16:creationId xmlns:a16="http://schemas.microsoft.com/office/drawing/2014/main" id="{AB93CBCC-37A7-4D0C-80CF-58DD1A605F8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86" name="Text Box 9">
          <a:extLst>
            <a:ext uri="{FF2B5EF4-FFF2-40B4-BE49-F238E27FC236}">
              <a16:creationId xmlns:a16="http://schemas.microsoft.com/office/drawing/2014/main" id="{77DE31F9-64C7-441C-905D-0FF2D922784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287" name="Text Box 2">
          <a:extLst>
            <a:ext uri="{FF2B5EF4-FFF2-40B4-BE49-F238E27FC236}">
              <a16:creationId xmlns:a16="http://schemas.microsoft.com/office/drawing/2014/main" id="{07BCB482-328A-40C7-B4C9-B651A4495BB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288" name="Text Box 1">
          <a:extLst>
            <a:ext uri="{FF2B5EF4-FFF2-40B4-BE49-F238E27FC236}">
              <a16:creationId xmlns:a16="http://schemas.microsoft.com/office/drawing/2014/main" id="{825C7C88-A7A2-45E0-AD9D-B1E4960BBC81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289" name="Text Box 2">
          <a:extLst>
            <a:ext uri="{FF2B5EF4-FFF2-40B4-BE49-F238E27FC236}">
              <a16:creationId xmlns:a16="http://schemas.microsoft.com/office/drawing/2014/main" id="{8C449048-B937-44D9-AA7C-22400B293E72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290" name="Text Box 1">
          <a:extLst>
            <a:ext uri="{FF2B5EF4-FFF2-40B4-BE49-F238E27FC236}">
              <a16:creationId xmlns:a16="http://schemas.microsoft.com/office/drawing/2014/main" id="{BC7D09C4-EE29-441E-9E3D-4A37D0096E01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291" name="Text Box 2">
          <a:extLst>
            <a:ext uri="{FF2B5EF4-FFF2-40B4-BE49-F238E27FC236}">
              <a16:creationId xmlns:a16="http://schemas.microsoft.com/office/drawing/2014/main" id="{5D32341C-707B-4339-9A36-7FB5781953C6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292" name="Text Box 1">
          <a:extLst>
            <a:ext uri="{FF2B5EF4-FFF2-40B4-BE49-F238E27FC236}">
              <a16:creationId xmlns:a16="http://schemas.microsoft.com/office/drawing/2014/main" id="{90227173-2660-478E-9E94-FD93B7E04E8E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293" name="Text Box 2">
          <a:extLst>
            <a:ext uri="{FF2B5EF4-FFF2-40B4-BE49-F238E27FC236}">
              <a16:creationId xmlns:a16="http://schemas.microsoft.com/office/drawing/2014/main" id="{4CD15D88-DE64-4EC5-8692-2717CFB95195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294" name="Text Box 4">
          <a:extLst>
            <a:ext uri="{FF2B5EF4-FFF2-40B4-BE49-F238E27FC236}">
              <a16:creationId xmlns:a16="http://schemas.microsoft.com/office/drawing/2014/main" id="{87688C0E-9936-4B58-A656-CC1EA36E7EE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295" name="Text Box 5">
          <a:extLst>
            <a:ext uri="{FF2B5EF4-FFF2-40B4-BE49-F238E27FC236}">
              <a16:creationId xmlns:a16="http://schemas.microsoft.com/office/drawing/2014/main" id="{182F86B4-1E2B-4D45-8A65-ACCC27FF104F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296" name="Text Box 6">
          <a:extLst>
            <a:ext uri="{FF2B5EF4-FFF2-40B4-BE49-F238E27FC236}">
              <a16:creationId xmlns:a16="http://schemas.microsoft.com/office/drawing/2014/main" id="{358731C7-762C-4808-9CAD-421AFA652277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297" name="Text Box 7">
          <a:extLst>
            <a:ext uri="{FF2B5EF4-FFF2-40B4-BE49-F238E27FC236}">
              <a16:creationId xmlns:a16="http://schemas.microsoft.com/office/drawing/2014/main" id="{C6AD27F6-800D-4329-9DE1-7D4D71D98E4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298" name="Text Box 8">
          <a:extLst>
            <a:ext uri="{FF2B5EF4-FFF2-40B4-BE49-F238E27FC236}">
              <a16:creationId xmlns:a16="http://schemas.microsoft.com/office/drawing/2014/main" id="{DEAEED82-B4E7-4D46-9370-FEEA248D664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299" name="Text Box 9">
          <a:extLst>
            <a:ext uri="{FF2B5EF4-FFF2-40B4-BE49-F238E27FC236}">
              <a16:creationId xmlns:a16="http://schemas.microsoft.com/office/drawing/2014/main" id="{AFCB230C-22E0-4277-B199-776BF71877E6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00" name="Text Box 1">
          <a:extLst>
            <a:ext uri="{FF2B5EF4-FFF2-40B4-BE49-F238E27FC236}">
              <a16:creationId xmlns:a16="http://schemas.microsoft.com/office/drawing/2014/main" id="{AB89CF22-68DB-4E2E-91CA-F3E6B33464C1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01" name="Text Box 1">
          <a:extLst>
            <a:ext uri="{FF2B5EF4-FFF2-40B4-BE49-F238E27FC236}">
              <a16:creationId xmlns:a16="http://schemas.microsoft.com/office/drawing/2014/main" id="{862B7C24-B5EC-409D-A12C-02E5A5C901F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02" name="Text Box 2">
          <a:extLst>
            <a:ext uri="{FF2B5EF4-FFF2-40B4-BE49-F238E27FC236}">
              <a16:creationId xmlns:a16="http://schemas.microsoft.com/office/drawing/2014/main" id="{6995CFBB-1BE0-4928-9CEB-566C382D693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303" name="Text Box 1">
          <a:extLst>
            <a:ext uri="{FF2B5EF4-FFF2-40B4-BE49-F238E27FC236}">
              <a16:creationId xmlns:a16="http://schemas.microsoft.com/office/drawing/2014/main" id="{CB439B09-E50C-40AE-BE71-05A87F284692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04" name="Text Box 5">
          <a:extLst>
            <a:ext uri="{FF2B5EF4-FFF2-40B4-BE49-F238E27FC236}">
              <a16:creationId xmlns:a16="http://schemas.microsoft.com/office/drawing/2014/main" id="{F049EA3E-8765-40CF-9069-0210DE4D50D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05" name="Text Box 7">
          <a:extLst>
            <a:ext uri="{FF2B5EF4-FFF2-40B4-BE49-F238E27FC236}">
              <a16:creationId xmlns:a16="http://schemas.microsoft.com/office/drawing/2014/main" id="{FE50557C-5F37-438A-A1A1-E07592067F7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06" name="Text Box 1">
          <a:extLst>
            <a:ext uri="{FF2B5EF4-FFF2-40B4-BE49-F238E27FC236}">
              <a16:creationId xmlns:a16="http://schemas.microsoft.com/office/drawing/2014/main" id="{FA639685-046B-43A8-BAF9-8D8993BA7274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07" name="Text Box 1">
          <a:extLst>
            <a:ext uri="{FF2B5EF4-FFF2-40B4-BE49-F238E27FC236}">
              <a16:creationId xmlns:a16="http://schemas.microsoft.com/office/drawing/2014/main" id="{F2E5D6D9-2CF9-4716-AE9A-5E405C4D20D4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308" name="Text Box 2">
          <a:extLst>
            <a:ext uri="{FF2B5EF4-FFF2-40B4-BE49-F238E27FC236}">
              <a16:creationId xmlns:a16="http://schemas.microsoft.com/office/drawing/2014/main" id="{1148D05F-12C8-4BEC-9549-C86BE495185B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09" name="Text Box 4">
          <a:extLst>
            <a:ext uri="{FF2B5EF4-FFF2-40B4-BE49-F238E27FC236}">
              <a16:creationId xmlns:a16="http://schemas.microsoft.com/office/drawing/2014/main" id="{737049B5-70E5-4779-AB51-25662D823115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10" name="Text Box 6">
          <a:extLst>
            <a:ext uri="{FF2B5EF4-FFF2-40B4-BE49-F238E27FC236}">
              <a16:creationId xmlns:a16="http://schemas.microsoft.com/office/drawing/2014/main" id="{914F26DE-5BF1-47DA-AE3E-CE36D0A88FA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11" name="Text Box 8">
          <a:extLst>
            <a:ext uri="{FF2B5EF4-FFF2-40B4-BE49-F238E27FC236}">
              <a16:creationId xmlns:a16="http://schemas.microsoft.com/office/drawing/2014/main" id="{9AB4FE0F-F161-4DEF-A11F-5945068AD955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12" name="Text Box 9">
          <a:extLst>
            <a:ext uri="{FF2B5EF4-FFF2-40B4-BE49-F238E27FC236}">
              <a16:creationId xmlns:a16="http://schemas.microsoft.com/office/drawing/2014/main" id="{9916E47D-9D3F-49E1-B3E0-673C715924E5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313" name="Text Box 2">
          <a:extLst>
            <a:ext uri="{FF2B5EF4-FFF2-40B4-BE49-F238E27FC236}">
              <a16:creationId xmlns:a16="http://schemas.microsoft.com/office/drawing/2014/main" id="{53A3BA69-3EDD-4A77-8C5A-9DE130F0699C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0</xdr:row>
      <xdr:rowOff>66675</xdr:rowOff>
    </xdr:from>
    <xdr:to>
      <xdr:col>4</xdr:col>
      <xdr:colOff>9198</xdr:colOff>
      <xdr:row>0</xdr:row>
      <xdr:rowOff>111125</xdr:rowOff>
    </xdr:to>
    <xdr:sp macro="" textlink="">
      <xdr:nvSpPr>
        <xdr:cNvPr id="2314" name="Text Box 1">
          <a:extLst>
            <a:ext uri="{FF2B5EF4-FFF2-40B4-BE49-F238E27FC236}">
              <a16:creationId xmlns:a16="http://schemas.microsoft.com/office/drawing/2014/main" id="{2A557B18-A79B-426D-86A1-DF8DF29306A0}"/>
            </a:ext>
          </a:extLst>
        </xdr:cNvPr>
        <xdr:cNvSpPr txBox="1">
          <a:spLocks noChangeArrowheads="1"/>
        </xdr:cNvSpPr>
      </xdr:nvSpPr>
      <xdr:spPr bwMode="auto">
        <a:xfrm>
          <a:off x="5362575" y="66675"/>
          <a:ext cx="511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315" name="Text Box 2">
          <a:extLst>
            <a:ext uri="{FF2B5EF4-FFF2-40B4-BE49-F238E27FC236}">
              <a16:creationId xmlns:a16="http://schemas.microsoft.com/office/drawing/2014/main" id="{7027CCEC-D727-4688-9F65-B23FE814CCA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16" name="Text Box 4">
          <a:extLst>
            <a:ext uri="{FF2B5EF4-FFF2-40B4-BE49-F238E27FC236}">
              <a16:creationId xmlns:a16="http://schemas.microsoft.com/office/drawing/2014/main" id="{7A771A86-EEDF-4E43-9CD6-BE351830D9B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17" name="Text Box 5">
          <a:extLst>
            <a:ext uri="{FF2B5EF4-FFF2-40B4-BE49-F238E27FC236}">
              <a16:creationId xmlns:a16="http://schemas.microsoft.com/office/drawing/2014/main" id="{82AA5C5D-145C-49D4-8020-A540E364167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18" name="Text Box 6">
          <a:extLst>
            <a:ext uri="{FF2B5EF4-FFF2-40B4-BE49-F238E27FC236}">
              <a16:creationId xmlns:a16="http://schemas.microsoft.com/office/drawing/2014/main" id="{D1B21C9D-F43F-441D-BAB3-003B23841D1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19" name="Text Box 7">
          <a:extLst>
            <a:ext uri="{FF2B5EF4-FFF2-40B4-BE49-F238E27FC236}">
              <a16:creationId xmlns:a16="http://schemas.microsoft.com/office/drawing/2014/main" id="{2F052879-60D6-4CF9-943F-09B839EBA24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20" name="Text Box 8">
          <a:extLst>
            <a:ext uri="{FF2B5EF4-FFF2-40B4-BE49-F238E27FC236}">
              <a16:creationId xmlns:a16="http://schemas.microsoft.com/office/drawing/2014/main" id="{2BC8650E-3B7C-4E2B-84FD-11C694444E5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21" name="Text Box 9">
          <a:extLst>
            <a:ext uri="{FF2B5EF4-FFF2-40B4-BE49-F238E27FC236}">
              <a16:creationId xmlns:a16="http://schemas.microsoft.com/office/drawing/2014/main" id="{B9F37C32-FDBA-4A89-BF35-794A59E1074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22" name="Text Box 1">
          <a:extLst>
            <a:ext uri="{FF2B5EF4-FFF2-40B4-BE49-F238E27FC236}">
              <a16:creationId xmlns:a16="http://schemas.microsoft.com/office/drawing/2014/main" id="{22A67D36-4718-41FC-A5F3-60CC0A30063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23" name="Text Box 1">
          <a:extLst>
            <a:ext uri="{FF2B5EF4-FFF2-40B4-BE49-F238E27FC236}">
              <a16:creationId xmlns:a16="http://schemas.microsoft.com/office/drawing/2014/main" id="{9EC6CF73-76BB-42DC-893E-4D93012F41F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24" name="Text Box 2">
          <a:extLst>
            <a:ext uri="{FF2B5EF4-FFF2-40B4-BE49-F238E27FC236}">
              <a16:creationId xmlns:a16="http://schemas.microsoft.com/office/drawing/2014/main" id="{8CFB9D30-1509-49B9-B3D0-2EBA3E939492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325" name="Text Box 1">
          <a:extLst>
            <a:ext uri="{FF2B5EF4-FFF2-40B4-BE49-F238E27FC236}">
              <a16:creationId xmlns:a16="http://schemas.microsoft.com/office/drawing/2014/main" id="{9B5CF060-C574-4F8D-8218-AAFA66BE83E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26" name="Text Box 5">
          <a:extLst>
            <a:ext uri="{FF2B5EF4-FFF2-40B4-BE49-F238E27FC236}">
              <a16:creationId xmlns:a16="http://schemas.microsoft.com/office/drawing/2014/main" id="{D8E14405-E616-4443-BD66-EFE438C6847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27" name="Text Box 7">
          <a:extLst>
            <a:ext uri="{FF2B5EF4-FFF2-40B4-BE49-F238E27FC236}">
              <a16:creationId xmlns:a16="http://schemas.microsoft.com/office/drawing/2014/main" id="{E96C8042-416E-490D-B011-56E108C0AA4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28" name="Text Box 1">
          <a:extLst>
            <a:ext uri="{FF2B5EF4-FFF2-40B4-BE49-F238E27FC236}">
              <a16:creationId xmlns:a16="http://schemas.microsoft.com/office/drawing/2014/main" id="{C77F38D4-A223-4A35-93E4-040202E9A3D7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29" name="Text Box 1">
          <a:extLst>
            <a:ext uri="{FF2B5EF4-FFF2-40B4-BE49-F238E27FC236}">
              <a16:creationId xmlns:a16="http://schemas.microsoft.com/office/drawing/2014/main" id="{CF6EFD82-9F72-4A93-8650-88B47408FC74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330" name="Text Box 2">
          <a:extLst>
            <a:ext uri="{FF2B5EF4-FFF2-40B4-BE49-F238E27FC236}">
              <a16:creationId xmlns:a16="http://schemas.microsoft.com/office/drawing/2014/main" id="{AB6E1127-C2AE-42B2-A86B-B49C8559DC1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31" name="Text Box 4">
          <a:extLst>
            <a:ext uri="{FF2B5EF4-FFF2-40B4-BE49-F238E27FC236}">
              <a16:creationId xmlns:a16="http://schemas.microsoft.com/office/drawing/2014/main" id="{0DC13DA8-C9A2-49AB-860C-C9E8C40731F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32" name="Text Box 6">
          <a:extLst>
            <a:ext uri="{FF2B5EF4-FFF2-40B4-BE49-F238E27FC236}">
              <a16:creationId xmlns:a16="http://schemas.microsoft.com/office/drawing/2014/main" id="{02DD6F3B-5738-4141-B455-E701C5C11AE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33" name="Text Box 8">
          <a:extLst>
            <a:ext uri="{FF2B5EF4-FFF2-40B4-BE49-F238E27FC236}">
              <a16:creationId xmlns:a16="http://schemas.microsoft.com/office/drawing/2014/main" id="{22608B82-38EB-495B-99F3-56735A07E3D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34" name="Text Box 9">
          <a:extLst>
            <a:ext uri="{FF2B5EF4-FFF2-40B4-BE49-F238E27FC236}">
              <a16:creationId xmlns:a16="http://schemas.microsoft.com/office/drawing/2014/main" id="{0A0C3076-07D6-4790-B01C-A4A54F72D647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35" name="Text Box 2">
          <a:extLst>
            <a:ext uri="{FF2B5EF4-FFF2-40B4-BE49-F238E27FC236}">
              <a16:creationId xmlns:a16="http://schemas.microsoft.com/office/drawing/2014/main" id="{F810D3EE-B785-499B-B9D7-26BFCB3C78BB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336" name="Text Box 1">
          <a:extLst>
            <a:ext uri="{FF2B5EF4-FFF2-40B4-BE49-F238E27FC236}">
              <a16:creationId xmlns:a16="http://schemas.microsoft.com/office/drawing/2014/main" id="{20883EF5-71EA-4A57-981A-FD6030DAF1F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337" name="Text Box 2">
          <a:extLst>
            <a:ext uri="{FF2B5EF4-FFF2-40B4-BE49-F238E27FC236}">
              <a16:creationId xmlns:a16="http://schemas.microsoft.com/office/drawing/2014/main" id="{0DB76D7A-B12A-4641-A094-83880832150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38" name="Text Box 4">
          <a:extLst>
            <a:ext uri="{FF2B5EF4-FFF2-40B4-BE49-F238E27FC236}">
              <a16:creationId xmlns:a16="http://schemas.microsoft.com/office/drawing/2014/main" id="{2F61AD75-AB7E-4AAB-92B5-BF9D1517BAF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39" name="Text Box 5">
          <a:extLst>
            <a:ext uri="{FF2B5EF4-FFF2-40B4-BE49-F238E27FC236}">
              <a16:creationId xmlns:a16="http://schemas.microsoft.com/office/drawing/2014/main" id="{342309D1-ADB5-4A5E-BA68-E5B8E6166DB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40" name="Text Box 6">
          <a:extLst>
            <a:ext uri="{FF2B5EF4-FFF2-40B4-BE49-F238E27FC236}">
              <a16:creationId xmlns:a16="http://schemas.microsoft.com/office/drawing/2014/main" id="{C1843839-A11D-4E06-BF24-8D57750F247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41" name="Text Box 7">
          <a:extLst>
            <a:ext uri="{FF2B5EF4-FFF2-40B4-BE49-F238E27FC236}">
              <a16:creationId xmlns:a16="http://schemas.microsoft.com/office/drawing/2014/main" id="{29448C30-C491-44E8-B8A5-207075A6424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42" name="Text Box 8">
          <a:extLst>
            <a:ext uri="{FF2B5EF4-FFF2-40B4-BE49-F238E27FC236}">
              <a16:creationId xmlns:a16="http://schemas.microsoft.com/office/drawing/2014/main" id="{339A12B5-9B03-41BC-B32D-998D057C850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43" name="Text Box 9">
          <a:extLst>
            <a:ext uri="{FF2B5EF4-FFF2-40B4-BE49-F238E27FC236}">
              <a16:creationId xmlns:a16="http://schemas.microsoft.com/office/drawing/2014/main" id="{AA8EB8DD-53D3-406F-B7EE-072C52FE8C9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44" name="Text Box 1">
          <a:extLst>
            <a:ext uri="{FF2B5EF4-FFF2-40B4-BE49-F238E27FC236}">
              <a16:creationId xmlns:a16="http://schemas.microsoft.com/office/drawing/2014/main" id="{D974EB3C-B5C7-4024-B43C-7161DE9517B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45" name="Text Box 1">
          <a:extLst>
            <a:ext uri="{FF2B5EF4-FFF2-40B4-BE49-F238E27FC236}">
              <a16:creationId xmlns:a16="http://schemas.microsoft.com/office/drawing/2014/main" id="{DD06759A-2BAB-4385-BFF4-B0A771180C5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46" name="Text Box 2">
          <a:extLst>
            <a:ext uri="{FF2B5EF4-FFF2-40B4-BE49-F238E27FC236}">
              <a16:creationId xmlns:a16="http://schemas.microsoft.com/office/drawing/2014/main" id="{D05D30A7-A0BF-4904-AF2B-48B7C56703E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347" name="Text Box 1">
          <a:extLst>
            <a:ext uri="{FF2B5EF4-FFF2-40B4-BE49-F238E27FC236}">
              <a16:creationId xmlns:a16="http://schemas.microsoft.com/office/drawing/2014/main" id="{70791659-11DF-47BE-A026-9C0173C96CB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48" name="Text Box 5">
          <a:extLst>
            <a:ext uri="{FF2B5EF4-FFF2-40B4-BE49-F238E27FC236}">
              <a16:creationId xmlns:a16="http://schemas.microsoft.com/office/drawing/2014/main" id="{43DC0350-863A-43DD-8C0D-1B696FE08A2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49" name="Text Box 7">
          <a:extLst>
            <a:ext uri="{FF2B5EF4-FFF2-40B4-BE49-F238E27FC236}">
              <a16:creationId xmlns:a16="http://schemas.microsoft.com/office/drawing/2014/main" id="{62F0236A-5E73-4CCD-A0CE-2B33F65EAE8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50" name="Text Box 1">
          <a:extLst>
            <a:ext uri="{FF2B5EF4-FFF2-40B4-BE49-F238E27FC236}">
              <a16:creationId xmlns:a16="http://schemas.microsoft.com/office/drawing/2014/main" id="{32B513C4-6FB4-4311-9534-6477F9663CA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51" name="Text Box 1">
          <a:extLst>
            <a:ext uri="{FF2B5EF4-FFF2-40B4-BE49-F238E27FC236}">
              <a16:creationId xmlns:a16="http://schemas.microsoft.com/office/drawing/2014/main" id="{419EA929-8930-45BF-9C53-0C51C26436F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64770</xdr:rowOff>
    </xdr:to>
    <xdr:sp macro="" textlink="">
      <xdr:nvSpPr>
        <xdr:cNvPr id="2352" name="Text Box 2">
          <a:extLst>
            <a:ext uri="{FF2B5EF4-FFF2-40B4-BE49-F238E27FC236}">
              <a16:creationId xmlns:a16="http://schemas.microsoft.com/office/drawing/2014/main" id="{85A3648A-D9EB-433A-BDF4-D60E8CD3C69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53" name="Text Box 4">
          <a:extLst>
            <a:ext uri="{FF2B5EF4-FFF2-40B4-BE49-F238E27FC236}">
              <a16:creationId xmlns:a16="http://schemas.microsoft.com/office/drawing/2014/main" id="{A7DAF99F-6C78-45D6-A11B-EC83B692811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54" name="Text Box 6">
          <a:extLst>
            <a:ext uri="{FF2B5EF4-FFF2-40B4-BE49-F238E27FC236}">
              <a16:creationId xmlns:a16="http://schemas.microsoft.com/office/drawing/2014/main" id="{C0425AF4-9861-4D53-AB99-1D53A0D6E43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55" name="Text Box 8">
          <a:extLst>
            <a:ext uri="{FF2B5EF4-FFF2-40B4-BE49-F238E27FC236}">
              <a16:creationId xmlns:a16="http://schemas.microsoft.com/office/drawing/2014/main" id="{003CB8D6-4C05-4EBD-BC51-5437F68C6D9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56" name="Text Box 9">
          <a:extLst>
            <a:ext uri="{FF2B5EF4-FFF2-40B4-BE49-F238E27FC236}">
              <a16:creationId xmlns:a16="http://schemas.microsoft.com/office/drawing/2014/main" id="{A869D67C-F627-4154-BBD2-0124413A0FA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179744</xdr:colOff>
      <xdr:row>0</xdr:row>
      <xdr:rowOff>64770</xdr:rowOff>
    </xdr:to>
    <xdr:sp macro="" textlink="">
      <xdr:nvSpPr>
        <xdr:cNvPr id="2357" name="Text Box 2">
          <a:extLst>
            <a:ext uri="{FF2B5EF4-FFF2-40B4-BE49-F238E27FC236}">
              <a16:creationId xmlns:a16="http://schemas.microsoft.com/office/drawing/2014/main" id="{1F17751D-156A-4714-A424-10DB8D63DCF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58" name="Text Box 1">
          <a:extLst>
            <a:ext uri="{FF2B5EF4-FFF2-40B4-BE49-F238E27FC236}">
              <a16:creationId xmlns:a16="http://schemas.microsoft.com/office/drawing/2014/main" id="{A147D694-B976-4EC7-805D-2A327EF0EB62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59" name="Text Box 2">
          <a:extLst>
            <a:ext uri="{FF2B5EF4-FFF2-40B4-BE49-F238E27FC236}">
              <a16:creationId xmlns:a16="http://schemas.microsoft.com/office/drawing/2014/main" id="{7DF1A172-EC74-4436-AD54-8E7B223FC43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60" name="Text Box 1">
          <a:extLst>
            <a:ext uri="{FF2B5EF4-FFF2-40B4-BE49-F238E27FC236}">
              <a16:creationId xmlns:a16="http://schemas.microsoft.com/office/drawing/2014/main" id="{12DF4F59-F88C-491A-980E-E7E7C191195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61" name="Text Box 2">
          <a:extLst>
            <a:ext uri="{FF2B5EF4-FFF2-40B4-BE49-F238E27FC236}">
              <a16:creationId xmlns:a16="http://schemas.microsoft.com/office/drawing/2014/main" id="{5AC34EDA-0104-411E-8DDC-9EBEC8ABCB0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62" name="Text Box 1">
          <a:extLst>
            <a:ext uri="{FF2B5EF4-FFF2-40B4-BE49-F238E27FC236}">
              <a16:creationId xmlns:a16="http://schemas.microsoft.com/office/drawing/2014/main" id="{D3E33B6B-A054-4F57-91A6-B865CE825224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63" name="Text Box 2">
          <a:extLst>
            <a:ext uri="{FF2B5EF4-FFF2-40B4-BE49-F238E27FC236}">
              <a16:creationId xmlns:a16="http://schemas.microsoft.com/office/drawing/2014/main" id="{43E3603F-AEEF-4A62-997F-9B25D0113BA2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64" name="Text Box 4">
          <a:extLst>
            <a:ext uri="{FF2B5EF4-FFF2-40B4-BE49-F238E27FC236}">
              <a16:creationId xmlns:a16="http://schemas.microsoft.com/office/drawing/2014/main" id="{1F9EC50D-13AD-4D67-B812-0652660391F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65" name="Text Box 5">
          <a:extLst>
            <a:ext uri="{FF2B5EF4-FFF2-40B4-BE49-F238E27FC236}">
              <a16:creationId xmlns:a16="http://schemas.microsoft.com/office/drawing/2014/main" id="{38CCC5F3-8757-47B0-BEBC-1B34C2B58DF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66" name="Text Box 6">
          <a:extLst>
            <a:ext uri="{FF2B5EF4-FFF2-40B4-BE49-F238E27FC236}">
              <a16:creationId xmlns:a16="http://schemas.microsoft.com/office/drawing/2014/main" id="{D1F54A96-9DCD-46DB-9AD3-A394EDF2FC1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67" name="Text Box 7">
          <a:extLst>
            <a:ext uri="{FF2B5EF4-FFF2-40B4-BE49-F238E27FC236}">
              <a16:creationId xmlns:a16="http://schemas.microsoft.com/office/drawing/2014/main" id="{9297B796-2C4F-4E86-8375-D6006F25E0A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68" name="Text Box 8">
          <a:extLst>
            <a:ext uri="{FF2B5EF4-FFF2-40B4-BE49-F238E27FC236}">
              <a16:creationId xmlns:a16="http://schemas.microsoft.com/office/drawing/2014/main" id="{E64E180E-FEB1-4C6B-9699-D7AE84D7C6B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69" name="Text Box 9">
          <a:extLst>
            <a:ext uri="{FF2B5EF4-FFF2-40B4-BE49-F238E27FC236}">
              <a16:creationId xmlns:a16="http://schemas.microsoft.com/office/drawing/2014/main" id="{E1042EB6-AD20-475E-BB80-88A86C40374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70" name="Text Box 1">
          <a:extLst>
            <a:ext uri="{FF2B5EF4-FFF2-40B4-BE49-F238E27FC236}">
              <a16:creationId xmlns:a16="http://schemas.microsoft.com/office/drawing/2014/main" id="{F8019125-25B5-40AA-B6C6-FBE318569611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71" name="Text Box 1">
          <a:extLst>
            <a:ext uri="{FF2B5EF4-FFF2-40B4-BE49-F238E27FC236}">
              <a16:creationId xmlns:a16="http://schemas.microsoft.com/office/drawing/2014/main" id="{62DE3E0E-966E-4E06-809E-C127A8D3EBC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72" name="Text Box 2">
          <a:extLst>
            <a:ext uri="{FF2B5EF4-FFF2-40B4-BE49-F238E27FC236}">
              <a16:creationId xmlns:a16="http://schemas.microsoft.com/office/drawing/2014/main" id="{F8FFFA2C-3716-4D7C-8567-2C3BC239226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73" name="Text Box 1">
          <a:extLst>
            <a:ext uri="{FF2B5EF4-FFF2-40B4-BE49-F238E27FC236}">
              <a16:creationId xmlns:a16="http://schemas.microsoft.com/office/drawing/2014/main" id="{F5B13699-0F4C-4FB8-BBE3-8E9BB996BC4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74" name="Text Box 5">
          <a:extLst>
            <a:ext uri="{FF2B5EF4-FFF2-40B4-BE49-F238E27FC236}">
              <a16:creationId xmlns:a16="http://schemas.microsoft.com/office/drawing/2014/main" id="{BCD9F444-EC78-4C76-823B-4ED3985F3CC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75" name="Text Box 7">
          <a:extLst>
            <a:ext uri="{FF2B5EF4-FFF2-40B4-BE49-F238E27FC236}">
              <a16:creationId xmlns:a16="http://schemas.microsoft.com/office/drawing/2014/main" id="{4CB4F9DE-D57C-487C-AF3F-66AA33944F6E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76" name="Text Box 1">
          <a:extLst>
            <a:ext uri="{FF2B5EF4-FFF2-40B4-BE49-F238E27FC236}">
              <a16:creationId xmlns:a16="http://schemas.microsoft.com/office/drawing/2014/main" id="{053F7366-4A32-414B-9EE4-B8746776AF7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77" name="Text Box 1">
          <a:extLst>
            <a:ext uri="{FF2B5EF4-FFF2-40B4-BE49-F238E27FC236}">
              <a16:creationId xmlns:a16="http://schemas.microsoft.com/office/drawing/2014/main" id="{27E6D690-945F-4E7A-BEDB-EF62FE654996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78" name="Text Box 2">
          <a:extLst>
            <a:ext uri="{FF2B5EF4-FFF2-40B4-BE49-F238E27FC236}">
              <a16:creationId xmlns:a16="http://schemas.microsoft.com/office/drawing/2014/main" id="{AD00FD5D-19CD-48EE-A200-D45A01267DA5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79" name="Text Box 4">
          <a:extLst>
            <a:ext uri="{FF2B5EF4-FFF2-40B4-BE49-F238E27FC236}">
              <a16:creationId xmlns:a16="http://schemas.microsoft.com/office/drawing/2014/main" id="{F8F85FBF-6158-46F0-AC89-E0D022BA308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80" name="Text Box 6">
          <a:extLst>
            <a:ext uri="{FF2B5EF4-FFF2-40B4-BE49-F238E27FC236}">
              <a16:creationId xmlns:a16="http://schemas.microsoft.com/office/drawing/2014/main" id="{E9CB89D2-214D-448F-8FB7-A63ED65C879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81" name="Text Box 8">
          <a:extLst>
            <a:ext uri="{FF2B5EF4-FFF2-40B4-BE49-F238E27FC236}">
              <a16:creationId xmlns:a16="http://schemas.microsoft.com/office/drawing/2014/main" id="{492F1778-13E1-41B6-9CA1-1547AB2E5F98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82" name="Text Box 9">
          <a:extLst>
            <a:ext uri="{FF2B5EF4-FFF2-40B4-BE49-F238E27FC236}">
              <a16:creationId xmlns:a16="http://schemas.microsoft.com/office/drawing/2014/main" id="{818EF12D-18C2-44E4-B4E7-30BAD97AF4D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106371</xdr:colOff>
      <xdr:row>0</xdr:row>
      <xdr:rowOff>64770</xdr:rowOff>
    </xdr:to>
    <xdr:sp macro="" textlink="">
      <xdr:nvSpPr>
        <xdr:cNvPr id="2383" name="Text Box 2">
          <a:extLst>
            <a:ext uri="{FF2B5EF4-FFF2-40B4-BE49-F238E27FC236}">
              <a16:creationId xmlns:a16="http://schemas.microsoft.com/office/drawing/2014/main" id="{520F4B38-C75C-4DAF-B387-7A88D9B040E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84" name="Text Box 4">
          <a:extLst>
            <a:ext uri="{FF2B5EF4-FFF2-40B4-BE49-F238E27FC236}">
              <a16:creationId xmlns:a16="http://schemas.microsoft.com/office/drawing/2014/main" id="{21B65295-BFDB-4F28-A79C-1D2050E772C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85" name="Text Box 5">
          <a:extLst>
            <a:ext uri="{FF2B5EF4-FFF2-40B4-BE49-F238E27FC236}">
              <a16:creationId xmlns:a16="http://schemas.microsoft.com/office/drawing/2014/main" id="{4D54B1C2-5421-475D-B27D-077899CA5AB9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86" name="Text Box 6">
          <a:extLst>
            <a:ext uri="{FF2B5EF4-FFF2-40B4-BE49-F238E27FC236}">
              <a16:creationId xmlns:a16="http://schemas.microsoft.com/office/drawing/2014/main" id="{32EDB157-8387-40D6-9666-E9E862B51CA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87" name="Text Box 7">
          <a:extLst>
            <a:ext uri="{FF2B5EF4-FFF2-40B4-BE49-F238E27FC236}">
              <a16:creationId xmlns:a16="http://schemas.microsoft.com/office/drawing/2014/main" id="{57991C83-0C44-476E-B155-031754B3146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88" name="Text Box 8">
          <a:extLst>
            <a:ext uri="{FF2B5EF4-FFF2-40B4-BE49-F238E27FC236}">
              <a16:creationId xmlns:a16="http://schemas.microsoft.com/office/drawing/2014/main" id="{A1B2C201-9532-43C0-AABE-8204B3C0D192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89" name="Text Box 9">
          <a:extLst>
            <a:ext uri="{FF2B5EF4-FFF2-40B4-BE49-F238E27FC236}">
              <a16:creationId xmlns:a16="http://schemas.microsoft.com/office/drawing/2014/main" id="{17993B4D-CC30-4451-AEA9-CD636CA9188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90" name="Text Box 1">
          <a:extLst>
            <a:ext uri="{FF2B5EF4-FFF2-40B4-BE49-F238E27FC236}">
              <a16:creationId xmlns:a16="http://schemas.microsoft.com/office/drawing/2014/main" id="{FEA6A0F7-F361-4F7F-8F54-E8293FB42E5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91" name="Text Box 1">
          <a:extLst>
            <a:ext uri="{FF2B5EF4-FFF2-40B4-BE49-F238E27FC236}">
              <a16:creationId xmlns:a16="http://schemas.microsoft.com/office/drawing/2014/main" id="{2733E150-8C52-4DE0-89C9-D2EFBD6B9D4D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92" name="Text Box 2">
          <a:extLst>
            <a:ext uri="{FF2B5EF4-FFF2-40B4-BE49-F238E27FC236}">
              <a16:creationId xmlns:a16="http://schemas.microsoft.com/office/drawing/2014/main" id="{F4149CAF-0661-46D9-AB8F-9C196BDABE5A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93" name="Text Box 5">
          <a:extLst>
            <a:ext uri="{FF2B5EF4-FFF2-40B4-BE49-F238E27FC236}">
              <a16:creationId xmlns:a16="http://schemas.microsoft.com/office/drawing/2014/main" id="{D402F04A-5B47-467A-B8D2-C451776FE5B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94" name="Text Box 7">
          <a:extLst>
            <a:ext uri="{FF2B5EF4-FFF2-40B4-BE49-F238E27FC236}">
              <a16:creationId xmlns:a16="http://schemas.microsoft.com/office/drawing/2014/main" id="{B8C13B7E-86E9-4982-9D6F-A5F56885280F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95" name="Text Box 1">
          <a:extLst>
            <a:ext uri="{FF2B5EF4-FFF2-40B4-BE49-F238E27FC236}">
              <a16:creationId xmlns:a16="http://schemas.microsoft.com/office/drawing/2014/main" id="{BAFB9723-86E3-46FF-9843-9F304184ACDB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96" name="Text Box 1">
          <a:extLst>
            <a:ext uri="{FF2B5EF4-FFF2-40B4-BE49-F238E27FC236}">
              <a16:creationId xmlns:a16="http://schemas.microsoft.com/office/drawing/2014/main" id="{223E468E-923F-4E99-A5D1-74A7541C427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97" name="Text Box 4">
          <a:extLst>
            <a:ext uri="{FF2B5EF4-FFF2-40B4-BE49-F238E27FC236}">
              <a16:creationId xmlns:a16="http://schemas.microsoft.com/office/drawing/2014/main" id="{A6589532-9EAA-437D-A5B3-E25F597E9263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98" name="Text Box 6">
          <a:extLst>
            <a:ext uri="{FF2B5EF4-FFF2-40B4-BE49-F238E27FC236}">
              <a16:creationId xmlns:a16="http://schemas.microsoft.com/office/drawing/2014/main" id="{BF15EDD5-116B-4CFC-8BD0-929E61B211D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399" name="Text Box 8">
          <a:extLst>
            <a:ext uri="{FF2B5EF4-FFF2-40B4-BE49-F238E27FC236}">
              <a16:creationId xmlns:a16="http://schemas.microsoft.com/office/drawing/2014/main" id="{678F4F86-CE04-44DE-885E-88F292BD4B50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400" name="Text Box 9">
          <a:extLst>
            <a:ext uri="{FF2B5EF4-FFF2-40B4-BE49-F238E27FC236}">
              <a16:creationId xmlns:a16="http://schemas.microsoft.com/office/drawing/2014/main" id="{B3900D8F-2802-4B9F-BA32-E3E4FDFBA572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64770</xdr:rowOff>
    </xdr:to>
    <xdr:sp macro="" textlink="">
      <xdr:nvSpPr>
        <xdr:cNvPr id="2401" name="Text Box 2">
          <a:extLst>
            <a:ext uri="{FF2B5EF4-FFF2-40B4-BE49-F238E27FC236}">
              <a16:creationId xmlns:a16="http://schemas.microsoft.com/office/drawing/2014/main" id="{238F5772-CCB2-4EE8-A6B2-3F568398F57C}"/>
            </a:ext>
          </a:extLst>
        </xdr:cNvPr>
        <xdr:cNvSpPr txBox="1">
          <a:spLocks noChangeArrowheads="1"/>
        </xdr:cNvSpPr>
      </xdr:nvSpPr>
      <xdr:spPr bwMode="auto">
        <a:xfrm>
          <a:off x="6311900" y="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402" name="Text Box 1">
          <a:extLst>
            <a:ext uri="{FF2B5EF4-FFF2-40B4-BE49-F238E27FC236}">
              <a16:creationId xmlns:a16="http://schemas.microsoft.com/office/drawing/2014/main" id="{63D7EA6F-7112-42E8-A8A8-CBD299140EB0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403" name="Text Box 2">
          <a:extLst>
            <a:ext uri="{FF2B5EF4-FFF2-40B4-BE49-F238E27FC236}">
              <a16:creationId xmlns:a16="http://schemas.microsoft.com/office/drawing/2014/main" id="{4E4D6F74-F345-47F1-8BA6-05C296E5B5FF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404" name="Text Box 1">
          <a:extLst>
            <a:ext uri="{FF2B5EF4-FFF2-40B4-BE49-F238E27FC236}">
              <a16:creationId xmlns:a16="http://schemas.microsoft.com/office/drawing/2014/main" id="{F8DB7B02-EDD8-4F82-BA84-5B0E53DF797E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405" name="Text Box 2">
          <a:extLst>
            <a:ext uri="{FF2B5EF4-FFF2-40B4-BE49-F238E27FC236}">
              <a16:creationId xmlns:a16="http://schemas.microsoft.com/office/drawing/2014/main" id="{B439F4D7-0855-4F6D-843C-9715579AFFF5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406" name="Text Box 1">
          <a:extLst>
            <a:ext uri="{FF2B5EF4-FFF2-40B4-BE49-F238E27FC236}">
              <a16:creationId xmlns:a16="http://schemas.microsoft.com/office/drawing/2014/main" id="{506556ED-CDA8-4BBE-8D56-D8C2754BFDE2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407" name="Text Box 2">
          <a:extLst>
            <a:ext uri="{FF2B5EF4-FFF2-40B4-BE49-F238E27FC236}">
              <a16:creationId xmlns:a16="http://schemas.microsoft.com/office/drawing/2014/main" id="{681233EF-8D1F-4D25-BFF1-FC92002D4DF4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08" name="Text Box 4">
          <a:extLst>
            <a:ext uri="{FF2B5EF4-FFF2-40B4-BE49-F238E27FC236}">
              <a16:creationId xmlns:a16="http://schemas.microsoft.com/office/drawing/2014/main" id="{5F63CA8F-797F-426B-990C-C0C1FC9988CE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09" name="Text Box 5">
          <a:extLst>
            <a:ext uri="{FF2B5EF4-FFF2-40B4-BE49-F238E27FC236}">
              <a16:creationId xmlns:a16="http://schemas.microsoft.com/office/drawing/2014/main" id="{8C05632E-4E27-458E-9059-DB7A5DED7EB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10" name="Text Box 6">
          <a:extLst>
            <a:ext uri="{FF2B5EF4-FFF2-40B4-BE49-F238E27FC236}">
              <a16:creationId xmlns:a16="http://schemas.microsoft.com/office/drawing/2014/main" id="{918DE37B-EDB2-4CEF-AB4B-D3EB340D03C4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11" name="Text Box 7">
          <a:extLst>
            <a:ext uri="{FF2B5EF4-FFF2-40B4-BE49-F238E27FC236}">
              <a16:creationId xmlns:a16="http://schemas.microsoft.com/office/drawing/2014/main" id="{028FA3CA-A75B-4145-97F2-4924528ACBE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12" name="Text Box 8">
          <a:extLst>
            <a:ext uri="{FF2B5EF4-FFF2-40B4-BE49-F238E27FC236}">
              <a16:creationId xmlns:a16="http://schemas.microsoft.com/office/drawing/2014/main" id="{DF93B45C-9177-43C1-A933-7379E1FD9AE2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13" name="Text Box 9">
          <a:extLst>
            <a:ext uri="{FF2B5EF4-FFF2-40B4-BE49-F238E27FC236}">
              <a16:creationId xmlns:a16="http://schemas.microsoft.com/office/drawing/2014/main" id="{E42CA6EF-BA60-4998-ACE1-A5160774DCAA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14" name="Text Box 1">
          <a:extLst>
            <a:ext uri="{FF2B5EF4-FFF2-40B4-BE49-F238E27FC236}">
              <a16:creationId xmlns:a16="http://schemas.microsoft.com/office/drawing/2014/main" id="{68E2AC8D-B81B-4E5B-9DFD-1EAE964E239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15" name="Text Box 1">
          <a:extLst>
            <a:ext uri="{FF2B5EF4-FFF2-40B4-BE49-F238E27FC236}">
              <a16:creationId xmlns:a16="http://schemas.microsoft.com/office/drawing/2014/main" id="{540F4AC5-A973-433C-AA9A-58487E19EEE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16" name="Text Box 2">
          <a:extLst>
            <a:ext uri="{FF2B5EF4-FFF2-40B4-BE49-F238E27FC236}">
              <a16:creationId xmlns:a16="http://schemas.microsoft.com/office/drawing/2014/main" id="{2EFE9911-5BFD-4E7C-8509-CDDB3090A80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417" name="Text Box 1">
          <a:extLst>
            <a:ext uri="{FF2B5EF4-FFF2-40B4-BE49-F238E27FC236}">
              <a16:creationId xmlns:a16="http://schemas.microsoft.com/office/drawing/2014/main" id="{FD06D603-BA52-4B5D-B6AF-609BD63D6816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18" name="Text Box 5">
          <a:extLst>
            <a:ext uri="{FF2B5EF4-FFF2-40B4-BE49-F238E27FC236}">
              <a16:creationId xmlns:a16="http://schemas.microsoft.com/office/drawing/2014/main" id="{386D587C-927D-4985-9814-108B6794442C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19" name="Text Box 7">
          <a:extLst>
            <a:ext uri="{FF2B5EF4-FFF2-40B4-BE49-F238E27FC236}">
              <a16:creationId xmlns:a16="http://schemas.microsoft.com/office/drawing/2014/main" id="{A287E9BE-0BAA-4544-8101-2DA0A711D4B8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20" name="Text Box 1">
          <a:extLst>
            <a:ext uri="{FF2B5EF4-FFF2-40B4-BE49-F238E27FC236}">
              <a16:creationId xmlns:a16="http://schemas.microsoft.com/office/drawing/2014/main" id="{52998849-564B-4E3F-AA38-D98BFD1F0D84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21" name="Text Box 1">
          <a:extLst>
            <a:ext uri="{FF2B5EF4-FFF2-40B4-BE49-F238E27FC236}">
              <a16:creationId xmlns:a16="http://schemas.microsoft.com/office/drawing/2014/main" id="{A792EEFD-F9A4-427C-9C6D-C6122612147F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64770</xdr:rowOff>
    </xdr:to>
    <xdr:sp macro="" textlink="">
      <xdr:nvSpPr>
        <xdr:cNvPr id="2422" name="Text Box 2">
          <a:extLst>
            <a:ext uri="{FF2B5EF4-FFF2-40B4-BE49-F238E27FC236}">
              <a16:creationId xmlns:a16="http://schemas.microsoft.com/office/drawing/2014/main" id="{7B43B4CE-F500-40CB-BA47-B16338E6BEE7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23" name="Text Box 4">
          <a:extLst>
            <a:ext uri="{FF2B5EF4-FFF2-40B4-BE49-F238E27FC236}">
              <a16:creationId xmlns:a16="http://schemas.microsoft.com/office/drawing/2014/main" id="{CEB518D1-FE92-4D27-BBFF-B356C8D47263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24" name="Text Box 6">
          <a:extLst>
            <a:ext uri="{FF2B5EF4-FFF2-40B4-BE49-F238E27FC236}">
              <a16:creationId xmlns:a16="http://schemas.microsoft.com/office/drawing/2014/main" id="{316F2D79-87C3-4752-9F1D-2CF29178EFEA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25" name="Text Box 8">
          <a:extLst>
            <a:ext uri="{FF2B5EF4-FFF2-40B4-BE49-F238E27FC236}">
              <a16:creationId xmlns:a16="http://schemas.microsoft.com/office/drawing/2014/main" id="{2802AE3E-EAA7-4928-BB99-F8FF5305934B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26" name="Text Box 9">
          <a:extLst>
            <a:ext uri="{FF2B5EF4-FFF2-40B4-BE49-F238E27FC236}">
              <a16:creationId xmlns:a16="http://schemas.microsoft.com/office/drawing/2014/main" id="{E18913C6-AA83-4869-AFD0-6C7A2136514B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179744</xdr:colOff>
      <xdr:row>0</xdr:row>
      <xdr:rowOff>64770</xdr:rowOff>
    </xdr:to>
    <xdr:sp macro="" textlink="">
      <xdr:nvSpPr>
        <xdr:cNvPr id="2427" name="Text Box 2">
          <a:extLst>
            <a:ext uri="{FF2B5EF4-FFF2-40B4-BE49-F238E27FC236}">
              <a16:creationId xmlns:a16="http://schemas.microsoft.com/office/drawing/2014/main" id="{A75F8651-E6D9-4E91-8C12-01F986877A7D}"/>
            </a:ext>
          </a:extLst>
        </xdr:cNvPr>
        <xdr:cNvSpPr txBox="1">
          <a:spLocks noChangeArrowheads="1"/>
        </xdr:cNvSpPr>
      </xdr:nvSpPr>
      <xdr:spPr bwMode="auto">
        <a:xfrm>
          <a:off x="64071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28" name="Text Box 4">
          <a:extLst>
            <a:ext uri="{FF2B5EF4-FFF2-40B4-BE49-F238E27FC236}">
              <a16:creationId xmlns:a16="http://schemas.microsoft.com/office/drawing/2014/main" id="{AC6659DC-141F-45B7-9C0F-254CCD73D605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29" name="Text Box 5">
          <a:extLst>
            <a:ext uri="{FF2B5EF4-FFF2-40B4-BE49-F238E27FC236}">
              <a16:creationId xmlns:a16="http://schemas.microsoft.com/office/drawing/2014/main" id="{80E5AAEB-F1B8-427B-A202-0E093DB33B8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30" name="Text Box 6">
          <a:extLst>
            <a:ext uri="{FF2B5EF4-FFF2-40B4-BE49-F238E27FC236}">
              <a16:creationId xmlns:a16="http://schemas.microsoft.com/office/drawing/2014/main" id="{3C4453CF-326A-45C9-A48D-7C6F64B013DD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31" name="Text Box 7">
          <a:extLst>
            <a:ext uri="{FF2B5EF4-FFF2-40B4-BE49-F238E27FC236}">
              <a16:creationId xmlns:a16="http://schemas.microsoft.com/office/drawing/2014/main" id="{3B1D8C40-AF50-4F74-9C79-6CBD876AD6C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32" name="Text Box 8">
          <a:extLst>
            <a:ext uri="{FF2B5EF4-FFF2-40B4-BE49-F238E27FC236}">
              <a16:creationId xmlns:a16="http://schemas.microsoft.com/office/drawing/2014/main" id="{C6883B53-F749-4EE5-8A4A-D8489687B4C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33" name="Text Box 9">
          <a:extLst>
            <a:ext uri="{FF2B5EF4-FFF2-40B4-BE49-F238E27FC236}">
              <a16:creationId xmlns:a16="http://schemas.microsoft.com/office/drawing/2014/main" id="{3D4A38D7-69AF-45D9-BCA6-36753E8CD6DD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34" name="Text Box 1">
          <a:extLst>
            <a:ext uri="{FF2B5EF4-FFF2-40B4-BE49-F238E27FC236}">
              <a16:creationId xmlns:a16="http://schemas.microsoft.com/office/drawing/2014/main" id="{A9726305-380F-4567-A540-6DD79189E57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35" name="Text Box 1">
          <a:extLst>
            <a:ext uri="{FF2B5EF4-FFF2-40B4-BE49-F238E27FC236}">
              <a16:creationId xmlns:a16="http://schemas.microsoft.com/office/drawing/2014/main" id="{13DC4623-5AFA-45A1-A6AE-461E7FCA038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36" name="Text Box 2">
          <a:extLst>
            <a:ext uri="{FF2B5EF4-FFF2-40B4-BE49-F238E27FC236}">
              <a16:creationId xmlns:a16="http://schemas.microsoft.com/office/drawing/2014/main" id="{F34743D9-5DFE-4854-B96F-EBAF1D72751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37" name="Text Box 5">
          <a:extLst>
            <a:ext uri="{FF2B5EF4-FFF2-40B4-BE49-F238E27FC236}">
              <a16:creationId xmlns:a16="http://schemas.microsoft.com/office/drawing/2014/main" id="{21B5E9F8-75CD-482E-B7B2-D09CBDDA3F5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38" name="Text Box 7">
          <a:extLst>
            <a:ext uri="{FF2B5EF4-FFF2-40B4-BE49-F238E27FC236}">
              <a16:creationId xmlns:a16="http://schemas.microsoft.com/office/drawing/2014/main" id="{F79AB710-11A9-4A9D-A6B2-1AEF896DD57F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39" name="Text Box 1">
          <a:extLst>
            <a:ext uri="{FF2B5EF4-FFF2-40B4-BE49-F238E27FC236}">
              <a16:creationId xmlns:a16="http://schemas.microsoft.com/office/drawing/2014/main" id="{14232950-CD50-4BC1-8D15-AF57A3044CB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40" name="Text Box 1">
          <a:extLst>
            <a:ext uri="{FF2B5EF4-FFF2-40B4-BE49-F238E27FC236}">
              <a16:creationId xmlns:a16="http://schemas.microsoft.com/office/drawing/2014/main" id="{C6E2A13C-B681-49D2-967E-24DC6EE9C8E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41" name="Text Box 4">
          <a:extLst>
            <a:ext uri="{FF2B5EF4-FFF2-40B4-BE49-F238E27FC236}">
              <a16:creationId xmlns:a16="http://schemas.microsoft.com/office/drawing/2014/main" id="{B02F1C66-0EB3-4DB7-A595-072BB43A9DA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42" name="Text Box 6">
          <a:extLst>
            <a:ext uri="{FF2B5EF4-FFF2-40B4-BE49-F238E27FC236}">
              <a16:creationId xmlns:a16="http://schemas.microsoft.com/office/drawing/2014/main" id="{B887C07E-56D4-4E7B-AA5B-E359F443A2E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43" name="Text Box 8">
          <a:extLst>
            <a:ext uri="{FF2B5EF4-FFF2-40B4-BE49-F238E27FC236}">
              <a16:creationId xmlns:a16="http://schemas.microsoft.com/office/drawing/2014/main" id="{A005A972-71EF-43E2-9B73-386E5643A56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44" name="Text Box 9">
          <a:extLst>
            <a:ext uri="{FF2B5EF4-FFF2-40B4-BE49-F238E27FC236}">
              <a16:creationId xmlns:a16="http://schemas.microsoft.com/office/drawing/2014/main" id="{BBA61FA6-4877-4E13-B993-60EBED07B1F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2445" name="Text Box 2">
          <a:extLst>
            <a:ext uri="{FF2B5EF4-FFF2-40B4-BE49-F238E27FC236}">
              <a16:creationId xmlns:a16="http://schemas.microsoft.com/office/drawing/2014/main" id="{E87B5F7E-7F34-4EB9-ABB2-066A9DF2872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446" name="Text Box 1">
          <a:extLst>
            <a:ext uri="{FF2B5EF4-FFF2-40B4-BE49-F238E27FC236}">
              <a16:creationId xmlns:a16="http://schemas.microsoft.com/office/drawing/2014/main" id="{D6F6A3E3-62FB-46E2-8B37-B7C443B9B16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447" name="Text Box 2">
          <a:extLst>
            <a:ext uri="{FF2B5EF4-FFF2-40B4-BE49-F238E27FC236}">
              <a16:creationId xmlns:a16="http://schemas.microsoft.com/office/drawing/2014/main" id="{99F41170-5B6A-4F5E-8D6C-8F78EC882220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448" name="Text Box 1">
          <a:extLst>
            <a:ext uri="{FF2B5EF4-FFF2-40B4-BE49-F238E27FC236}">
              <a16:creationId xmlns:a16="http://schemas.microsoft.com/office/drawing/2014/main" id="{909DCF35-F0D6-4C70-88D5-9B1522BB924B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449" name="Text Box 2">
          <a:extLst>
            <a:ext uri="{FF2B5EF4-FFF2-40B4-BE49-F238E27FC236}">
              <a16:creationId xmlns:a16="http://schemas.microsoft.com/office/drawing/2014/main" id="{C2F0BCE4-025F-47BE-9471-D310B701E2E5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450" name="Text Box 1">
          <a:extLst>
            <a:ext uri="{FF2B5EF4-FFF2-40B4-BE49-F238E27FC236}">
              <a16:creationId xmlns:a16="http://schemas.microsoft.com/office/drawing/2014/main" id="{8E0B5908-2AA2-434E-81E0-75CBE1EDD41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451" name="Text Box 2">
          <a:extLst>
            <a:ext uri="{FF2B5EF4-FFF2-40B4-BE49-F238E27FC236}">
              <a16:creationId xmlns:a16="http://schemas.microsoft.com/office/drawing/2014/main" id="{B714F7BD-CCB1-4F4D-B50C-5B69AF2E19ED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52" name="Text Box 4">
          <a:extLst>
            <a:ext uri="{FF2B5EF4-FFF2-40B4-BE49-F238E27FC236}">
              <a16:creationId xmlns:a16="http://schemas.microsoft.com/office/drawing/2014/main" id="{82359ED3-92C4-4EDE-B398-D9F9F43B834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53" name="Text Box 5">
          <a:extLst>
            <a:ext uri="{FF2B5EF4-FFF2-40B4-BE49-F238E27FC236}">
              <a16:creationId xmlns:a16="http://schemas.microsoft.com/office/drawing/2014/main" id="{4B29D4A6-58A8-471C-869B-F327A6EBEBE0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54" name="Text Box 6">
          <a:extLst>
            <a:ext uri="{FF2B5EF4-FFF2-40B4-BE49-F238E27FC236}">
              <a16:creationId xmlns:a16="http://schemas.microsoft.com/office/drawing/2014/main" id="{76DBB8E2-93F9-4472-B4F8-6E2332383377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55" name="Text Box 7">
          <a:extLst>
            <a:ext uri="{FF2B5EF4-FFF2-40B4-BE49-F238E27FC236}">
              <a16:creationId xmlns:a16="http://schemas.microsoft.com/office/drawing/2014/main" id="{4BBB90B8-1C9B-44FA-B59F-332A2BCE6F04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56" name="Text Box 8">
          <a:extLst>
            <a:ext uri="{FF2B5EF4-FFF2-40B4-BE49-F238E27FC236}">
              <a16:creationId xmlns:a16="http://schemas.microsoft.com/office/drawing/2014/main" id="{6E2C2D70-4FBA-49C1-9BD9-E9F56F8FE614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57" name="Text Box 9">
          <a:extLst>
            <a:ext uri="{FF2B5EF4-FFF2-40B4-BE49-F238E27FC236}">
              <a16:creationId xmlns:a16="http://schemas.microsoft.com/office/drawing/2014/main" id="{34C02E3E-67DC-4E66-B98D-BCBFF2E4E6C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58" name="Text Box 1">
          <a:extLst>
            <a:ext uri="{FF2B5EF4-FFF2-40B4-BE49-F238E27FC236}">
              <a16:creationId xmlns:a16="http://schemas.microsoft.com/office/drawing/2014/main" id="{E4344652-D78D-4719-A3AE-8033C24B7E0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59" name="Text Box 1">
          <a:extLst>
            <a:ext uri="{FF2B5EF4-FFF2-40B4-BE49-F238E27FC236}">
              <a16:creationId xmlns:a16="http://schemas.microsoft.com/office/drawing/2014/main" id="{FC7842B6-3DBB-448D-8AEF-0278EB84F6E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60" name="Text Box 2">
          <a:extLst>
            <a:ext uri="{FF2B5EF4-FFF2-40B4-BE49-F238E27FC236}">
              <a16:creationId xmlns:a16="http://schemas.microsoft.com/office/drawing/2014/main" id="{BCAB30FB-A0DF-4E03-BC87-2E44DB04647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461" name="Text Box 1">
          <a:extLst>
            <a:ext uri="{FF2B5EF4-FFF2-40B4-BE49-F238E27FC236}">
              <a16:creationId xmlns:a16="http://schemas.microsoft.com/office/drawing/2014/main" id="{DA9E51DB-BB5B-4596-8575-AA1B100E4FA2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62" name="Text Box 5">
          <a:extLst>
            <a:ext uri="{FF2B5EF4-FFF2-40B4-BE49-F238E27FC236}">
              <a16:creationId xmlns:a16="http://schemas.microsoft.com/office/drawing/2014/main" id="{9FF15F63-6637-4B53-8872-5C2F9CFF21A9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63" name="Text Box 7">
          <a:extLst>
            <a:ext uri="{FF2B5EF4-FFF2-40B4-BE49-F238E27FC236}">
              <a16:creationId xmlns:a16="http://schemas.microsoft.com/office/drawing/2014/main" id="{341385C9-04E6-479E-B7C6-389211E5279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64" name="Text Box 1">
          <a:extLst>
            <a:ext uri="{FF2B5EF4-FFF2-40B4-BE49-F238E27FC236}">
              <a16:creationId xmlns:a16="http://schemas.microsoft.com/office/drawing/2014/main" id="{3BD97438-7F4D-4168-8E94-BF9BA9DB227B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65" name="Text Box 1">
          <a:extLst>
            <a:ext uri="{FF2B5EF4-FFF2-40B4-BE49-F238E27FC236}">
              <a16:creationId xmlns:a16="http://schemas.microsoft.com/office/drawing/2014/main" id="{61CE4A80-6841-4C57-AE91-CA59330EF2AA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64770</xdr:rowOff>
    </xdr:to>
    <xdr:sp macro="" textlink="">
      <xdr:nvSpPr>
        <xdr:cNvPr id="2466" name="Text Box 2">
          <a:extLst>
            <a:ext uri="{FF2B5EF4-FFF2-40B4-BE49-F238E27FC236}">
              <a16:creationId xmlns:a16="http://schemas.microsoft.com/office/drawing/2014/main" id="{652E1F6D-84D0-432F-AFD3-97D1ACFB1DEC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67" name="Text Box 4">
          <a:extLst>
            <a:ext uri="{FF2B5EF4-FFF2-40B4-BE49-F238E27FC236}">
              <a16:creationId xmlns:a16="http://schemas.microsoft.com/office/drawing/2014/main" id="{68367D1B-F388-406B-9746-D3EDF1DFAB3C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68" name="Text Box 6">
          <a:extLst>
            <a:ext uri="{FF2B5EF4-FFF2-40B4-BE49-F238E27FC236}">
              <a16:creationId xmlns:a16="http://schemas.microsoft.com/office/drawing/2014/main" id="{BAE64C47-64B6-4951-AA38-3F6CC74DBBF6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69" name="Text Box 8">
          <a:extLst>
            <a:ext uri="{FF2B5EF4-FFF2-40B4-BE49-F238E27FC236}">
              <a16:creationId xmlns:a16="http://schemas.microsoft.com/office/drawing/2014/main" id="{B939BFD5-A102-455F-A6B1-29FCBB996E43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70" name="Text Box 9">
          <a:extLst>
            <a:ext uri="{FF2B5EF4-FFF2-40B4-BE49-F238E27FC236}">
              <a16:creationId xmlns:a16="http://schemas.microsoft.com/office/drawing/2014/main" id="{82B4B7A5-3D94-4AF2-BE52-83E7526022B8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177800</xdr:colOff>
      <xdr:row>0</xdr:row>
      <xdr:rowOff>64770</xdr:rowOff>
    </xdr:to>
    <xdr:sp macro="" textlink="">
      <xdr:nvSpPr>
        <xdr:cNvPr id="2471" name="Text Box 2">
          <a:extLst>
            <a:ext uri="{FF2B5EF4-FFF2-40B4-BE49-F238E27FC236}">
              <a16:creationId xmlns:a16="http://schemas.microsoft.com/office/drawing/2014/main" id="{55D028A7-B648-40C1-BB26-3A6393DDEF55}"/>
            </a:ext>
          </a:extLst>
        </xdr:cNvPr>
        <xdr:cNvSpPr txBox="1">
          <a:spLocks noChangeArrowheads="1"/>
        </xdr:cNvSpPr>
      </xdr:nvSpPr>
      <xdr:spPr bwMode="auto">
        <a:xfrm>
          <a:off x="93535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472" name="Text Box 1">
          <a:extLst>
            <a:ext uri="{FF2B5EF4-FFF2-40B4-BE49-F238E27FC236}">
              <a16:creationId xmlns:a16="http://schemas.microsoft.com/office/drawing/2014/main" id="{73F880B9-3C29-4DA0-BAD4-C194D7DD8CC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473" name="Text Box 2">
          <a:extLst>
            <a:ext uri="{FF2B5EF4-FFF2-40B4-BE49-F238E27FC236}">
              <a16:creationId xmlns:a16="http://schemas.microsoft.com/office/drawing/2014/main" id="{7B7C4885-2CDC-418A-8FF4-E6A98799312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474" name="Text Box 1">
          <a:extLst>
            <a:ext uri="{FF2B5EF4-FFF2-40B4-BE49-F238E27FC236}">
              <a16:creationId xmlns:a16="http://schemas.microsoft.com/office/drawing/2014/main" id="{55762A01-88ED-41E1-9584-180CF7AD682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475" name="Text Box 2">
          <a:extLst>
            <a:ext uri="{FF2B5EF4-FFF2-40B4-BE49-F238E27FC236}">
              <a16:creationId xmlns:a16="http://schemas.microsoft.com/office/drawing/2014/main" id="{ED3F84F2-4C27-4DAC-8AF9-099D7FEF77F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476" name="Text Box 1">
          <a:extLst>
            <a:ext uri="{FF2B5EF4-FFF2-40B4-BE49-F238E27FC236}">
              <a16:creationId xmlns:a16="http://schemas.microsoft.com/office/drawing/2014/main" id="{16BB35F6-3EBA-4CAA-827D-4313CE2B5F0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477" name="Text Box 2">
          <a:extLst>
            <a:ext uri="{FF2B5EF4-FFF2-40B4-BE49-F238E27FC236}">
              <a16:creationId xmlns:a16="http://schemas.microsoft.com/office/drawing/2014/main" id="{669B0F58-3A75-4B18-B216-CEEE26C2D17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78" name="Text Box 4">
          <a:extLst>
            <a:ext uri="{FF2B5EF4-FFF2-40B4-BE49-F238E27FC236}">
              <a16:creationId xmlns:a16="http://schemas.microsoft.com/office/drawing/2014/main" id="{D267DFD0-E52B-4CCA-ABDC-7923C08111A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79" name="Text Box 5">
          <a:extLst>
            <a:ext uri="{FF2B5EF4-FFF2-40B4-BE49-F238E27FC236}">
              <a16:creationId xmlns:a16="http://schemas.microsoft.com/office/drawing/2014/main" id="{D642C2D1-3518-4B5A-AFBB-1C4533548B2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80" name="Text Box 6">
          <a:extLst>
            <a:ext uri="{FF2B5EF4-FFF2-40B4-BE49-F238E27FC236}">
              <a16:creationId xmlns:a16="http://schemas.microsoft.com/office/drawing/2014/main" id="{76CF6FEC-3C3D-49C9-9CAD-599CB8DB764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81" name="Text Box 7">
          <a:extLst>
            <a:ext uri="{FF2B5EF4-FFF2-40B4-BE49-F238E27FC236}">
              <a16:creationId xmlns:a16="http://schemas.microsoft.com/office/drawing/2014/main" id="{CB05A1B9-D9FF-4B88-B241-6C05BA0AD4B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82" name="Text Box 8">
          <a:extLst>
            <a:ext uri="{FF2B5EF4-FFF2-40B4-BE49-F238E27FC236}">
              <a16:creationId xmlns:a16="http://schemas.microsoft.com/office/drawing/2014/main" id="{E01B4413-7B72-4D96-9281-CF48857C1DE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83" name="Text Box 9">
          <a:extLst>
            <a:ext uri="{FF2B5EF4-FFF2-40B4-BE49-F238E27FC236}">
              <a16:creationId xmlns:a16="http://schemas.microsoft.com/office/drawing/2014/main" id="{6349E30A-59C7-4C9E-94D6-EE4AAA31D5A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84" name="Text Box 1">
          <a:extLst>
            <a:ext uri="{FF2B5EF4-FFF2-40B4-BE49-F238E27FC236}">
              <a16:creationId xmlns:a16="http://schemas.microsoft.com/office/drawing/2014/main" id="{F544EAC4-E2E9-4A96-BE72-D0D93400369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85" name="Text Box 1">
          <a:extLst>
            <a:ext uri="{FF2B5EF4-FFF2-40B4-BE49-F238E27FC236}">
              <a16:creationId xmlns:a16="http://schemas.microsoft.com/office/drawing/2014/main" id="{6EF6F6F9-3A09-448B-B493-F5BA24589B0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86" name="Text Box 2">
          <a:extLst>
            <a:ext uri="{FF2B5EF4-FFF2-40B4-BE49-F238E27FC236}">
              <a16:creationId xmlns:a16="http://schemas.microsoft.com/office/drawing/2014/main" id="{667DD457-4665-4BA0-87E0-28E4932A999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487" name="Text Box 1">
          <a:extLst>
            <a:ext uri="{FF2B5EF4-FFF2-40B4-BE49-F238E27FC236}">
              <a16:creationId xmlns:a16="http://schemas.microsoft.com/office/drawing/2014/main" id="{0AE92CA4-A545-4508-913D-5344372E0C7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88" name="Text Box 5">
          <a:extLst>
            <a:ext uri="{FF2B5EF4-FFF2-40B4-BE49-F238E27FC236}">
              <a16:creationId xmlns:a16="http://schemas.microsoft.com/office/drawing/2014/main" id="{C83888DD-6D72-4D97-A419-4C29AFAD6F2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89" name="Text Box 7">
          <a:extLst>
            <a:ext uri="{FF2B5EF4-FFF2-40B4-BE49-F238E27FC236}">
              <a16:creationId xmlns:a16="http://schemas.microsoft.com/office/drawing/2014/main" id="{234FD397-85C0-42B6-B61F-DFF30D1AD06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90" name="Text Box 1">
          <a:extLst>
            <a:ext uri="{FF2B5EF4-FFF2-40B4-BE49-F238E27FC236}">
              <a16:creationId xmlns:a16="http://schemas.microsoft.com/office/drawing/2014/main" id="{F5928CCB-4C90-4B16-AB92-E6A536C150E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91" name="Text Box 1">
          <a:extLst>
            <a:ext uri="{FF2B5EF4-FFF2-40B4-BE49-F238E27FC236}">
              <a16:creationId xmlns:a16="http://schemas.microsoft.com/office/drawing/2014/main" id="{1BD4F9FD-5E4B-4FC1-B6B2-C13140091A5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64770</xdr:rowOff>
    </xdr:to>
    <xdr:sp macro="" textlink="">
      <xdr:nvSpPr>
        <xdr:cNvPr id="2492" name="Text Box 2">
          <a:extLst>
            <a:ext uri="{FF2B5EF4-FFF2-40B4-BE49-F238E27FC236}">
              <a16:creationId xmlns:a16="http://schemas.microsoft.com/office/drawing/2014/main" id="{876EF4AF-0D08-44AF-A7EF-08F966C6211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93" name="Text Box 4">
          <a:extLst>
            <a:ext uri="{FF2B5EF4-FFF2-40B4-BE49-F238E27FC236}">
              <a16:creationId xmlns:a16="http://schemas.microsoft.com/office/drawing/2014/main" id="{980E292B-0C83-494E-AAA4-F048A1725B2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94" name="Text Box 6">
          <a:extLst>
            <a:ext uri="{FF2B5EF4-FFF2-40B4-BE49-F238E27FC236}">
              <a16:creationId xmlns:a16="http://schemas.microsoft.com/office/drawing/2014/main" id="{A2DD83A2-233C-4CC3-9EBC-1044055E1B6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95" name="Text Box 8">
          <a:extLst>
            <a:ext uri="{FF2B5EF4-FFF2-40B4-BE49-F238E27FC236}">
              <a16:creationId xmlns:a16="http://schemas.microsoft.com/office/drawing/2014/main" id="{769F8ABE-CB5E-4A37-A945-7CE6FCAE27C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96" name="Text Box 9">
          <a:extLst>
            <a:ext uri="{FF2B5EF4-FFF2-40B4-BE49-F238E27FC236}">
              <a16:creationId xmlns:a16="http://schemas.microsoft.com/office/drawing/2014/main" id="{75D9BED1-EED3-462F-B9AC-8A1CE8C8905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179744</xdr:colOff>
      <xdr:row>0</xdr:row>
      <xdr:rowOff>64770</xdr:rowOff>
    </xdr:to>
    <xdr:sp macro="" textlink="">
      <xdr:nvSpPr>
        <xdr:cNvPr id="2497" name="Text Box 2">
          <a:extLst>
            <a:ext uri="{FF2B5EF4-FFF2-40B4-BE49-F238E27FC236}">
              <a16:creationId xmlns:a16="http://schemas.microsoft.com/office/drawing/2014/main" id="{F3EF3F84-D4F4-4BBE-AA2E-E1C883F67A0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42</xdr:row>
      <xdr:rowOff>66675</xdr:rowOff>
    </xdr:from>
    <xdr:to>
      <xdr:col>4</xdr:col>
      <xdr:colOff>92099</xdr:colOff>
      <xdr:row>42</xdr:row>
      <xdr:rowOff>104775</xdr:rowOff>
    </xdr:to>
    <xdr:sp macro="" textlink="">
      <xdr:nvSpPr>
        <xdr:cNvPr id="2498" name="Text Box 1">
          <a:extLst>
            <a:ext uri="{FF2B5EF4-FFF2-40B4-BE49-F238E27FC236}">
              <a16:creationId xmlns:a16="http://schemas.microsoft.com/office/drawing/2014/main" id="{FE36DDF6-FBE4-4F45-87C6-6E4A8BD29C32}"/>
            </a:ext>
          </a:extLst>
        </xdr:cNvPr>
        <xdr:cNvSpPr txBox="1">
          <a:spLocks noChangeArrowheads="1"/>
        </xdr:cNvSpPr>
      </xdr:nvSpPr>
      <xdr:spPr bwMode="auto">
        <a:xfrm>
          <a:off x="5362575" y="10683875"/>
          <a:ext cx="91984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64770</xdr:rowOff>
    </xdr:to>
    <xdr:sp macro="" textlink="">
      <xdr:nvSpPr>
        <xdr:cNvPr id="2499" name="Text Box 2">
          <a:extLst>
            <a:ext uri="{FF2B5EF4-FFF2-40B4-BE49-F238E27FC236}">
              <a16:creationId xmlns:a16="http://schemas.microsoft.com/office/drawing/2014/main" id="{769AFCD6-CF38-442D-8A6D-BB7924438F0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500" name="Text Box 4">
          <a:extLst>
            <a:ext uri="{FF2B5EF4-FFF2-40B4-BE49-F238E27FC236}">
              <a16:creationId xmlns:a16="http://schemas.microsoft.com/office/drawing/2014/main" id="{33039DFC-7CA9-4AC4-BE78-C3A5C8796F88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501" name="Text Box 5">
          <a:extLst>
            <a:ext uri="{FF2B5EF4-FFF2-40B4-BE49-F238E27FC236}">
              <a16:creationId xmlns:a16="http://schemas.microsoft.com/office/drawing/2014/main" id="{7A0C8280-0727-4768-B858-6F8374C7E11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502" name="Text Box 6">
          <a:extLst>
            <a:ext uri="{FF2B5EF4-FFF2-40B4-BE49-F238E27FC236}">
              <a16:creationId xmlns:a16="http://schemas.microsoft.com/office/drawing/2014/main" id="{1E832796-CD77-43F9-9992-DE5EA168DF73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503" name="Text Box 7">
          <a:extLst>
            <a:ext uri="{FF2B5EF4-FFF2-40B4-BE49-F238E27FC236}">
              <a16:creationId xmlns:a16="http://schemas.microsoft.com/office/drawing/2014/main" id="{65F1E0F7-AF94-412B-AB9F-0EED88170E08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504" name="Text Box 8">
          <a:extLst>
            <a:ext uri="{FF2B5EF4-FFF2-40B4-BE49-F238E27FC236}">
              <a16:creationId xmlns:a16="http://schemas.microsoft.com/office/drawing/2014/main" id="{7A21A3D0-B6B5-411E-A6FF-A8A4761059F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505" name="Text Box 9">
          <a:extLst>
            <a:ext uri="{FF2B5EF4-FFF2-40B4-BE49-F238E27FC236}">
              <a16:creationId xmlns:a16="http://schemas.microsoft.com/office/drawing/2014/main" id="{5BE03068-939A-4E28-BB31-0D534ADBDD7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506" name="Text Box 1">
          <a:extLst>
            <a:ext uri="{FF2B5EF4-FFF2-40B4-BE49-F238E27FC236}">
              <a16:creationId xmlns:a16="http://schemas.microsoft.com/office/drawing/2014/main" id="{5425B552-BCB8-4623-8792-6EC06585D7B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507" name="Text Box 1">
          <a:extLst>
            <a:ext uri="{FF2B5EF4-FFF2-40B4-BE49-F238E27FC236}">
              <a16:creationId xmlns:a16="http://schemas.microsoft.com/office/drawing/2014/main" id="{9D3C665B-7E60-4493-ADD5-A0A2218DE65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508" name="Text Box 2">
          <a:extLst>
            <a:ext uri="{FF2B5EF4-FFF2-40B4-BE49-F238E27FC236}">
              <a16:creationId xmlns:a16="http://schemas.microsoft.com/office/drawing/2014/main" id="{862586E0-AF68-4EA2-9251-D295CE05C46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64770</xdr:rowOff>
    </xdr:to>
    <xdr:sp macro="" textlink="">
      <xdr:nvSpPr>
        <xdr:cNvPr id="2509" name="Text Box 1">
          <a:extLst>
            <a:ext uri="{FF2B5EF4-FFF2-40B4-BE49-F238E27FC236}">
              <a16:creationId xmlns:a16="http://schemas.microsoft.com/office/drawing/2014/main" id="{27AC039C-A632-4C3B-A1A1-733F7443ED3E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510" name="Text Box 5">
          <a:extLst>
            <a:ext uri="{FF2B5EF4-FFF2-40B4-BE49-F238E27FC236}">
              <a16:creationId xmlns:a16="http://schemas.microsoft.com/office/drawing/2014/main" id="{A2CC0262-5E05-4075-87BC-F3DB02406AB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511" name="Text Box 7">
          <a:extLst>
            <a:ext uri="{FF2B5EF4-FFF2-40B4-BE49-F238E27FC236}">
              <a16:creationId xmlns:a16="http://schemas.microsoft.com/office/drawing/2014/main" id="{E6181F8F-0455-4B86-92F2-E1C2CC31BD52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512" name="Text Box 1">
          <a:extLst>
            <a:ext uri="{FF2B5EF4-FFF2-40B4-BE49-F238E27FC236}">
              <a16:creationId xmlns:a16="http://schemas.microsoft.com/office/drawing/2014/main" id="{D380B70F-66D5-4431-A8B2-BDEC180DF45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513" name="Text Box 1">
          <a:extLst>
            <a:ext uri="{FF2B5EF4-FFF2-40B4-BE49-F238E27FC236}">
              <a16:creationId xmlns:a16="http://schemas.microsoft.com/office/drawing/2014/main" id="{3BAC5D39-D5C4-4C5A-8E7F-C7D07A3D224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64770</xdr:rowOff>
    </xdr:to>
    <xdr:sp macro="" textlink="">
      <xdr:nvSpPr>
        <xdr:cNvPr id="2514" name="Text Box 2">
          <a:extLst>
            <a:ext uri="{FF2B5EF4-FFF2-40B4-BE49-F238E27FC236}">
              <a16:creationId xmlns:a16="http://schemas.microsoft.com/office/drawing/2014/main" id="{3BA5D201-8199-4904-AA16-A1575A8FD52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515" name="Text Box 4">
          <a:extLst>
            <a:ext uri="{FF2B5EF4-FFF2-40B4-BE49-F238E27FC236}">
              <a16:creationId xmlns:a16="http://schemas.microsoft.com/office/drawing/2014/main" id="{693E211C-88EF-4714-85BE-C668614868C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516" name="Text Box 6">
          <a:extLst>
            <a:ext uri="{FF2B5EF4-FFF2-40B4-BE49-F238E27FC236}">
              <a16:creationId xmlns:a16="http://schemas.microsoft.com/office/drawing/2014/main" id="{366764DC-D4A4-40D9-82AD-46FA633B5513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517" name="Text Box 8">
          <a:extLst>
            <a:ext uri="{FF2B5EF4-FFF2-40B4-BE49-F238E27FC236}">
              <a16:creationId xmlns:a16="http://schemas.microsoft.com/office/drawing/2014/main" id="{AC1F8B59-7542-43A3-8A5A-5EE2265BED9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518" name="Text Box 9">
          <a:extLst>
            <a:ext uri="{FF2B5EF4-FFF2-40B4-BE49-F238E27FC236}">
              <a16:creationId xmlns:a16="http://schemas.microsoft.com/office/drawing/2014/main" id="{AF2FE9CB-F66A-4931-B597-DA6C57AF73F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519" name="Text Box 2">
          <a:extLst>
            <a:ext uri="{FF2B5EF4-FFF2-40B4-BE49-F238E27FC236}">
              <a16:creationId xmlns:a16="http://schemas.microsoft.com/office/drawing/2014/main" id="{4D02C847-CD7A-4773-8ECF-5DB7B87ACDE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64770</xdr:rowOff>
    </xdr:to>
    <xdr:sp macro="" textlink="">
      <xdr:nvSpPr>
        <xdr:cNvPr id="2520" name="Text Box 1">
          <a:extLst>
            <a:ext uri="{FF2B5EF4-FFF2-40B4-BE49-F238E27FC236}">
              <a16:creationId xmlns:a16="http://schemas.microsoft.com/office/drawing/2014/main" id="{00604D0A-EB5D-480D-AE02-417A85A54A5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64770</xdr:rowOff>
    </xdr:to>
    <xdr:sp macro="" textlink="">
      <xdr:nvSpPr>
        <xdr:cNvPr id="2521" name="Text Box 2">
          <a:extLst>
            <a:ext uri="{FF2B5EF4-FFF2-40B4-BE49-F238E27FC236}">
              <a16:creationId xmlns:a16="http://schemas.microsoft.com/office/drawing/2014/main" id="{C247C028-E72E-4BC3-95EF-10CC87363F2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522" name="Text Box 4">
          <a:extLst>
            <a:ext uri="{FF2B5EF4-FFF2-40B4-BE49-F238E27FC236}">
              <a16:creationId xmlns:a16="http://schemas.microsoft.com/office/drawing/2014/main" id="{A0AAE88B-9FD7-4DF9-9E0A-869F5ABA3EE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523" name="Text Box 5">
          <a:extLst>
            <a:ext uri="{FF2B5EF4-FFF2-40B4-BE49-F238E27FC236}">
              <a16:creationId xmlns:a16="http://schemas.microsoft.com/office/drawing/2014/main" id="{60B61962-4BBC-4455-84BC-1A72894A057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524" name="Text Box 6">
          <a:extLst>
            <a:ext uri="{FF2B5EF4-FFF2-40B4-BE49-F238E27FC236}">
              <a16:creationId xmlns:a16="http://schemas.microsoft.com/office/drawing/2014/main" id="{01425678-A333-4E85-A717-F04A588B5C2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525" name="Text Box 7">
          <a:extLst>
            <a:ext uri="{FF2B5EF4-FFF2-40B4-BE49-F238E27FC236}">
              <a16:creationId xmlns:a16="http://schemas.microsoft.com/office/drawing/2014/main" id="{AA18DAB3-69D8-4D3C-BF7F-B33238E48F1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526" name="Text Box 8">
          <a:extLst>
            <a:ext uri="{FF2B5EF4-FFF2-40B4-BE49-F238E27FC236}">
              <a16:creationId xmlns:a16="http://schemas.microsoft.com/office/drawing/2014/main" id="{0360FDEC-4889-42E7-870C-028B2E6F6CB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527" name="Text Box 9">
          <a:extLst>
            <a:ext uri="{FF2B5EF4-FFF2-40B4-BE49-F238E27FC236}">
              <a16:creationId xmlns:a16="http://schemas.microsoft.com/office/drawing/2014/main" id="{8C086CA8-FF35-4C7A-ABE1-E36201F700E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528" name="Text Box 1">
          <a:extLst>
            <a:ext uri="{FF2B5EF4-FFF2-40B4-BE49-F238E27FC236}">
              <a16:creationId xmlns:a16="http://schemas.microsoft.com/office/drawing/2014/main" id="{5F2DF62F-8551-4400-A530-EB35580BD46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529" name="Text Box 1">
          <a:extLst>
            <a:ext uri="{FF2B5EF4-FFF2-40B4-BE49-F238E27FC236}">
              <a16:creationId xmlns:a16="http://schemas.microsoft.com/office/drawing/2014/main" id="{A36D7BF2-4B75-4BFC-98E1-F0794E863AB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530" name="Text Box 2">
          <a:extLst>
            <a:ext uri="{FF2B5EF4-FFF2-40B4-BE49-F238E27FC236}">
              <a16:creationId xmlns:a16="http://schemas.microsoft.com/office/drawing/2014/main" id="{11FF6C38-3735-47CF-B653-5A1EF00B8CF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64770</xdr:rowOff>
    </xdr:to>
    <xdr:sp macro="" textlink="">
      <xdr:nvSpPr>
        <xdr:cNvPr id="2531" name="Text Box 1">
          <a:extLst>
            <a:ext uri="{FF2B5EF4-FFF2-40B4-BE49-F238E27FC236}">
              <a16:creationId xmlns:a16="http://schemas.microsoft.com/office/drawing/2014/main" id="{92C8A5BB-E1D5-49A0-8A12-4D38B8E770F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532" name="Text Box 5">
          <a:extLst>
            <a:ext uri="{FF2B5EF4-FFF2-40B4-BE49-F238E27FC236}">
              <a16:creationId xmlns:a16="http://schemas.microsoft.com/office/drawing/2014/main" id="{702CB360-82A5-4032-B1AA-3EF096222BA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533" name="Text Box 7">
          <a:extLst>
            <a:ext uri="{FF2B5EF4-FFF2-40B4-BE49-F238E27FC236}">
              <a16:creationId xmlns:a16="http://schemas.microsoft.com/office/drawing/2014/main" id="{CB1A3895-0EA5-4861-8E53-EF24475A617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534" name="Text Box 1">
          <a:extLst>
            <a:ext uri="{FF2B5EF4-FFF2-40B4-BE49-F238E27FC236}">
              <a16:creationId xmlns:a16="http://schemas.microsoft.com/office/drawing/2014/main" id="{FD855D80-D6DD-464E-8855-61EACB9487A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535" name="Text Box 1">
          <a:extLst>
            <a:ext uri="{FF2B5EF4-FFF2-40B4-BE49-F238E27FC236}">
              <a16:creationId xmlns:a16="http://schemas.microsoft.com/office/drawing/2014/main" id="{DF35D02F-DE49-497F-B1E5-7BDE60C7EC9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64770</xdr:rowOff>
    </xdr:to>
    <xdr:sp macro="" textlink="">
      <xdr:nvSpPr>
        <xdr:cNvPr id="2536" name="Text Box 2">
          <a:extLst>
            <a:ext uri="{FF2B5EF4-FFF2-40B4-BE49-F238E27FC236}">
              <a16:creationId xmlns:a16="http://schemas.microsoft.com/office/drawing/2014/main" id="{B82E3FB4-70EA-49FA-9F22-0295CDDB1DC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537" name="Text Box 4">
          <a:extLst>
            <a:ext uri="{FF2B5EF4-FFF2-40B4-BE49-F238E27FC236}">
              <a16:creationId xmlns:a16="http://schemas.microsoft.com/office/drawing/2014/main" id="{CF01B3D5-E375-41E5-B40B-31CE6451936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538" name="Text Box 6">
          <a:extLst>
            <a:ext uri="{FF2B5EF4-FFF2-40B4-BE49-F238E27FC236}">
              <a16:creationId xmlns:a16="http://schemas.microsoft.com/office/drawing/2014/main" id="{3EAA600B-64D7-4BDD-9550-D9F6CA1F441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539" name="Text Box 8">
          <a:extLst>
            <a:ext uri="{FF2B5EF4-FFF2-40B4-BE49-F238E27FC236}">
              <a16:creationId xmlns:a16="http://schemas.microsoft.com/office/drawing/2014/main" id="{5396EC27-435A-46F3-8CE7-B6239B1FAD2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540" name="Text Box 9">
          <a:extLst>
            <a:ext uri="{FF2B5EF4-FFF2-40B4-BE49-F238E27FC236}">
              <a16:creationId xmlns:a16="http://schemas.microsoft.com/office/drawing/2014/main" id="{5CA2C999-B40B-4F79-A462-123A5FB90FF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541" name="Text Box 2">
          <a:extLst>
            <a:ext uri="{FF2B5EF4-FFF2-40B4-BE49-F238E27FC236}">
              <a16:creationId xmlns:a16="http://schemas.microsoft.com/office/drawing/2014/main" id="{8F30B034-23F1-4D7F-901F-29ED89C1D79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542" name="Text Box 1">
          <a:extLst>
            <a:ext uri="{FF2B5EF4-FFF2-40B4-BE49-F238E27FC236}">
              <a16:creationId xmlns:a16="http://schemas.microsoft.com/office/drawing/2014/main" id="{B2D389F9-0649-4003-925C-8F93385D81D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543" name="Text Box 2">
          <a:extLst>
            <a:ext uri="{FF2B5EF4-FFF2-40B4-BE49-F238E27FC236}">
              <a16:creationId xmlns:a16="http://schemas.microsoft.com/office/drawing/2014/main" id="{65A8FCE5-7A60-4195-A8C3-1137034526B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544" name="Text Box 1">
          <a:extLst>
            <a:ext uri="{FF2B5EF4-FFF2-40B4-BE49-F238E27FC236}">
              <a16:creationId xmlns:a16="http://schemas.microsoft.com/office/drawing/2014/main" id="{ED7CAB5F-3FFC-4559-B076-613F8852D2B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545" name="Text Box 2">
          <a:extLst>
            <a:ext uri="{FF2B5EF4-FFF2-40B4-BE49-F238E27FC236}">
              <a16:creationId xmlns:a16="http://schemas.microsoft.com/office/drawing/2014/main" id="{E630FD2B-FD48-46FF-BCE5-3FAF9AF6907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546" name="Text Box 1">
          <a:extLst>
            <a:ext uri="{FF2B5EF4-FFF2-40B4-BE49-F238E27FC236}">
              <a16:creationId xmlns:a16="http://schemas.microsoft.com/office/drawing/2014/main" id="{F7DB84DD-647C-48D3-AE82-8D59A6E106A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547" name="Text Box 2">
          <a:extLst>
            <a:ext uri="{FF2B5EF4-FFF2-40B4-BE49-F238E27FC236}">
              <a16:creationId xmlns:a16="http://schemas.microsoft.com/office/drawing/2014/main" id="{DF3AB22D-A646-45DF-8AD6-FCE9BB94CEA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106371</xdr:colOff>
      <xdr:row>42</xdr:row>
      <xdr:rowOff>64770</xdr:rowOff>
    </xdr:to>
    <xdr:sp macro="" textlink="">
      <xdr:nvSpPr>
        <xdr:cNvPr id="2548" name="Text Box 4">
          <a:extLst>
            <a:ext uri="{FF2B5EF4-FFF2-40B4-BE49-F238E27FC236}">
              <a16:creationId xmlns:a16="http://schemas.microsoft.com/office/drawing/2014/main" id="{74EF73F0-6005-4A14-845A-F6068A09506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106371</xdr:colOff>
      <xdr:row>42</xdr:row>
      <xdr:rowOff>64770</xdr:rowOff>
    </xdr:to>
    <xdr:sp macro="" textlink="">
      <xdr:nvSpPr>
        <xdr:cNvPr id="2549" name="Text Box 5">
          <a:extLst>
            <a:ext uri="{FF2B5EF4-FFF2-40B4-BE49-F238E27FC236}">
              <a16:creationId xmlns:a16="http://schemas.microsoft.com/office/drawing/2014/main" id="{966D9916-F665-4422-9E5B-A628E4879B2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106371</xdr:colOff>
      <xdr:row>42</xdr:row>
      <xdr:rowOff>64770</xdr:rowOff>
    </xdr:to>
    <xdr:sp macro="" textlink="">
      <xdr:nvSpPr>
        <xdr:cNvPr id="2550" name="Text Box 6">
          <a:extLst>
            <a:ext uri="{FF2B5EF4-FFF2-40B4-BE49-F238E27FC236}">
              <a16:creationId xmlns:a16="http://schemas.microsoft.com/office/drawing/2014/main" id="{F3BDD064-FB73-4C53-89E6-A7F544407E2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106371</xdr:colOff>
      <xdr:row>42</xdr:row>
      <xdr:rowOff>64770</xdr:rowOff>
    </xdr:to>
    <xdr:sp macro="" textlink="">
      <xdr:nvSpPr>
        <xdr:cNvPr id="2551" name="Text Box 7">
          <a:extLst>
            <a:ext uri="{FF2B5EF4-FFF2-40B4-BE49-F238E27FC236}">
              <a16:creationId xmlns:a16="http://schemas.microsoft.com/office/drawing/2014/main" id="{478BCE33-D39B-4286-94EA-D8161D57F58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106371</xdr:colOff>
      <xdr:row>42</xdr:row>
      <xdr:rowOff>64770</xdr:rowOff>
    </xdr:to>
    <xdr:sp macro="" textlink="">
      <xdr:nvSpPr>
        <xdr:cNvPr id="2552" name="Text Box 8">
          <a:extLst>
            <a:ext uri="{FF2B5EF4-FFF2-40B4-BE49-F238E27FC236}">
              <a16:creationId xmlns:a16="http://schemas.microsoft.com/office/drawing/2014/main" id="{4C1C02D6-3F2F-46F7-A73A-EF132982BDE8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106371</xdr:colOff>
      <xdr:row>42</xdr:row>
      <xdr:rowOff>64770</xdr:rowOff>
    </xdr:to>
    <xdr:sp macro="" textlink="">
      <xdr:nvSpPr>
        <xdr:cNvPr id="2553" name="Text Box 9">
          <a:extLst>
            <a:ext uri="{FF2B5EF4-FFF2-40B4-BE49-F238E27FC236}">
              <a16:creationId xmlns:a16="http://schemas.microsoft.com/office/drawing/2014/main" id="{32A463E4-8D28-458D-B677-81F48209BC1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106371</xdr:colOff>
      <xdr:row>42</xdr:row>
      <xdr:rowOff>64770</xdr:rowOff>
    </xdr:to>
    <xdr:sp macro="" textlink="">
      <xdr:nvSpPr>
        <xdr:cNvPr id="2554" name="Text Box 1">
          <a:extLst>
            <a:ext uri="{FF2B5EF4-FFF2-40B4-BE49-F238E27FC236}">
              <a16:creationId xmlns:a16="http://schemas.microsoft.com/office/drawing/2014/main" id="{A7CF8E2C-2C67-47C9-B27B-BC89DEE2D3B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106371</xdr:colOff>
      <xdr:row>42</xdr:row>
      <xdr:rowOff>64770</xdr:rowOff>
    </xdr:to>
    <xdr:sp macro="" textlink="">
      <xdr:nvSpPr>
        <xdr:cNvPr id="2555" name="Text Box 1">
          <a:extLst>
            <a:ext uri="{FF2B5EF4-FFF2-40B4-BE49-F238E27FC236}">
              <a16:creationId xmlns:a16="http://schemas.microsoft.com/office/drawing/2014/main" id="{34290F93-AC82-4044-B35F-27D9F1D95CA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106371</xdr:colOff>
      <xdr:row>42</xdr:row>
      <xdr:rowOff>64770</xdr:rowOff>
    </xdr:to>
    <xdr:sp macro="" textlink="">
      <xdr:nvSpPr>
        <xdr:cNvPr id="2556" name="Text Box 2">
          <a:extLst>
            <a:ext uri="{FF2B5EF4-FFF2-40B4-BE49-F238E27FC236}">
              <a16:creationId xmlns:a16="http://schemas.microsoft.com/office/drawing/2014/main" id="{4EF43DF4-2E0A-4675-ABEE-CF8856419021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557" name="Text Box 1">
          <a:extLst>
            <a:ext uri="{FF2B5EF4-FFF2-40B4-BE49-F238E27FC236}">
              <a16:creationId xmlns:a16="http://schemas.microsoft.com/office/drawing/2014/main" id="{F095242A-F1C5-4193-ADCF-BBF28557299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106371</xdr:colOff>
      <xdr:row>42</xdr:row>
      <xdr:rowOff>64770</xdr:rowOff>
    </xdr:to>
    <xdr:sp macro="" textlink="">
      <xdr:nvSpPr>
        <xdr:cNvPr id="2558" name="Text Box 5">
          <a:extLst>
            <a:ext uri="{FF2B5EF4-FFF2-40B4-BE49-F238E27FC236}">
              <a16:creationId xmlns:a16="http://schemas.microsoft.com/office/drawing/2014/main" id="{E0E93716-91FE-43C3-A3D2-603FAAC1F77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106371</xdr:colOff>
      <xdr:row>42</xdr:row>
      <xdr:rowOff>64770</xdr:rowOff>
    </xdr:to>
    <xdr:sp macro="" textlink="">
      <xdr:nvSpPr>
        <xdr:cNvPr id="2559" name="Text Box 7">
          <a:extLst>
            <a:ext uri="{FF2B5EF4-FFF2-40B4-BE49-F238E27FC236}">
              <a16:creationId xmlns:a16="http://schemas.microsoft.com/office/drawing/2014/main" id="{C8BC1146-A2EA-4157-8D05-E73292FB497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106371</xdr:colOff>
      <xdr:row>42</xdr:row>
      <xdr:rowOff>64770</xdr:rowOff>
    </xdr:to>
    <xdr:sp macro="" textlink="">
      <xdr:nvSpPr>
        <xdr:cNvPr id="2560" name="Text Box 1">
          <a:extLst>
            <a:ext uri="{FF2B5EF4-FFF2-40B4-BE49-F238E27FC236}">
              <a16:creationId xmlns:a16="http://schemas.microsoft.com/office/drawing/2014/main" id="{896FBB45-DC22-4084-83E0-EB2E7710DCF1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106371</xdr:colOff>
      <xdr:row>42</xdr:row>
      <xdr:rowOff>64770</xdr:rowOff>
    </xdr:to>
    <xdr:sp macro="" textlink="">
      <xdr:nvSpPr>
        <xdr:cNvPr id="2561" name="Text Box 1">
          <a:extLst>
            <a:ext uri="{FF2B5EF4-FFF2-40B4-BE49-F238E27FC236}">
              <a16:creationId xmlns:a16="http://schemas.microsoft.com/office/drawing/2014/main" id="{B5528497-0918-4572-8532-70B6C9765C7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562" name="Text Box 2">
          <a:extLst>
            <a:ext uri="{FF2B5EF4-FFF2-40B4-BE49-F238E27FC236}">
              <a16:creationId xmlns:a16="http://schemas.microsoft.com/office/drawing/2014/main" id="{2E9EAA3C-4C8D-4991-9F65-39BD210A5EE1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106371</xdr:colOff>
      <xdr:row>42</xdr:row>
      <xdr:rowOff>64770</xdr:rowOff>
    </xdr:to>
    <xdr:sp macro="" textlink="">
      <xdr:nvSpPr>
        <xdr:cNvPr id="2563" name="Text Box 4">
          <a:extLst>
            <a:ext uri="{FF2B5EF4-FFF2-40B4-BE49-F238E27FC236}">
              <a16:creationId xmlns:a16="http://schemas.microsoft.com/office/drawing/2014/main" id="{8FA25B48-F0B9-49C8-BF0D-3CB0439A0D1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106371</xdr:colOff>
      <xdr:row>42</xdr:row>
      <xdr:rowOff>64770</xdr:rowOff>
    </xdr:to>
    <xdr:sp macro="" textlink="">
      <xdr:nvSpPr>
        <xdr:cNvPr id="2564" name="Text Box 6">
          <a:extLst>
            <a:ext uri="{FF2B5EF4-FFF2-40B4-BE49-F238E27FC236}">
              <a16:creationId xmlns:a16="http://schemas.microsoft.com/office/drawing/2014/main" id="{13FA6D59-73BB-4B31-AF82-35EE26F13D1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106371</xdr:colOff>
      <xdr:row>42</xdr:row>
      <xdr:rowOff>64770</xdr:rowOff>
    </xdr:to>
    <xdr:sp macro="" textlink="">
      <xdr:nvSpPr>
        <xdr:cNvPr id="2565" name="Text Box 8">
          <a:extLst>
            <a:ext uri="{FF2B5EF4-FFF2-40B4-BE49-F238E27FC236}">
              <a16:creationId xmlns:a16="http://schemas.microsoft.com/office/drawing/2014/main" id="{BC6247BE-FB88-4C7C-8682-17D35056092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106371</xdr:colOff>
      <xdr:row>42</xdr:row>
      <xdr:rowOff>64770</xdr:rowOff>
    </xdr:to>
    <xdr:sp macro="" textlink="">
      <xdr:nvSpPr>
        <xdr:cNvPr id="2566" name="Text Box 9">
          <a:extLst>
            <a:ext uri="{FF2B5EF4-FFF2-40B4-BE49-F238E27FC236}">
              <a16:creationId xmlns:a16="http://schemas.microsoft.com/office/drawing/2014/main" id="{70FC8BFC-7536-476B-90F9-45CA83B8BB1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106371</xdr:colOff>
      <xdr:row>42</xdr:row>
      <xdr:rowOff>64770</xdr:rowOff>
    </xdr:to>
    <xdr:sp macro="" textlink="">
      <xdr:nvSpPr>
        <xdr:cNvPr id="2567" name="Text Box 2">
          <a:extLst>
            <a:ext uri="{FF2B5EF4-FFF2-40B4-BE49-F238E27FC236}">
              <a16:creationId xmlns:a16="http://schemas.microsoft.com/office/drawing/2014/main" id="{19D71C06-1E87-4719-8BC0-DAADF26DC5E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568" name="Text Box 4">
          <a:extLst>
            <a:ext uri="{FF2B5EF4-FFF2-40B4-BE49-F238E27FC236}">
              <a16:creationId xmlns:a16="http://schemas.microsoft.com/office/drawing/2014/main" id="{1DBFD873-42C5-4089-B8E9-F2B2F589228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569" name="Text Box 5">
          <a:extLst>
            <a:ext uri="{FF2B5EF4-FFF2-40B4-BE49-F238E27FC236}">
              <a16:creationId xmlns:a16="http://schemas.microsoft.com/office/drawing/2014/main" id="{6E46AB90-ADED-4B4D-BD14-B8639AA3D5C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570" name="Text Box 6">
          <a:extLst>
            <a:ext uri="{FF2B5EF4-FFF2-40B4-BE49-F238E27FC236}">
              <a16:creationId xmlns:a16="http://schemas.microsoft.com/office/drawing/2014/main" id="{B493679B-0240-4E80-8EE6-3A2D9A82338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571" name="Text Box 7">
          <a:extLst>
            <a:ext uri="{FF2B5EF4-FFF2-40B4-BE49-F238E27FC236}">
              <a16:creationId xmlns:a16="http://schemas.microsoft.com/office/drawing/2014/main" id="{9DF4991C-80AA-4490-BF7C-487DFB47CDF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572" name="Text Box 8">
          <a:extLst>
            <a:ext uri="{FF2B5EF4-FFF2-40B4-BE49-F238E27FC236}">
              <a16:creationId xmlns:a16="http://schemas.microsoft.com/office/drawing/2014/main" id="{9871B348-00A9-4661-8401-1DC3BD26AEC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573" name="Text Box 9">
          <a:extLst>
            <a:ext uri="{FF2B5EF4-FFF2-40B4-BE49-F238E27FC236}">
              <a16:creationId xmlns:a16="http://schemas.microsoft.com/office/drawing/2014/main" id="{BE001395-877D-4229-A50F-997E1148470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574" name="Text Box 1">
          <a:extLst>
            <a:ext uri="{FF2B5EF4-FFF2-40B4-BE49-F238E27FC236}">
              <a16:creationId xmlns:a16="http://schemas.microsoft.com/office/drawing/2014/main" id="{3A1F3637-C989-40B9-8E86-087BD03FA78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575" name="Text Box 1">
          <a:extLst>
            <a:ext uri="{FF2B5EF4-FFF2-40B4-BE49-F238E27FC236}">
              <a16:creationId xmlns:a16="http://schemas.microsoft.com/office/drawing/2014/main" id="{907ACDF8-52F2-465D-BE0A-311102819A2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576" name="Text Box 2">
          <a:extLst>
            <a:ext uri="{FF2B5EF4-FFF2-40B4-BE49-F238E27FC236}">
              <a16:creationId xmlns:a16="http://schemas.microsoft.com/office/drawing/2014/main" id="{A551B54F-C95F-4A1F-9EC6-4482B945BD4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577" name="Text Box 5">
          <a:extLst>
            <a:ext uri="{FF2B5EF4-FFF2-40B4-BE49-F238E27FC236}">
              <a16:creationId xmlns:a16="http://schemas.microsoft.com/office/drawing/2014/main" id="{A987927A-2C5C-438C-BF4B-7E0C3EA6CEE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578" name="Text Box 7">
          <a:extLst>
            <a:ext uri="{FF2B5EF4-FFF2-40B4-BE49-F238E27FC236}">
              <a16:creationId xmlns:a16="http://schemas.microsoft.com/office/drawing/2014/main" id="{FB23E309-FC00-4FFF-B359-98C1C49D9B4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579" name="Text Box 1">
          <a:extLst>
            <a:ext uri="{FF2B5EF4-FFF2-40B4-BE49-F238E27FC236}">
              <a16:creationId xmlns:a16="http://schemas.microsoft.com/office/drawing/2014/main" id="{8AE1DDC0-89E9-419F-9095-F14AE9879E7A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580" name="Text Box 1">
          <a:extLst>
            <a:ext uri="{FF2B5EF4-FFF2-40B4-BE49-F238E27FC236}">
              <a16:creationId xmlns:a16="http://schemas.microsoft.com/office/drawing/2014/main" id="{CC1E4F22-6E1C-4B0F-8FB3-4F0E3B9859E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581" name="Text Box 4">
          <a:extLst>
            <a:ext uri="{FF2B5EF4-FFF2-40B4-BE49-F238E27FC236}">
              <a16:creationId xmlns:a16="http://schemas.microsoft.com/office/drawing/2014/main" id="{552A70A8-086C-42BF-A8C2-4F91EC6505F1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582" name="Text Box 6">
          <a:extLst>
            <a:ext uri="{FF2B5EF4-FFF2-40B4-BE49-F238E27FC236}">
              <a16:creationId xmlns:a16="http://schemas.microsoft.com/office/drawing/2014/main" id="{9EFC82A7-DD22-4005-A552-CDF961A3B13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583" name="Text Box 8">
          <a:extLst>
            <a:ext uri="{FF2B5EF4-FFF2-40B4-BE49-F238E27FC236}">
              <a16:creationId xmlns:a16="http://schemas.microsoft.com/office/drawing/2014/main" id="{C2DFCEFB-706F-4BD7-AC9D-21F6FAB8083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584" name="Text Box 9">
          <a:extLst>
            <a:ext uri="{FF2B5EF4-FFF2-40B4-BE49-F238E27FC236}">
              <a16:creationId xmlns:a16="http://schemas.microsoft.com/office/drawing/2014/main" id="{18D90405-E860-459F-8ADC-C11BC721616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585" name="Text Box 2">
          <a:extLst>
            <a:ext uri="{FF2B5EF4-FFF2-40B4-BE49-F238E27FC236}">
              <a16:creationId xmlns:a16="http://schemas.microsoft.com/office/drawing/2014/main" id="{1A8BC479-DEAB-41AE-9258-A5CF18F25B98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64770</xdr:rowOff>
    </xdr:to>
    <xdr:sp macro="" textlink="">
      <xdr:nvSpPr>
        <xdr:cNvPr id="2586" name="Text Box 1">
          <a:extLst>
            <a:ext uri="{FF2B5EF4-FFF2-40B4-BE49-F238E27FC236}">
              <a16:creationId xmlns:a16="http://schemas.microsoft.com/office/drawing/2014/main" id="{4FEC711C-989F-4CDE-968D-B6BE5A5E7C2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64770</xdr:rowOff>
    </xdr:to>
    <xdr:sp macro="" textlink="">
      <xdr:nvSpPr>
        <xdr:cNvPr id="2587" name="Text Box 2">
          <a:extLst>
            <a:ext uri="{FF2B5EF4-FFF2-40B4-BE49-F238E27FC236}">
              <a16:creationId xmlns:a16="http://schemas.microsoft.com/office/drawing/2014/main" id="{975F92C7-166E-4213-BE45-A23C42BFAB3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64770</xdr:rowOff>
    </xdr:to>
    <xdr:sp macro="" textlink="">
      <xdr:nvSpPr>
        <xdr:cNvPr id="2588" name="Text Box 1">
          <a:extLst>
            <a:ext uri="{FF2B5EF4-FFF2-40B4-BE49-F238E27FC236}">
              <a16:creationId xmlns:a16="http://schemas.microsoft.com/office/drawing/2014/main" id="{0796E8B8-7628-46A6-BC22-1CA39E77D8FA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64770</xdr:rowOff>
    </xdr:to>
    <xdr:sp macro="" textlink="">
      <xdr:nvSpPr>
        <xdr:cNvPr id="2589" name="Text Box 2">
          <a:extLst>
            <a:ext uri="{FF2B5EF4-FFF2-40B4-BE49-F238E27FC236}">
              <a16:creationId xmlns:a16="http://schemas.microsoft.com/office/drawing/2014/main" id="{377E3BC3-6235-453B-9E5A-AAEB781A848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64770</xdr:rowOff>
    </xdr:to>
    <xdr:sp macro="" textlink="">
      <xdr:nvSpPr>
        <xdr:cNvPr id="2590" name="Text Box 1">
          <a:extLst>
            <a:ext uri="{FF2B5EF4-FFF2-40B4-BE49-F238E27FC236}">
              <a16:creationId xmlns:a16="http://schemas.microsoft.com/office/drawing/2014/main" id="{FF2A8F5B-485B-4397-944C-555B26FFFF6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64770</xdr:rowOff>
    </xdr:to>
    <xdr:sp macro="" textlink="">
      <xdr:nvSpPr>
        <xdr:cNvPr id="2591" name="Text Box 2">
          <a:extLst>
            <a:ext uri="{FF2B5EF4-FFF2-40B4-BE49-F238E27FC236}">
              <a16:creationId xmlns:a16="http://schemas.microsoft.com/office/drawing/2014/main" id="{FCDCA6BD-67B2-4F08-A0AE-172A9E4A6310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179744</xdr:colOff>
      <xdr:row>42</xdr:row>
      <xdr:rowOff>64770</xdr:rowOff>
    </xdr:to>
    <xdr:sp macro="" textlink="">
      <xdr:nvSpPr>
        <xdr:cNvPr id="2592" name="Text Box 4">
          <a:extLst>
            <a:ext uri="{FF2B5EF4-FFF2-40B4-BE49-F238E27FC236}">
              <a16:creationId xmlns:a16="http://schemas.microsoft.com/office/drawing/2014/main" id="{90947B75-3D77-4ED6-8CB6-C59D2E00D51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179744</xdr:colOff>
      <xdr:row>42</xdr:row>
      <xdr:rowOff>64770</xdr:rowOff>
    </xdr:to>
    <xdr:sp macro="" textlink="">
      <xdr:nvSpPr>
        <xdr:cNvPr id="2593" name="Text Box 5">
          <a:extLst>
            <a:ext uri="{FF2B5EF4-FFF2-40B4-BE49-F238E27FC236}">
              <a16:creationId xmlns:a16="http://schemas.microsoft.com/office/drawing/2014/main" id="{209FF6A9-93FA-4F76-BC7C-977C71765CB3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179744</xdr:colOff>
      <xdr:row>42</xdr:row>
      <xdr:rowOff>64770</xdr:rowOff>
    </xdr:to>
    <xdr:sp macro="" textlink="">
      <xdr:nvSpPr>
        <xdr:cNvPr id="2594" name="Text Box 6">
          <a:extLst>
            <a:ext uri="{FF2B5EF4-FFF2-40B4-BE49-F238E27FC236}">
              <a16:creationId xmlns:a16="http://schemas.microsoft.com/office/drawing/2014/main" id="{2DF60839-E83A-445C-8207-CE6DF6414EA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179744</xdr:colOff>
      <xdr:row>42</xdr:row>
      <xdr:rowOff>64770</xdr:rowOff>
    </xdr:to>
    <xdr:sp macro="" textlink="">
      <xdr:nvSpPr>
        <xdr:cNvPr id="2595" name="Text Box 7">
          <a:extLst>
            <a:ext uri="{FF2B5EF4-FFF2-40B4-BE49-F238E27FC236}">
              <a16:creationId xmlns:a16="http://schemas.microsoft.com/office/drawing/2014/main" id="{1596220B-F55B-45CA-B14A-FAD41E56A52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179744</xdr:colOff>
      <xdr:row>42</xdr:row>
      <xdr:rowOff>64770</xdr:rowOff>
    </xdr:to>
    <xdr:sp macro="" textlink="">
      <xdr:nvSpPr>
        <xdr:cNvPr id="2596" name="Text Box 8">
          <a:extLst>
            <a:ext uri="{FF2B5EF4-FFF2-40B4-BE49-F238E27FC236}">
              <a16:creationId xmlns:a16="http://schemas.microsoft.com/office/drawing/2014/main" id="{13D9263C-C8D6-4B56-B5A0-E1627603615C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179744</xdr:colOff>
      <xdr:row>42</xdr:row>
      <xdr:rowOff>64770</xdr:rowOff>
    </xdr:to>
    <xdr:sp macro="" textlink="">
      <xdr:nvSpPr>
        <xdr:cNvPr id="2597" name="Text Box 9">
          <a:extLst>
            <a:ext uri="{FF2B5EF4-FFF2-40B4-BE49-F238E27FC236}">
              <a16:creationId xmlns:a16="http://schemas.microsoft.com/office/drawing/2014/main" id="{9170841C-BD1A-4B73-BB31-8AC03E789D3F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179744</xdr:colOff>
      <xdr:row>42</xdr:row>
      <xdr:rowOff>64770</xdr:rowOff>
    </xdr:to>
    <xdr:sp macro="" textlink="">
      <xdr:nvSpPr>
        <xdr:cNvPr id="2598" name="Text Box 1">
          <a:extLst>
            <a:ext uri="{FF2B5EF4-FFF2-40B4-BE49-F238E27FC236}">
              <a16:creationId xmlns:a16="http://schemas.microsoft.com/office/drawing/2014/main" id="{043366BC-DC54-45E1-A0E7-CA36922D5885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179744</xdr:colOff>
      <xdr:row>42</xdr:row>
      <xdr:rowOff>64770</xdr:rowOff>
    </xdr:to>
    <xdr:sp macro="" textlink="">
      <xdr:nvSpPr>
        <xdr:cNvPr id="2599" name="Text Box 1">
          <a:extLst>
            <a:ext uri="{FF2B5EF4-FFF2-40B4-BE49-F238E27FC236}">
              <a16:creationId xmlns:a16="http://schemas.microsoft.com/office/drawing/2014/main" id="{88EC90A3-65C7-40A6-8CF8-794820FB3558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179744</xdr:colOff>
      <xdr:row>42</xdr:row>
      <xdr:rowOff>64770</xdr:rowOff>
    </xdr:to>
    <xdr:sp macro="" textlink="">
      <xdr:nvSpPr>
        <xdr:cNvPr id="2600" name="Text Box 2">
          <a:extLst>
            <a:ext uri="{FF2B5EF4-FFF2-40B4-BE49-F238E27FC236}">
              <a16:creationId xmlns:a16="http://schemas.microsoft.com/office/drawing/2014/main" id="{31F6250D-8F48-4CD8-84B1-93EE061A597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64770</xdr:rowOff>
    </xdr:to>
    <xdr:sp macro="" textlink="">
      <xdr:nvSpPr>
        <xdr:cNvPr id="2601" name="Text Box 1">
          <a:extLst>
            <a:ext uri="{FF2B5EF4-FFF2-40B4-BE49-F238E27FC236}">
              <a16:creationId xmlns:a16="http://schemas.microsoft.com/office/drawing/2014/main" id="{662031A8-DAFD-423E-B293-80426E62884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179744</xdr:colOff>
      <xdr:row>42</xdr:row>
      <xdr:rowOff>64770</xdr:rowOff>
    </xdr:to>
    <xdr:sp macro="" textlink="">
      <xdr:nvSpPr>
        <xdr:cNvPr id="2602" name="Text Box 5">
          <a:extLst>
            <a:ext uri="{FF2B5EF4-FFF2-40B4-BE49-F238E27FC236}">
              <a16:creationId xmlns:a16="http://schemas.microsoft.com/office/drawing/2014/main" id="{8BACA65B-62C6-4338-BE9B-BDA1643A76D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179744</xdr:colOff>
      <xdr:row>42</xdr:row>
      <xdr:rowOff>64770</xdr:rowOff>
    </xdr:to>
    <xdr:sp macro="" textlink="">
      <xdr:nvSpPr>
        <xdr:cNvPr id="2603" name="Text Box 7">
          <a:extLst>
            <a:ext uri="{FF2B5EF4-FFF2-40B4-BE49-F238E27FC236}">
              <a16:creationId xmlns:a16="http://schemas.microsoft.com/office/drawing/2014/main" id="{B2F7EA26-DD2A-433D-8BF1-EA6EE6166A1D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179744</xdr:colOff>
      <xdr:row>42</xdr:row>
      <xdr:rowOff>64770</xdr:rowOff>
    </xdr:to>
    <xdr:sp macro="" textlink="">
      <xdr:nvSpPr>
        <xdr:cNvPr id="2604" name="Text Box 1">
          <a:extLst>
            <a:ext uri="{FF2B5EF4-FFF2-40B4-BE49-F238E27FC236}">
              <a16:creationId xmlns:a16="http://schemas.microsoft.com/office/drawing/2014/main" id="{8F77E1F5-AB8F-4771-9786-BEDD23729D82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179744</xdr:colOff>
      <xdr:row>42</xdr:row>
      <xdr:rowOff>64770</xdr:rowOff>
    </xdr:to>
    <xdr:sp macro="" textlink="">
      <xdr:nvSpPr>
        <xdr:cNvPr id="2605" name="Text Box 1">
          <a:extLst>
            <a:ext uri="{FF2B5EF4-FFF2-40B4-BE49-F238E27FC236}">
              <a16:creationId xmlns:a16="http://schemas.microsoft.com/office/drawing/2014/main" id="{A9270434-5E9C-4A2A-A0C1-2AA4766A3EA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64770</xdr:rowOff>
    </xdr:to>
    <xdr:sp macro="" textlink="">
      <xdr:nvSpPr>
        <xdr:cNvPr id="2606" name="Text Box 2">
          <a:extLst>
            <a:ext uri="{FF2B5EF4-FFF2-40B4-BE49-F238E27FC236}">
              <a16:creationId xmlns:a16="http://schemas.microsoft.com/office/drawing/2014/main" id="{74C64891-2E9B-4338-96BC-04C7462EEF16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179744</xdr:colOff>
      <xdr:row>42</xdr:row>
      <xdr:rowOff>64770</xdr:rowOff>
    </xdr:to>
    <xdr:sp macro="" textlink="">
      <xdr:nvSpPr>
        <xdr:cNvPr id="2607" name="Text Box 4">
          <a:extLst>
            <a:ext uri="{FF2B5EF4-FFF2-40B4-BE49-F238E27FC236}">
              <a16:creationId xmlns:a16="http://schemas.microsoft.com/office/drawing/2014/main" id="{EF84FD1E-BEE8-4A11-93A8-A44269FF67C4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179744</xdr:colOff>
      <xdr:row>42</xdr:row>
      <xdr:rowOff>64770</xdr:rowOff>
    </xdr:to>
    <xdr:sp macro="" textlink="">
      <xdr:nvSpPr>
        <xdr:cNvPr id="2608" name="Text Box 6">
          <a:extLst>
            <a:ext uri="{FF2B5EF4-FFF2-40B4-BE49-F238E27FC236}">
              <a16:creationId xmlns:a16="http://schemas.microsoft.com/office/drawing/2014/main" id="{6594975D-8AB8-4F6D-AE5E-8BD39FA592E6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179744</xdr:colOff>
      <xdr:row>42</xdr:row>
      <xdr:rowOff>64770</xdr:rowOff>
    </xdr:to>
    <xdr:sp macro="" textlink="">
      <xdr:nvSpPr>
        <xdr:cNvPr id="2609" name="Text Box 8">
          <a:extLst>
            <a:ext uri="{FF2B5EF4-FFF2-40B4-BE49-F238E27FC236}">
              <a16:creationId xmlns:a16="http://schemas.microsoft.com/office/drawing/2014/main" id="{D99DD956-CA77-4F56-B8E9-7E9D8B66821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179744</xdr:colOff>
      <xdr:row>42</xdr:row>
      <xdr:rowOff>64770</xdr:rowOff>
    </xdr:to>
    <xdr:sp macro="" textlink="">
      <xdr:nvSpPr>
        <xdr:cNvPr id="2610" name="Text Box 9">
          <a:extLst>
            <a:ext uri="{FF2B5EF4-FFF2-40B4-BE49-F238E27FC236}">
              <a16:creationId xmlns:a16="http://schemas.microsoft.com/office/drawing/2014/main" id="{166C9810-D3C6-4506-BDB6-ED2538F5E788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179744</xdr:colOff>
      <xdr:row>42</xdr:row>
      <xdr:rowOff>64770</xdr:rowOff>
    </xdr:to>
    <xdr:sp macro="" textlink="">
      <xdr:nvSpPr>
        <xdr:cNvPr id="2611" name="Text Box 2">
          <a:extLst>
            <a:ext uri="{FF2B5EF4-FFF2-40B4-BE49-F238E27FC236}">
              <a16:creationId xmlns:a16="http://schemas.microsoft.com/office/drawing/2014/main" id="{8AE9D21E-033C-468B-B71E-4E9F97E02F04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64770</xdr:rowOff>
    </xdr:to>
    <xdr:sp macro="" textlink="">
      <xdr:nvSpPr>
        <xdr:cNvPr id="2612" name="Text Box 4">
          <a:extLst>
            <a:ext uri="{FF2B5EF4-FFF2-40B4-BE49-F238E27FC236}">
              <a16:creationId xmlns:a16="http://schemas.microsoft.com/office/drawing/2014/main" id="{08A13204-A21D-492E-AB9F-465F9A60907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64770</xdr:rowOff>
    </xdr:to>
    <xdr:sp macro="" textlink="">
      <xdr:nvSpPr>
        <xdr:cNvPr id="2613" name="Text Box 5">
          <a:extLst>
            <a:ext uri="{FF2B5EF4-FFF2-40B4-BE49-F238E27FC236}">
              <a16:creationId xmlns:a16="http://schemas.microsoft.com/office/drawing/2014/main" id="{EC7A3FD4-DE8D-40F0-8645-1D5AC1881EC3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64770</xdr:rowOff>
    </xdr:to>
    <xdr:sp macro="" textlink="">
      <xdr:nvSpPr>
        <xdr:cNvPr id="2614" name="Text Box 6">
          <a:extLst>
            <a:ext uri="{FF2B5EF4-FFF2-40B4-BE49-F238E27FC236}">
              <a16:creationId xmlns:a16="http://schemas.microsoft.com/office/drawing/2014/main" id="{786F5540-E337-42BC-A770-B2F396BFE365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64770</xdr:rowOff>
    </xdr:to>
    <xdr:sp macro="" textlink="">
      <xdr:nvSpPr>
        <xdr:cNvPr id="2615" name="Text Box 7">
          <a:extLst>
            <a:ext uri="{FF2B5EF4-FFF2-40B4-BE49-F238E27FC236}">
              <a16:creationId xmlns:a16="http://schemas.microsoft.com/office/drawing/2014/main" id="{E4453650-F0BE-40CE-8A37-0A561B2D7CD3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64770</xdr:rowOff>
    </xdr:to>
    <xdr:sp macro="" textlink="">
      <xdr:nvSpPr>
        <xdr:cNvPr id="2616" name="Text Box 8">
          <a:extLst>
            <a:ext uri="{FF2B5EF4-FFF2-40B4-BE49-F238E27FC236}">
              <a16:creationId xmlns:a16="http://schemas.microsoft.com/office/drawing/2014/main" id="{284216A0-1AE3-4AAF-9EC7-40EF9A5915E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64770</xdr:rowOff>
    </xdr:to>
    <xdr:sp macro="" textlink="">
      <xdr:nvSpPr>
        <xdr:cNvPr id="2617" name="Text Box 9">
          <a:extLst>
            <a:ext uri="{FF2B5EF4-FFF2-40B4-BE49-F238E27FC236}">
              <a16:creationId xmlns:a16="http://schemas.microsoft.com/office/drawing/2014/main" id="{5CCBB925-A846-4AD1-AC48-DBB56240000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64770</xdr:rowOff>
    </xdr:to>
    <xdr:sp macro="" textlink="">
      <xdr:nvSpPr>
        <xdr:cNvPr id="2618" name="Text Box 1">
          <a:extLst>
            <a:ext uri="{FF2B5EF4-FFF2-40B4-BE49-F238E27FC236}">
              <a16:creationId xmlns:a16="http://schemas.microsoft.com/office/drawing/2014/main" id="{9AA85681-F760-438D-BAFD-693B4AF099E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64770</xdr:rowOff>
    </xdr:to>
    <xdr:sp macro="" textlink="">
      <xdr:nvSpPr>
        <xdr:cNvPr id="2619" name="Text Box 1">
          <a:extLst>
            <a:ext uri="{FF2B5EF4-FFF2-40B4-BE49-F238E27FC236}">
              <a16:creationId xmlns:a16="http://schemas.microsoft.com/office/drawing/2014/main" id="{0DFCF8B4-6000-447C-8463-218062052F42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64770</xdr:rowOff>
    </xdr:to>
    <xdr:sp macro="" textlink="">
      <xdr:nvSpPr>
        <xdr:cNvPr id="2620" name="Text Box 2">
          <a:extLst>
            <a:ext uri="{FF2B5EF4-FFF2-40B4-BE49-F238E27FC236}">
              <a16:creationId xmlns:a16="http://schemas.microsoft.com/office/drawing/2014/main" id="{05CBFA7F-A29E-4C1A-A927-6645905903F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64770</xdr:rowOff>
    </xdr:to>
    <xdr:sp macro="" textlink="">
      <xdr:nvSpPr>
        <xdr:cNvPr id="2621" name="Text Box 5">
          <a:extLst>
            <a:ext uri="{FF2B5EF4-FFF2-40B4-BE49-F238E27FC236}">
              <a16:creationId xmlns:a16="http://schemas.microsoft.com/office/drawing/2014/main" id="{E6A706F9-5B55-4D96-B49A-DD523D66CC7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64770</xdr:rowOff>
    </xdr:to>
    <xdr:sp macro="" textlink="">
      <xdr:nvSpPr>
        <xdr:cNvPr id="2622" name="Text Box 7">
          <a:extLst>
            <a:ext uri="{FF2B5EF4-FFF2-40B4-BE49-F238E27FC236}">
              <a16:creationId xmlns:a16="http://schemas.microsoft.com/office/drawing/2014/main" id="{0A71BFE4-F36B-4A0A-AC0F-381BFB91A16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64770</xdr:rowOff>
    </xdr:to>
    <xdr:sp macro="" textlink="">
      <xdr:nvSpPr>
        <xdr:cNvPr id="2623" name="Text Box 1">
          <a:extLst>
            <a:ext uri="{FF2B5EF4-FFF2-40B4-BE49-F238E27FC236}">
              <a16:creationId xmlns:a16="http://schemas.microsoft.com/office/drawing/2014/main" id="{D6A42E02-0C59-44F9-80CD-8442ED2D6CF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64770</xdr:rowOff>
    </xdr:to>
    <xdr:sp macro="" textlink="">
      <xdr:nvSpPr>
        <xdr:cNvPr id="2624" name="Text Box 1">
          <a:extLst>
            <a:ext uri="{FF2B5EF4-FFF2-40B4-BE49-F238E27FC236}">
              <a16:creationId xmlns:a16="http://schemas.microsoft.com/office/drawing/2014/main" id="{137ACF50-C1B1-42CF-A29D-D83A25829C1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64770</xdr:rowOff>
    </xdr:to>
    <xdr:sp macro="" textlink="">
      <xdr:nvSpPr>
        <xdr:cNvPr id="2625" name="Text Box 4">
          <a:extLst>
            <a:ext uri="{FF2B5EF4-FFF2-40B4-BE49-F238E27FC236}">
              <a16:creationId xmlns:a16="http://schemas.microsoft.com/office/drawing/2014/main" id="{04981F11-406F-4679-A03E-62648B46A76C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64770</xdr:rowOff>
    </xdr:to>
    <xdr:sp macro="" textlink="">
      <xdr:nvSpPr>
        <xdr:cNvPr id="2626" name="Text Box 6">
          <a:extLst>
            <a:ext uri="{FF2B5EF4-FFF2-40B4-BE49-F238E27FC236}">
              <a16:creationId xmlns:a16="http://schemas.microsoft.com/office/drawing/2014/main" id="{306B8050-F8CD-4AF6-8FDB-8AB31A2E7A8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64770</xdr:rowOff>
    </xdr:to>
    <xdr:sp macro="" textlink="">
      <xdr:nvSpPr>
        <xdr:cNvPr id="2627" name="Text Box 8">
          <a:extLst>
            <a:ext uri="{FF2B5EF4-FFF2-40B4-BE49-F238E27FC236}">
              <a16:creationId xmlns:a16="http://schemas.microsoft.com/office/drawing/2014/main" id="{E6083DDE-C430-4C2D-89EF-B1191514D4E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64770</xdr:rowOff>
    </xdr:to>
    <xdr:sp macro="" textlink="">
      <xdr:nvSpPr>
        <xdr:cNvPr id="2628" name="Text Box 9">
          <a:extLst>
            <a:ext uri="{FF2B5EF4-FFF2-40B4-BE49-F238E27FC236}">
              <a16:creationId xmlns:a16="http://schemas.microsoft.com/office/drawing/2014/main" id="{C74CAA4D-FF5D-452E-A080-37F2B01C24AB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64770</xdr:rowOff>
    </xdr:to>
    <xdr:sp macro="" textlink="">
      <xdr:nvSpPr>
        <xdr:cNvPr id="2629" name="Text Box 2">
          <a:extLst>
            <a:ext uri="{FF2B5EF4-FFF2-40B4-BE49-F238E27FC236}">
              <a16:creationId xmlns:a16="http://schemas.microsoft.com/office/drawing/2014/main" id="{99CB1E4B-2AA0-4D97-9853-7EA86B97F43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64770</xdr:rowOff>
    </xdr:to>
    <xdr:sp macro="" textlink="">
      <xdr:nvSpPr>
        <xdr:cNvPr id="2630" name="Text Box 1">
          <a:extLst>
            <a:ext uri="{FF2B5EF4-FFF2-40B4-BE49-F238E27FC236}">
              <a16:creationId xmlns:a16="http://schemas.microsoft.com/office/drawing/2014/main" id="{731B694F-763A-42E3-B713-B70B6F25E0E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64770</xdr:rowOff>
    </xdr:to>
    <xdr:sp macro="" textlink="">
      <xdr:nvSpPr>
        <xdr:cNvPr id="2631" name="Text Box 2">
          <a:extLst>
            <a:ext uri="{FF2B5EF4-FFF2-40B4-BE49-F238E27FC236}">
              <a16:creationId xmlns:a16="http://schemas.microsoft.com/office/drawing/2014/main" id="{8ADB225D-D134-4491-992B-DABB3EBF6C73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64770</xdr:rowOff>
    </xdr:to>
    <xdr:sp macro="" textlink="">
      <xdr:nvSpPr>
        <xdr:cNvPr id="2632" name="Text Box 1">
          <a:extLst>
            <a:ext uri="{FF2B5EF4-FFF2-40B4-BE49-F238E27FC236}">
              <a16:creationId xmlns:a16="http://schemas.microsoft.com/office/drawing/2014/main" id="{57C84706-D5FD-498D-AEB5-CB11D4A3979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64770</xdr:rowOff>
    </xdr:to>
    <xdr:sp macro="" textlink="">
      <xdr:nvSpPr>
        <xdr:cNvPr id="2633" name="Text Box 2">
          <a:extLst>
            <a:ext uri="{FF2B5EF4-FFF2-40B4-BE49-F238E27FC236}">
              <a16:creationId xmlns:a16="http://schemas.microsoft.com/office/drawing/2014/main" id="{470F7B24-B6A5-4ACE-BC0B-5BBE073D2DD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64770</xdr:rowOff>
    </xdr:to>
    <xdr:sp macro="" textlink="">
      <xdr:nvSpPr>
        <xdr:cNvPr id="2634" name="Text Box 1">
          <a:extLst>
            <a:ext uri="{FF2B5EF4-FFF2-40B4-BE49-F238E27FC236}">
              <a16:creationId xmlns:a16="http://schemas.microsoft.com/office/drawing/2014/main" id="{6BCDE7D7-49A0-4DF2-95E2-55A996DAD7B0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64770</xdr:rowOff>
    </xdr:to>
    <xdr:sp macro="" textlink="">
      <xdr:nvSpPr>
        <xdr:cNvPr id="2635" name="Text Box 2">
          <a:extLst>
            <a:ext uri="{FF2B5EF4-FFF2-40B4-BE49-F238E27FC236}">
              <a16:creationId xmlns:a16="http://schemas.microsoft.com/office/drawing/2014/main" id="{1C006A35-B81B-4693-A33B-1690B586BBAC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179744</xdr:colOff>
      <xdr:row>42</xdr:row>
      <xdr:rowOff>64770</xdr:rowOff>
    </xdr:to>
    <xdr:sp macro="" textlink="">
      <xdr:nvSpPr>
        <xdr:cNvPr id="2636" name="Text Box 4">
          <a:extLst>
            <a:ext uri="{FF2B5EF4-FFF2-40B4-BE49-F238E27FC236}">
              <a16:creationId xmlns:a16="http://schemas.microsoft.com/office/drawing/2014/main" id="{A5B19327-E509-4046-A2C7-4D9673D4C12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179744</xdr:colOff>
      <xdr:row>42</xdr:row>
      <xdr:rowOff>64770</xdr:rowOff>
    </xdr:to>
    <xdr:sp macro="" textlink="">
      <xdr:nvSpPr>
        <xdr:cNvPr id="2637" name="Text Box 5">
          <a:extLst>
            <a:ext uri="{FF2B5EF4-FFF2-40B4-BE49-F238E27FC236}">
              <a16:creationId xmlns:a16="http://schemas.microsoft.com/office/drawing/2014/main" id="{151FEEB7-CC6A-453C-A9B5-01626102A7A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179744</xdr:colOff>
      <xdr:row>42</xdr:row>
      <xdr:rowOff>64770</xdr:rowOff>
    </xdr:to>
    <xdr:sp macro="" textlink="">
      <xdr:nvSpPr>
        <xdr:cNvPr id="2638" name="Text Box 6">
          <a:extLst>
            <a:ext uri="{FF2B5EF4-FFF2-40B4-BE49-F238E27FC236}">
              <a16:creationId xmlns:a16="http://schemas.microsoft.com/office/drawing/2014/main" id="{1FC89B6D-A2B0-4CBB-A451-FBD3CF33B5C3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179744</xdr:colOff>
      <xdr:row>42</xdr:row>
      <xdr:rowOff>64770</xdr:rowOff>
    </xdr:to>
    <xdr:sp macro="" textlink="">
      <xdr:nvSpPr>
        <xdr:cNvPr id="2639" name="Text Box 7">
          <a:extLst>
            <a:ext uri="{FF2B5EF4-FFF2-40B4-BE49-F238E27FC236}">
              <a16:creationId xmlns:a16="http://schemas.microsoft.com/office/drawing/2014/main" id="{D8BC2091-7A83-46A9-BFD2-21FFE9F2352A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179744</xdr:colOff>
      <xdr:row>42</xdr:row>
      <xdr:rowOff>64770</xdr:rowOff>
    </xdr:to>
    <xdr:sp macro="" textlink="">
      <xdr:nvSpPr>
        <xdr:cNvPr id="2640" name="Text Box 8">
          <a:extLst>
            <a:ext uri="{FF2B5EF4-FFF2-40B4-BE49-F238E27FC236}">
              <a16:creationId xmlns:a16="http://schemas.microsoft.com/office/drawing/2014/main" id="{6DB22716-5AA5-495B-B961-00DE5873873B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179744</xdr:colOff>
      <xdr:row>42</xdr:row>
      <xdr:rowOff>64770</xdr:rowOff>
    </xdr:to>
    <xdr:sp macro="" textlink="">
      <xdr:nvSpPr>
        <xdr:cNvPr id="2641" name="Text Box 9">
          <a:extLst>
            <a:ext uri="{FF2B5EF4-FFF2-40B4-BE49-F238E27FC236}">
              <a16:creationId xmlns:a16="http://schemas.microsoft.com/office/drawing/2014/main" id="{1C77854C-DC28-4C6C-857D-091A22787AC9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179744</xdr:colOff>
      <xdr:row>42</xdr:row>
      <xdr:rowOff>64770</xdr:rowOff>
    </xdr:to>
    <xdr:sp macro="" textlink="">
      <xdr:nvSpPr>
        <xdr:cNvPr id="2642" name="Text Box 1">
          <a:extLst>
            <a:ext uri="{FF2B5EF4-FFF2-40B4-BE49-F238E27FC236}">
              <a16:creationId xmlns:a16="http://schemas.microsoft.com/office/drawing/2014/main" id="{EEE4F0A8-7432-4832-8C08-4E36A487BB4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179744</xdr:colOff>
      <xdr:row>42</xdr:row>
      <xdr:rowOff>64770</xdr:rowOff>
    </xdr:to>
    <xdr:sp macro="" textlink="">
      <xdr:nvSpPr>
        <xdr:cNvPr id="2643" name="Text Box 1">
          <a:extLst>
            <a:ext uri="{FF2B5EF4-FFF2-40B4-BE49-F238E27FC236}">
              <a16:creationId xmlns:a16="http://schemas.microsoft.com/office/drawing/2014/main" id="{9E8075D5-6FEE-42FD-A08F-FA461F85A13D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179744</xdr:colOff>
      <xdr:row>42</xdr:row>
      <xdr:rowOff>64770</xdr:rowOff>
    </xdr:to>
    <xdr:sp macro="" textlink="">
      <xdr:nvSpPr>
        <xdr:cNvPr id="2644" name="Text Box 2">
          <a:extLst>
            <a:ext uri="{FF2B5EF4-FFF2-40B4-BE49-F238E27FC236}">
              <a16:creationId xmlns:a16="http://schemas.microsoft.com/office/drawing/2014/main" id="{6F71989A-E20E-4E69-9F3A-34FE14F74AD3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64770</xdr:rowOff>
    </xdr:to>
    <xdr:sp macro="" textlink="">
      <xdr:nvSpPr>
        <xdr:cNvPr id="2645" name="Text Box 1">
          <a:extLst>
            <a:ext uri="{FF2B5EF4-FFF2-40B4-BE49-F238E27FC236}">
              <a16:creationId xmlns:a16="http://schemas.microsoft.com/office/drawing/2014/main" id="{A8F85838-235F-48C3-9089-6704A39AA5E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179744</xdr:colOff>
      <xdr:row>42</xdr:row>
      <xdr:rowOff>64770</xdr:rowOff>
    </xdr:to>
    <xdr:sp macro="" textlink="">
      <xdr:nvSpPr>
        <xdr:cNvPr id="2646" name="Text Box 5">
          <a:extLst>
            <a:ext uri="{FF2B5EF4-FFF2-40B4-BE49-F238E27FC236}">
              <a16:creationId xmlns:a16="http://schemas.microsoft.com/office/drawing/2014/main" id="{D5F1EC4D-3FDE-49BA-B11E-BC2B51DB67D2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179744</xdr:colOff>
      <xdr:row>42</xdr:row>
      <xdr:rowOff>64770</xdr:rowOff>
    </xdr:to>
    <xdr:sp macro="" textlink="">
      <xdr:nvSpPr>
        <xdr:cNvPr id="2647" name="Text Box 7">
          <a:extLst>
            <a:ext uri="{FF2B5EF4-FFF2-40B4-BE49-F238E27FC236}">
              <a16:creationId xmlns:a16="http://schemas.microsoft.com/office/drawing/2014/main" id="{4EA81D8F-1555-4858-A737-40391DE802E4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179744</xdr:colOff>
      <xdr:row>42</xdr:row>
      <xdr:rowOff>64770</xdr:rowOff>
    </xdr:to>
    <xdr:sp macro="" textlink="">
      <xdr:nvSpPr>
        <xdr:cNvPr id="2648" name="Text Box 1">
          <a:extLst>
            <a:ext uri="{FF2B5EF4-FFF2-40B4-BE49-F238E27FC236}">
              <a16:creationId xmlns:a16="http://schemas.microsoft.com/office/drawing/2014/main" id="{25D8E501-6437-47D3-B383-D161C9A4E380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179744</xdr:colOff>
      <xdr:row>42</xdr:row>
      <xdr:rowOff>64770</xdr:rowOff>
    </xdr:to>
    <xdr:sp macro="" textlink="">
      <xdr:nvSpPr>
        <xdr:cNvPr id="2649" name="Text Box 1">
          <a:extLst>
            <a:ext uri="{FF2B5EF4-FFF2-40B4-BE49-F238E27FC236}">
              <a16:creationId xmlns:a16="http://schemas.microsoft.com/office/drawing/2014/main" id="{11FEAB92-32FA-4B6A-862C-7CAAF5908DEA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64770</xdr:rowOff>
    </xdr:to>
    <xdr:sp macro="" textlink="">
      <xdr:nvSpPr>
        <xdr:cNvPr id="2650" name="Text Box 2">
          <a:extLst>
            <a:ext uri="{FF2B5EF4-FFF2-40B4-BE49-F238E27FC236}">
              <a16:creationId xmlns:a16="http://schemas.microsoft.com/office/drawing/2014/main" id="{80816B52-FA50-46B5-A078-7CA90A49A91B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179744</xdr:colOff>
      <xdr:row>42</xdr:row>
      <xdr:rowOff>64770</xdr:rowOff>
    </xdr:to>
    <xdr:sp macro="" textlink="">
      <xdr:nvSpPr>
        <xdr:cNvPr id="2651" name="Text Box 4">
          <a:extLst>
            <a:ext uri="{FF2B5EF4-FFF2-40B4-BE49-F238E27FC236}">
              <a16:creationId xmlns:a16="http://schemas.microsoft.com/office/drawing/2014/main" id="{8AA97CCF-D68B-48D8-947A-B5B12A897A0C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179744</xdr:colOff>
      <xdr:row>42</xdr:row>
      <xdr:rowOff>64770</xdr:rowOff>
    </xdr:to>
    <xdr:sp macro="" textlink="">
      <xdr:nvSpPr>
        <xdr:cNvPr id="2652" name="Text Box 6">
          <a:extLst>
            <a:ext uri="{FF2B5EF4-FFF2-40B4-BE49-F238E27FC236}">
              <a16:creationId xmlns:a16="http://schemas.microsoft.com/office/drawing/2014/main" id="{0B3E983A-8BD0-4615-B80A-623F97172F86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179744</xdr:colOff>
      <xdr:row>42</xdr:row>
      <xdr:rowOff>64770</xdr:rowOff>
    </xdr:to>
    <xdr:sp macro="" textlink="">
      <xdr:nvSpPr>
        <xdr:cNvPr id="2653" name="Text Box 8">
          <a:extLst>
            <a:ext uri="{FF2B5EF4-FFF2-40B4-BE49-F238E27FC236}">
              <a16:creationId xmlns:a16="http://schemas.microsoft.com/office/drawing/2014/main" id="{909BAEC1-10FF-46D5-9624-991846358D96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179744</xdr:colOff>
      <xdr:row>42</xdr:row>
      <xdr:rowOff>64770</xdr:rowOff>
    </xdr:to>
    <xdr:sp macro="" textlink="">
      <xdr:nvSpPr>
        <xdr:cNvPr id="2654" name="Text Box 9">
          <a:extLst>
            <a:ext uri="{FF2B5EF4-FFF2-40B4-BE49-F238E27FC236}">
              <a16:creationId xmlns:a16="http://schemas.microsoft.com/office/drawing/2014/main" id="{87BAB110-9FEF-4CAD-B142-39EDD1C9336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179744</xdr:colOff>
      <xdr:row>42</xdr:row>
      <xdr:rowOff>64770</xdr:rowOff>
    </xdr:to>
    <xdr:sp macro="" textlink="">
      <xdr:nvSpPr>
        <xdr:cNvPr id="2655" name="Text Box 2">
          <a:extLst>
            <a:ext uri="{FF2B5EF4-FFF2-40B4-BE49-F238E27FC236}">
              <a16:creationId xmlns:a16="http://schemas.microsoft.com/office/drawing/2014/main" id="{BAD36EFE-3053-4FA4-97C6-9AB1D08CE1A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64770</xdr:rowOff>
    </xdr:to>
    <xdr:sp macro="" textlink="">
      <xdr:nvSpPr>
        <xdr:cNvPr id="2656" name="Text Box 1">
          <a:extLst>
            <a:ext uri="{FF2B5EF4-FFF2-40B4-BE49-F238E27FC236}">
              <a16:creationId xmlns:a16="http://schemas.microsoft.com/office/drawing/2014/main" id="{23FBC41F-D1BD-4075-BA1E-C8C5ACD3D4A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64770</xdr:rowOff>
    </xdr:to>
    <xdr:sp macro="" textlink="">
      <xdr:nvSpPr>
        <xdr:cNvPr id="2657" name="Text Box 2">
          <a:extLst>
            <a:ext uri="{FF2B5EF4-FFF2-40B4-BE49-F238E27FC236}">
              <a16:creationId xmlns:a16="http://schemas.microsoft.com/office/drawing/2014/main" id="{9BC26B65-C925-4815-ABB3-8A3F18135C2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64770</xdr:rowOff>
    </xdr:to>
    <xdr:sp macro="" textlink="">
      <xdr:nvSpPr>
        <xdr:cNvPr id="2658" name="Text Box 1">
          <a:extLst>
            <a:ext uri="{FF2B5EF4-FFF2-40B4-BE49-F238E27FC236}">
              <a16:creationId xmlns:a16="http://schemas.microsoft.com/office/drawing/2014/main" id="{B10C4724-92CA-4FDB-BB3F-1A7D126239B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64770</xdr:rowOff>
    </xdr:to>
    <xdr:sp macro="" textlink="">
      <xdr:nvSpPr>
        <xdr:cNvPr id="2659" name="Text Box 2">
          <a:extLst>
            <a:ext uri="{FF2B5EF4-FFF2-40B4-BE49-F238E27FC236}">
              <a16:creationId xmlns:a16="http://schemas.microsoft.com/office/drawing/2014/main" id="{C2BD835D-132C-4A91-94E4-FAEC143B891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64770</xdr:rowOff>
    </xdr:to>
    <xdr:sp macro="" textlink="">
      <xdr:nvSpPr>
        <xdr:cNvPr id="2660" name="Text Box 1">
          <a:extLst>
            <a:ext uri="{FF2B5EF4-FFF2-40B4-BE49-F238E27FC236}">
              <a16:creationId xmlns:a16="http://schemas.microsoft.com/office/drawing/2014/main" id="{08894DBE-42B4-42D4-BB0D-1B1C8318E8B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64770</xdr:rowOff>
    </xdr:to>
    <xdr:sp macro="" textlink="">
      <xdr:nvSpPr>
        <xdr:cNvPr id="2661" name="Text Box 2">
          <a:extLst>
            <a:ext uri="{FF2B5EF4-FFF2-40B4-BE49-F238E27FC236}">
              <a16:creationId xmlns:a16="http://schemas.microsoft.com/office/drawing/2014/main" id="{D26DDBD4-88D3-406D-8C5D-BC957A1748D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662" name="Text Box 4">
          <a:extLst>
            <a:ext uri="{FF2B5EF4-FFF2-40B4-BE49-F238E27FC236}">
              <a16:creationId xmlns:a16="http://schemas.microsoft.com/office/drawing/2014/main" id="{0FB7E579-6839-4FB2-9257-C92744AF3AD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663" name="Text Box 5">
          <a:extLst>
            <a:ext uri="{FF2B5EF4-FFF2-40B4-BE49-F238E27FC236}">
              <a16:creationId xmlns:a16="http://schemas.microsoft.com/office/drawing/2014/main" id="{DB1C763D-10F5-4B6B-BAE1-54EC72E7480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664" name="Text Box 6">
          <a:extLst>
            <a:ext uri="{FF2B5EF4-FFF2-40B4-BE49-F238E27FC236}">
              <a16:creationId xmlns:a16="http://schemas.microsoft.com/office/drawing/2014/main" id="{2C0B4A1E-0D74-45CE-8E73-F7BB4697201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665" name="Text Box 7">
          <a:extLst>
            <a:ext uri="{FF2B5EF4-FFF2-40B4-BE49-F238E27FC236}">
              <a16:creationId xmlns:a16="http://schemas.microsoft.com/office/drawing/2014/main" id="{4D6B3908-267C-4103-9B8A-AF93AEE46BC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666" name="Text Box 8">
          <a:extLst>
            <a:ext uri="{FF2B5EF4-FFF2-40B4-BE49-F238E27FC236}">
              <a16:creationId xmlns:a16="http://schemas.microsoft.com/office/drawing/2014/main" id="{9E83D9ED-E29F-4D5C-8575-A4D5706AAA6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667" name="Text Box 9">
          <a:extLst>
            <a:ext uri="{FF2B5EF4-FFF2-40B4-BE49-F238E27FC236}">
              <a16:creationId xmlns:a16="http://schemas.microsoft.com/office/drawing/2014/main" id="{C4CCE08B-C4AD-434F-B6F5-15CD13B2FBC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668" name="Text Box 1">
          <a:extLst>
            <a:ext uri="{FF2B5EF4-FFF2-40B4-BE49-F238E27FC236}">
              <a16:creationId xmlns:a16="http://schemas.microsoft.com/office/drawing/2014/main" id="{19FF6B14-C409-4101-9D0E-1DC697B5C71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669" name="Text Box 1">
          <a:extLst>
            <a:ext uri="{FF2B5EF4-FFF2-40B4-BE49-F238E27FC236}">
              <a16:creationId xmlns:a16="http://schemas.microsoft.com/office/drawing/2014/main" id="{2B7DFF1D-8922-4341-B052-7FEED6B3E9F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670" name="Text Box 2">
          <a:extLst>
            <a:ext uri="{FF2B5EF4-FFF2-40B4-BE49-F238E27FC236}">
              <a16:creationId xmlns:a16="http://schemas.microsoft.com/office/drawing/2014/main" id="{3B5A6037-11C0-449A-8B29-2C2DF281F77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64770</xdr:rowOff>
    </xdr:to>
    <xdr:sp macro="" textlink="">
      <xdr:nvSpPr>
        <xdr:cNvPr id="2671" name="Text Box 1">
          <a:extLst>
            <a:ext uri="{FF2B5EF4-FFF2-40B4-BE49-F238E27FC236}">
              <a16:creationId xmlns:a16="http://schemas.microsoft.com/office/drawing/2014/main" id="{2ED84879-4CF0-469D-89C7-9BB356DD1B6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672" name="Text Box 5">
          <a:extLst>
            <a:ext uri="{FF2B5EF4-FFF2-40B4-BE49-F238E27FC236}">
              <a16:creationId xmlns:a16="http://schemas.microsoft.com/office/drawing/2014/main" id="{0CEC9505-D7BF-485F-A41B-29F684A40B2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673" name="Text Box 7">
          <a:extLst>
            <a:ext uri="{FF2B5EF4-FFF2-40B4-BE49-F238E27FC236}">
              <a16:creationId xmlns:a16="http://schemas.microsoft.com/office/drawing/2014/main" id="{498CFEAF-33C6-4A59-8248-87272D0A87A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674" name="Text Box 1">
          <a:extLst>
            <a:ext uri="{FF2B5EF4-FFF2-40B4-BE49-F238E27FC236}">
              <a16:creationId xmlns:a16="http://schemas.microsoft.com/office/drawing/2014/main" id="{34662092-AB85-485D-84C0-1B8CBA4545D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675" name="Text Box 1">
          <a:extLst>
            <a:ext uri="{FF2B5EF4-FFF2-40B4-BE49-F238E27FC236}">
              <a16:creationId xmlns:a16="http://schemas.microsoft.com/office/drawing/2014/main" id="{F33E7ABC-FC4D-47F0-A69E-DD2DDF90584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64770</xdr:rowOff>
    </xdr:to>
    <xdr:sp macro="" textlink="">
      <xdr:nvSpPr>
        <xdr:cNvPr id="2676" name="Text Box 2">
          <a:extLst>
            <a:ext uri="{FF2B5EF4-FFF2-40B4-BE49-F238E27FC236}">
              <a16:creationId xmlns:a16="http://schemas.microsoft.com/office/drawing/2014/main" id="{539E8B48-0521-4F24-A238-41C675112C6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677" name="Text Box 4">
          <a:extLst>
            <a:ext uri="{FF2B5EF4-FFF2-40B4-BE49-F238E27FC236}">
              <a16:creationId xmlns:a16="http://schemas.microsoft.com/office/drawing/2014/main" id="{27197CD3-AE9D-4EE5-B6CC-DF4775DADCB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678" name="Text Box 6">
          <a:extLst>
            <a:ext uri="{FF2B5EF4-FFF2-40B4-BE49-F238E27FC236}">
              <a16:creationId xmlns:a16="http://schemas.microsoft.com/office/drawing/2014/main" id="{BE5EEE41-D3E1-4DFD-A825-8FD9BAB4790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679" name="Text Box 8">
          <a:extLst>
            <a:ext uri="{FF2B5EF4-FFF2-40B4-BE49-F238E27FC236}">
              <a16:creationId xmlns:a16="http://schemas.microsoft.com/office/drawing/2014/main" id="{F90BDCF0-9213-40D9-B5BF-C18B351DC0F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680" name="Text Box 9">
          <a:extLst>
            <a:ext uri="{FF2B5EF4-FFF2-40B4-BE49-F238E27FC236}">
              <a16:creationId xmlns:a16="http://schemas.microsoft.com/office/drawing/2014/main" id="{5C375964-7DE8-40B5-9332-413773698C9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681" name="Text Box 2">
          <a:extLst>
            <a:ext uri="{FF2B5EF4-FFF2-40B4-BE49-F238E27FC236}">
              <a16:creationId xmlns:a16="http://schemas.microsoft.com/office/drawing/2014/main" id="{00AE935D-DAD5-4939-8408-F0FD924BE18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106369</xdr:colOff>
      <xdr:row>42</xdr:row>
      <xdr:rowOff>64770</xdr:rowOff>
    </xdr:to>
    <xdr:sp macro="" textlink="">
      <xdr:nvSpPr>
        <xdr:cNvPr id="2682" name="Text Box 4">
          <a:extLst>
            <a:ext uri="{FF2B5EF4-FFF2-40B4-BE49-F238E27FC236}">
              <a16:creationId xmlns:a16="http://schemas.microsoft.com/office/drawing/2014/main" id="{3D67B78C-2E3A-4E61-B26C-50DEA073880C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106369</xdr:colOff>
      <xdr:row>42</xdr:row>
      <xdr:rowOff>64770</xdr:rowOff>
    </xdr:to>
    <xdr:sp macro="" textlink="">
      <xdr:nvSpPr>
        <xdr:cNvPr id="2683" name="Text Box 5">
          <a:extLst>
            <a:ext uri="{FF2B5EF4-FFF2-40B4-BE49-F238E27FC236}">
              <a16:creationId xmlns:a16="http://schemas.microsoft.com/office/drawing/2014/main" id="{8382AD78-C0BB-49F1-B91E-743C058C16E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106369</xdr:colOff>
      <xdr:row>42</xdr:row>
      <xdr:rowOff>64770</xdr:rowOff>
    </xdr:to>
    <xdr:sp macro="" textlink="">
      <xdr:nvSpPr>
        <xdr:cNvPr id="2684" name="Text Box 6">
          <a:extLst>
            <a:ext uri="{FF2B5EF4-FFF2-40B4-BE49-F238E27FC236}">
              <a16:creationId xmlns:a16="http://schemas.microsoft.com/office/drawing/2014/main" id="{883ADF44-7F2B-41D4-A0E6-6D677F8A8D16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106369</xdr:colOff>
      <xdr:row>42</xdr:row>
      <xdr:rowOff>64770</xdr:rowOff>
    </xdr:to>
    <xdr:sp macro="" textlink="">
      <xdr:nvSpPr>
        <xdr:cNvPr id="2685" name="Text Box 7">
          <a:extLst>
            <a:ext uri="{FF2B5EF4-FFF2-40B4-BE49-F238E27FC236}">
              <a16:creationId xmlns:a16="http://schemas.microsoft.com/office/drawing/2014/main" id="{58419049-DFE0-4FA0-A139-D90AE728376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106369</xdr:colOff>
      <xdr:row>42</xdr:row>
      <xdr:rowOff>64770</xdr:rowOff>
    </xdr:to>
    <xdr:sp macro="" textlink="">
      <xdr:nvSpPr>
        <xdr:cNvPr id="2686" name="Text Box 8">
          <a:extLst>
            <a:ext uri="{FF2B5EF4-FFF2-40B4-BE49-F238E27FC236}">
              <a16:creationId xmlns:a16="http://schemas.microsoft.com/office/drawing/2014/main" id="{E674B1A5-C886-4C64-8CB8-F3BC5469102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106369</xdr:colOff>
      <xdr:row>42</xdr:row>
      <xdr:rowOff>64770</xdr:rowOff>
    </xdr:to>
    <xdr:sp macro="" textlink="">
      <xdr:nvSpPr>
        <xdr:cNvPr id="2687" name="Text Box 9">
          <a:extLst>
            <a:ext uri="{FF2B5EF4-FFF2-40B4-BE49-F238E27FC236}">
              <a16:creationId xmlns:a16="http://schemas.microsoft.com/office/drawing/2014/main" id="{0834F640-BF1F-49EF-ACDA-7B542BD903E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106369</xdr:colOff>
      <xdr:row>42</xdr:row>
      <xdr:rowOff>64770</xdr:rowOff>
    </xdr:to>
    <xdr:sp macro="" textlink="">
      <xdr:nvSpPr>
        <xdr:cNvPr id="2688" name="Text Box 1">
          <a:extLst>
            <a:ext uri="{FF2B5EF4-FFF2-40B4-BE49-F238E27FC236}">
              <a16:creationId xmlns:a16="http://schemas.microsoft.com/office/drawing/2014/main" id="{2C3DA78B-822E-4C7E-BFD2-67DF76B77B7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106369</xdr:colOff>
      <xdr:row>42</xdr:row>
      <xdr:rowOff>64770</xdr:rowOff>
    </xdr:to>
    <xdr:sp macro="" textlink="">
      <xdr:nvSpPr>
        <xdr:cNvPr id="2689" name="Text Box 1">
          <a:extLst>
            <a:ext uri="{FF2B5EF4-FFF2-40B4-BE49-F238E27FC236}">
              <a16:creationId xmlns:a16="http://schemas.microsoft.com/office/drawing/2014/main" id="{693550E1-D4C7-4E63-920F-E15A7DA4CE8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106369</xdr:colOff>
      <xdr:row>42</xdr:row>
      <xdr:rowOff>64770</xdr:rowOff>
    </xdr:to>
    <xdr:sp macro="" textlink="">
      <xdr:nvSpPr>
        <xdr:cNvPr id="2690" name="Text Box 2">
          <a:extLst>
            <a:ext uri="{FF2B5EF4-FFF2-40B4-BE49-F238E27FC236}">
              <a16:creationId xmlns:a16="http://schemas.microsoft.com/office/drawing/2014/main" id="{54E00E3B-6C46-4B25-9D84-FD42043ADBF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106369</xdr:colOff>
      <xdr:row>42</xdr:row>
      <xdr:rowOff>64770</xdr:rowOff>
    </xdr:to>
    <xdr:sp macro="" textlink="">
      <xdr:nvSpPr>
        <xdr:cNvPr id="2691" name="Text Box 5">
          <a:extLst>
            <a:ext uri="{FF2B5EF4-FFF2-40B4-BE49-F238E27FC236}">
              <a16:creationId xmlns:a16="http://schemas.microsoft.com/office/drawing/2014/main" id="{C0569E6F-C943-4600-9390-2AC9F2C9F4F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106369</xdr:colOff>
      <xdr:row>42</xdr:row>
      <xdr:rowOff>64770</xdr:rowOff>
    </xdr:to>
    <xdr:sp macro="" textlink="">
      <xdr:nvSpPr>
        <xdr:cNvPr id="2692" name="Text Box 7">
          <a:extLst>
            <a:ext uri="{FF2B5EF4-FFF2-40B4-BE49-F238E27FC236}">
              <a16:creationId xmlns:a16="http://schemas.microsoft.com/office/drawing/2014/main" id="{ABA79E4F-3202-4EDE-8829-A95469C3628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106369</xdr:colOff>
      <xdr:row>42</xdr:row>
      <xdr:rowOff>64770</xdr:rowOff>
    </xdr:to>
    <xdr:sp macro="" textlink="">
      <xdr:nvSpPr>
        <xdr:cNvPr id="2693" name="Text Box 1">
          <a:extLst>
            <a:ext uri="{FF2B5EF4-FFF2-40B4-BE49-F238E27FC236}">
              <a16:creationId xmlns:a16="http://schemas.microsoft.com/office/drawing/2014/main" id="{F6DD30DC-2E71-4892-A013-352DC8DE275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106369</xdr:colOff>
      <xdr:row>42</xdr:row>
      <xdr:rowOff>64770</xdr:rowOff>
    </xdr:to>
    <xdr:sp macro="" textlink="">
      <xdr:nvSpPr>
        <xdr:cNvPr id="2694" name="Text Box 1">
          <a:extLst>
            <a:ext uri="{FF2B5EF4-FFF2-40B4-BE49-F238E27FC236}">
              <a16:creationId xmlns:a16="http://schemas.microsoft.com/office/drawing/2014/main" id="{BEBD9FEF-6B64-43DF-9921-DBA58D32447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106369</xdr:colOff>
      <xdr:row>42</xdr:row>
      <xdr:rowOff>64770</xdr:rowOff>
    </xdr:to>
    <xdr:sp macro="" textlink="">
      <xdr:nvSpPr>
        <xdr:cNvPr id="2695" name="Text Box 4">
          <a:extLst>
            <a:ext uri="{FF2B5EF4-FFF2-40B4-BE49-F238E27FC236}">
              <a16:creationId xmlns:a16="http://schemas.microsoft.com/office/drawing/2014/main" id="{07ED796F-1FD2-4435-AB99-D503C7358F0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106369</xdr:colOff>
      <xdr:row>42</xdr:row>
      <xdr:rowOff>64770</xdr:rowOff>
    </xdr:to>
    <xdr:sp macro="" textlink="">
      <xdr:nvSpPr>
        <xdr:cNvPr id="2696" name="Text Box 6">
          <a:extLst>
            <a:ext uri="{FF2B5EF4-FFF2-40B4-BE49-F238E27FC236}">
              <a16:creationId xmlns:a16="http://schemas.microsoft.com/office/drawing/2014/main" id="{3416E7BA-480A-4376-8988-B501DC740CA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106369</xdr:colOff>
      <xdr:row>42</xdr:row>
      <xdr:rowOff>64770</xdr:rowOff>
    </xdr:to>
    <xdr:sp macro="" textlink="">
      <xdr:nvSpPr>
        <xdr:cNvPr id="2697" name="Text Box 8">
          <a:extLst>
            <a:ext uri="{FF2B5EF4-FFF2-40B4-BE49-F238E27FC236}">
              <a16:creationId xmlns:a16="http://schemas.microsoft.com/office/drawing/2014/main" id="{0205D1D7-7258-4FC6-8B46-17ABC2AB60F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106369</xdr:colOff>
      <xdr:row>42</xdr:row>
      <xdr:rowOff>64770</xdr:rowOff>
    </xdr:to>
    <xdr:sp macro="" textlink="">
      <xdr:nvSpPr>
        <xdr:cNvPr id="2698" name="Text Box 9">
          <a:extLst>
            <a:ext uri="{FF2B5EF4-FFF2-40B4-BE49-F238E27FC236}">
              <a16:creationId xmlns:a16="http://schemas.microsoft.com/office/drawing/2014/main" id="{1A69772E-B164-4D40-825C-B8DACAF4614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106369</xdr:colOff>
      <xdr:row>42</xdr:row>
      <xdr:rowOff>64770</xdr:rowOff>
    </xdr:to>
    <xdr:sp macro="" textlink="">
      <xdr:nvSpPr>
        <xdr:cNvPr id="2699" name="Text Box 2">
          <a:extLst>
            <a:ext uri="{FF2B5EF4-FFF2-40B4-BE49-F238E27FC236}">
              <a16:creationId xmlns:a16="http://schemas.microsoft.com/office/drawing/2014/main" id="{4151D554-95D2-4506-85F5-E4BDB1C3465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7213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177800</xdr:colOff>
      <xdr:row>42</xdr:row>
      <xdr:rowOff>64770</xdr:rowOff>
    </xdr:to>
    <xdr:sp macro="" textlink="">
      <xdr:nvSpPr>
        <xdr:cNvPr id="2700" name="Text Box 4">
          <a:extLst>
            <a:ext uri="{FF2B5EF4-FFF2-40B4-BE49-F238E27FC236}">
              <a16:creationId xmlns:a16="http://schemas.microsoft.com/office/drawing/2014/main" id="{0459F6A2-A588-4ACC-9099-CDBB4D31AC2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177800</xdr:colOff>
      <xdr:row>42</xdr:row>
      <xdr:rowOff>64770</xdr:rowOff>
    </xdr:to>
    <xdr:sp macro="" textlink="">
      <xdr:nvSpPr>
        <xdr:cNvPr id="2701" name="Text Box 5">
          <a:extLst>
            <a:ext uri="{FF2B5EF4-FFF2-40B4-BE49-F238E27FC236}">
              <a16:creationId xmlns:a16="http://schemas.microsoft.com/office/drawing/2014/main" id="{241FE933-6637-45BB-976F-A246DCB1379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177800</xdr:colOff>
      <xdr:row>42</xdr:row>
      <xdr:rowOff>64770</xdr:rowOff>
    </xdr:to>
    <xdr:sp macro="" textlink="">
      <xdr:nvSpPr>
        <xdr:cNvPr id="2702" name="Text Box 6">
          <a:extLst>
            <a:ext uri="{FF2B5EF4-FFF2-40B4-BE49-F238E27FC236}">
              <a16:creationId xmlns:a16="http://schemas.microsoft.com/office/drawing/2014/main" id="{50A5B96B-E359-4AB7-9936-4D1B14C69CD5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177800</xdr:colOff>
      <xdr:row>42</xdr:row>
      <xdr:rowOff>64770</xdr:rowOff>
    </xdr:to>
    <xdr:sp macro="" textlink="">
      <xdr:nvSpPr>
        <xdr:cNvPr id="2703" name="Text Box 7">
          <a:extLst>
            <a:ext uri="{FF2B5EF4-FFF2-40B4-BE49-F238E27FC236}">
              <a16:creationId xmlns:a16="http://schemas.microsoft.com/office/drawing/2014/main" id="{5E0C2F1C-985E-4594-AE49-E35CC9F0E2D2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177800</xdr:colOff>
      <xdr:row>42</xdr:row>
      <xdr:rowOff>64770</xdr:rowOff>
    </xdr:to>
    <xdr:sp macro="" textlink="">
      <xdr:nvSpPr>
        <xdr:cNvPr id="2704" name="Text Box 8">
          <a:extLst>
            <a:ext uri="{FF2B5EF4-FFF2-40B4-BE49-F238E27FC236}">
              <a16:creationId xmlns:a16="http://schemas.microsoft.com/office/drawing/2014/main" id="{371928E1-F314-497E-9A12-20B6432DADA5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177800</xdr:colOff>
      <xdr:row>42</xdr:row>
      <xdr:rowOff>64770</xdr:rowOff>
    </xdr:to>
    <xdr:sp macro="" textlink="">
      <xdr:nvSpPr>
        <xdr:cNvPr id="2705" name="Text Box 9">
          <a:extLst>
            <a:ext uri="{FF2B5EF4-FFF2-40B4-BE49-F238E27FC236}">
              <a16:creationId xmlns:a16="http://schemas.microsoft.com/office/drawing/2014/main" id="{23716020-C505-496C-8CC6-08DCEDBB8052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177800</xdr:colOff>
      <xdr:row>42</xdr:row>
      <xdr:rowOff>64770</xdr:rowOff>
    </xdr:to>
    <xdr:sp macro="" textlink="">
      <xdr:nvSpPr>
        <xdr:cNvPr id="2706" name="Text Box 1">
          <a:extLst>
            <a:ext uri="{FF2B5EF4-FFF2-40B4-BE49-F238E27FC236}">
              <a16:creationId xmlns:a16="http://schemas.microsoft.com/office/drawing/2014/main" id="{80F39F25-1D45-45A7-8C7C-4CBA2662C5E3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177800</xdr:colOff>
      <xdr:row>42</xdr:row>
      <xdr:rowOff>64770</xdr:rowOff>
    </xdr:to>
    <xdr:sp macro="" textlink="">
      <xdr:nvSpPr>
        <xdr:cNvPr id="2707" name="Text Box 1">
          <a:extLst>
            <a:ext uri="{FF2B5EF4-FFF2-40B4-BE49-F238E27FC236}">
              <a16:creationId xmlns:a16="http://schemas.microsoft.com/office/drawing/2014/main" id="{B7B6F6CF-8809-4D6A-8B2D-F7325ADADC3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177800</xdr:colOff>
      <xdr:row>42</xdr:row>
      <xdr:rowOff>64770</xdr:rowOff>
    </xdr:to>
    <xdr:sp macro="" textlink="">
      <xdr:nvSpPr>
        <xdr:cNvPr id="2708" name="Text Box 2">
          <a:extLst>
            <a:ext uri="{FF2B5EF4-FFF2-40B4-BE49-F238E27FC236}">
              <a16:creationId xmlns:a16="http://schemas.microsoft.com/office/drawing/2014/main" id="{AE2BD41D-1D1C-4599-A685-1388B343877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177800</xdr:colOff>
      <xdr:row>42</xdr:row>
      <xdr:rowOff>64770</xdr:rowOff>
    </xdr:to>
    <xdr:sp macro="" textlink="">
      <xdr:nvSpPr>
        <xdr:cNvPr id="2709" name="Text Box 5">
          <a:extLst>
            <a:ext uri="{FF2B5EF4-FFF2-40B4-BE49-F238E27FC236}">
              <a16:creationId xmlns:a16="http://schemas.microsoft.com/office/drawing/2014/main" id="{35DACFE1-39D4-46A5-B040-26F876CD2566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177800</xdr:colOff>
      <xdr:row>42</xdr:row>
      <xdr:rowOff>64770</xdr:rowOff>
    </xdr:to>
    <xdr:sp macro="" textlink="">
      <xdr:nvSpPr>
        <xdr:cNvPr id="2710" name="Text Box 7">
          <a:extLst>
            <a:ext uri="{FF2B5EF4-FFF2-40B4-BE49-F238E27FC236}">
              <a16:creationId xmlns:a16="http://schemas.microsoft.com/office/drawing/2014/main" id="{73CDDE7D-86B8-478A-9474-FBC1AB0041F3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177800</xdr:colOff>
      <xdr:row>42</xdr:row>
      <xdr:rowOff>64770</xdr:rowOff>
    </xdr:to>
    <xdr:sp macro="" textlink="">
      <xdr:nvSpPr>
        <xdr:cNvPr id="2711" name="Text Box 1">
          <a:extLst>
            <a:ext uri="{FF2B5EF4-FFF2-40B4-BE49-F238E27FC236}">
              <a16:creationId xmlns:a16="http://schemas.microsoft.com/office/drawing/2014/main" id="{30633D04-1FEB-4862-B4C2-4A140789CEF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177800</xdr:colOff>
      <xdr:row>42</xdr:row>
      <xdr:rowOff>64770</xdr:rowOff>
    </xdr:to>
    <xdr:sp macro="" textlink="">
      <xdr:nvSpPr>
        <xdr:cNvPr id="2712" name="Text Box 1">
          <a:extLst>
            <a:ext uri="{FF2B5EF4-FFF2-40B4-BE49-F238E27FC236}">
              <a16:creationId xmlns:a16="http://schemas.microsoft.com/office/drawing/2014/main" id="{F3CEEC4B-43E3-46D0-8310-A42122707826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177800</xdr:colOff>
      <xdr:row>42</xdr:row>
      <xdr:rowOff>64770</xdr:rowOff>
    </xdr:to>
    <xdr:sp macro="" textlink="">
      <xdr:nvSpPr>
        <xdr:cNvPr id="2713" name="Text Box 4">
          <a:extLst>
            <a:ext uri="{FF2B5EF4-FFF2-40B4-BE49-F238E27FC236}">
              <a16:creationId xmlns:a16="http://schemas.microsoft.com/office/drawing/2014/main" id="{A92E7D3D-82B2-464E-921B-A4AC564EF2F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177800</xdr:colOff>
      <xdr:row>42</xdr:row>
      <xdr:rowOff>64770</xdr:rowOff>
    </xdr:to>
    <xdr:sp macro="" textlink="">
      <xdr:nvSpPr>
        <xdr:cNvPr id="2714" name="Text Box 6">
          <a:extLst>
            <a:ext uri="{FF2B5EF4-FFF2-40B4-BE49-F238E27FC236}">
              <a16:creationId xmlns:a16="http://schemas.microsoft.com/office/drawing/2014/main" id="{1EDFA64A-6B93-43D9-AF4B-38BFA234F4F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177800</xdr:colOff>
      <xdr:row>42</xdr:row>
      <xdr:rowOff>64770</xdr:rowOff>
    </xdr:to>
    <xdr:sp macro="" textlink="">
      <xdr:nvSpPr>
        <xdr:cNvPr id="2715" name="Text Box 8">
          <a:extLst>
            <a:ext uri="{FF2B5EF4-FFF2-40B4-BE49-F238E27FC236}">
              <a16:creationId xmlns:a16="http://schemas.microsoft.com/office/drawing/2014/main" id="{C6F4A04C-BA2A-4576-BB48-4266D904522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177800</xdr:colOff>
      <xdr:row>42</xdr:row>
      <xdr:rowOff>64770</xdr:rowOff>
    </xdr:to>
    <xdr:sp macro="" textlink="">
      <xdr:nvSpPr>
        <xdr:cNvPr id="2716" name="Text Box 9">
          <a:extLst>
            <a:ext uri="{FF2B5EF4-FFF2-40B4-BE49-F238E27FC236}">
              <a16:creationId xmlns:a16="http://schemas.microsoft.com/office/drawing/2014/main" id="{D6DE3377-FCAE-4F08-A0B1-88D354E8927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177800</xdr:colOff>
      <xdr:row>42</xdr:row>
      <xdr:rowOff>64770</xdr:rowOff>
    </xdr:to>
    <xdr:sp macro="" textlink="">
      <xdr:nvSpPr>
        <xdr:cNvPr id="2717" name="Text Box 2">
          <a:extLst>
            <a:ext uri="{FF2B5EF4-FFF2-40B4-BE49-F238E27FC236}">
              <a16:creationId xmlns:a16="http://schemas.microsoft.com/office/drawing/2014/main" id="{DDD5C87B-EBC6-4746-9E24-082EE351E96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64770</xdr:rowOff>
    </xdr:to>
    <xdr:sp macro="" textlink="">
      <xdr:nvSpPr>
        <xdr:cNvPr id="2718" name="Text Box 1">
          <a:extLst>
            <a:ext uri="{FF2B5EF4-FFF2-40B4-BE49-F238E27FC236}">
              <a16:creationId xmlns:a16="http://schemas.microsoft.com/office/drawing/2014/main" id="{CCD7C0A7-90D1-4310-9976-F16DBC7C17A7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64770</xdr:rowOff>
    </xdr:to>
    <xdr:sp macro="" textlink="">
      <xdr:nvSpPr>
        <xdr:cNvPr id="2719" name="Text Box 2">
          <a:extLst>
            <a:ext uri="{FF2B5EF4-FFF2-40B4-BE49-F238E27FC236}">
              <a16:creationId xmlns:a16="http://schemas.microsoft.com/office/drawing/2014/main" id="{78A1546C-2E6E-4654-9CAB-2304C0E6FA04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64770</xdr:rowOff>
    </xdr:to>
    <xdr:sp macro="" textlink="">
      <xdr:nvSpPr>
        <xdr:cNvPr id="2720" name="Text Box 4">
          <a:extLst>
            <a:ext uri="{FF2B5EF4-FFF2-40B4-BE49-F238E27FC236}">
              <a16:creationId xmlns:a16="http://schemas.microsoft.com/office/drawing/2014/main" id="{EA3BAF0E-24EB-4520-890B-B437AB3462F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64770</xdr:rowOff>
    </xdr:to>
    <xdr:sp macro="" textlink="">
      <xdr:nvSpPr>
        <xdr:cNvPr id="2721" name="Text Box 5">
          <a:extLst>
            <a:ext uri="{FF2B5EF4-FFF2-40B4-BE49-F238E27FC236}">
              <a16:creationId xmlns:a16="http://schemas.microsoft.com/office/drawing/2014/main" id="{14918777-83AC-4324-BEB8-F37BF586F60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64770</xdr:rowOff>
    </xdr:to>
    <xdr:sp macro="" textlink="">
      <xdr:nvSpPr>
        <xdr:cNvPr id="2722" name="Text Box 6">
          <a:extLst>
            <a:ext uri="{FF2B5EF4-FFF2-40B4-BE49-F238E27FC236}">
              <a16:creationId xmlns:a16="http://schemas.microsoft.com/office/drawing/2014/main" id="{251CBA14-AF9E-4207-9C13-B372206C928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64770</xdr:rowOff>
    </xdr:to>
    <xdr:sp macro="" textlink="">
      <xdr:nvSpPr>
        <xdr:cNvPr id="2723" name="Text Box 7">
          <a:extLst>
            <a:ext uri="{FF2B5EF4-FFF2-40B4-BE49-F238E27FC236}">
              <a16:creationId xmlns:a16="http://schemas.microsoft.com/office/drawing/2014/main" id="{F9D8D536-1202-4B0B-B365-F48B6E352AD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64770</xdr:rowOff>
    </xdr:to>
    <xdr:sp macro="" textlink="">
      <xdr:nvSpPr>
        <xdr:cNvPr id="2724" name="Text Box 8">
          <a:extLst>
            <a:ext uri="{FF2B5EF4-FFF2-40B4-BE49-F238E27FC236}">
              <a16:creationId xmlns:a16="http://schemas.microsoft.com/office/drawing/2014/main" id="{559CD462-E8BA-4E7C-A238-3984D04254C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64770</xdr:rowOff>
    </xdr:to>
    <xdr:sp macro="" textlink="">
      <xdr:nvSpPr>
        <xdr:cNvPr id="2725" name="Text Box 9">
          <a:extLst>
            <a:ext uri="{FF2B5EF4-FFF2-40B4-BE49-F238E27FC236}">
              <a16:creationId xmlns:a16="http://schemas.microsoft.com/office/drawing/2014/main" id="{50502DDA-7BC5-4C9E-9101-5F6A6BC4F2B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64770</xdr:rowOff>
    </xdr:to>
    <xdr:sp macro="" textlink="">
      <xdr:nvSpPr>
        <xdr:cNvPr id="2726" name="Text Box 1">
          <a:extLst>
            <a:ext uri="{FF2B5EF4-FFF2-40B4-BE49-F238E27FC236}">
              <a16:creationId xmlns:a16="http://schemas.microsoft.com/office/drawing/2014/main" id="{9FC43288-15C6-4D97-80DC-0D6CBEF2CF9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64770</xdr:rowOff>
    </xdr:to>
    <xdr:sp macro="" textlink="">
      <xdr:nvSpPr>
        <xdr:cNvPr id="2727" name="Text Box 1">
          <a:extLst>
            <a:ext uri="{FF2B5EF4-FFF2-40B4-BE49-F238E27FC236}">
              <a16:creationId xmlns:a16="http://schemas.microsoft.com/office/drawing/2014/main" id="{C6A88A5F-684E-4121-8194-2D93613867B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64770</xdr:rowOff>
    </xdr:to>
    <xdr:sp macro="" textlink="">
      <xdr:nvSpPr>
        <xdr:cNvPr id="2728" name="Text Box 2">
          <a:extLst>
            <a:ext uri="{FF2B5EF4-FFF2-40B4-BE49-F238E27FC236}">
              <a16:creationId xmlns:a16="http://schemas.microsoft.com/office/drawing/2014/main" id="{3CEF6974-AC0C-4196-BCE8-059308B0E41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64770</xdr:rowOff>
    </xdr:to>
    <xdr:sp macro="" textlink="">
      <xdr:nvSpPr>
        <xdr:cNvPr id="2729" name="Text Box 1">
          <a:extLst>
            <a:ext uri="{FF2B5EF4-FFF2-40B4-BE49-F238E27FC236}">
              <a16:creationId xmlns:a16="http://schemas.microsoft.com/office/drawing/2014/main" id="{EE72A501-BABD-4FC2-81CB-2C2745D3FD07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64770</xdr:rowOff>
    </xdr:to>
    <xdr:sp macro="" textlink="">
      <xdr:nvSpPr>
        <xdr:cNvPr id="2730" name="Text Box 5">
          <a:extLst>
            <a:ext uri="{FF2B5EF4-FFF2-40B4-BE49-F238E27FC236}">
              <a16:creationId xmlns:a16="http://schemas.microsoft.com/office/drawing/2014/main" id="{AB7F60E0-7D4A-4CBF-B5C9-4B708DDC0E7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64770</xdr:rowOff>
    </xdr:to>
    <xdr:sp macro="" textlink="">
      <xdr:nvSpPr>
        <xdr:cNvPr id="2731" name="Text Box 7">
          <a:extLst>
            <a:ext uri="{FF2B5EF4-FFF2-40B4-BE49-F238E27FC236}">
              <a16:creationId xmlns:a16="http://schemas.microsoft.com/office/drawing/2014/main" id="{C641CA84-19B3-49A5-9222-9470298A293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64770</xdr:rowOff>
    </xdr:to>
    <xdr:sp macro="" textlink="">
      <xdr:nvSpPr>
        <xdr:cNvPr id="2732" name="Text Box 1">
          <a:extLst>
            <a:ext uri="{FF2B5EF4-FFF2-40B4-BE49-F238E27FC236}">
              <a16:creationId xmlns:a16="http://schemas.microsoft.com/office/drawing/2014/main" id="{6532933F-6D48-4A1F-8045-6356F59B65C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64770</xdr:rowOff>
    </xdr:to>
    <xdr:sp macro="" textlink="">
      <xdr:nvSpPr>
        <xdr:cNvPr id="2733" name="Text Box 1">
          <a:extLst>
            <a:ext uri="{FF2B5EF4-FFF2-40B4-BE49-F238E27FC236}">
              <a16:creationId xmlns:a16="http://schemas.microsoft.com/office/drawing/2014/main" id="{3A7877A1-0942-45BC-B401-8D515C20CA1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64770</xdr:rowOff>
    </xdr:to>
    <xdr:sp macro="" textlink="">
      <xdr:nvSpPr>
        <xdr:cNvPr id="2734" name="Text Box 2">
          <a:extLst>
            <a:ext uri="{FF2B5EF4-FFF2-40B4-BE49-F238E27FC236}">
              <a16:creationId xmlns:a16="http://schemas.microsoft.com/office/drawing/2014/main" id="{7D043988-FD51-41A8-938C-6F9791C7A859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64770</xdr:rowOff>
    </xdr:to>
    <xdr:sp macro="" textlink="">
      <xdr:nvSpPr>
        <xdr:cNvPr id="2735" name="Text Box 4">
          <a:extLst>
            <a:ext uri="{FF2B5EF4-FFF2-40B4-BE49-F238E27FC236}">
              <a16:creationId xmlns:a16="http://schemas.microsoft.com/office/drawing/2014/main" id="{96EC3BA8-E00B-46CA-8915-ED19C5A07B5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64770</xdr:rowOff>
    </xdr:to>
    <xdr:sp macro="" textlink="">
      <xdr:nvSpPr>
        <xdr:cNvPr id="2736" name="Text Box 6">
          <a:extLst>
            <a:ext uri="{FF2B5EF4-FFF2-40B4-BE49-F238E27FC236}">
              <a16:creationId xmlns:a16="http://schemas.microsoft.com/office/drawing/2014/main" id="{0FBB3BBD-B3EF-44E6-A300-A9E055FB5A6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64770</xdr:rowOff>
    </xdr:to>
    <xdr:sp macro="" textlink="">
      <xdr:nvSpPr>
        <xdr:cNvPr id="2737" name="Text Box 8">
          <a:extLst>
            <a:ext uri="{FF2B5EF4-FFF2-40B4-BE49-F238E27FC236}">
              <a16:creationId xmlns:a16="http://schemas.microsoft.com/office/drawing/2014/main" id="{DD449BAF-5825-49E6-A9EF-73D298A0A4D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64770</xdr:rowOff>
    </xdr:to>
    <xdr:sp macro="" textlink="">
      <xdr:nvSpPr>
        <xdr:cNvPr id="2738" name="Text Box 9">
          <a:extLst>
            <a:ext uri="{FF2B5EF4-FFF2-40B4-BE49-F238E27FC236}">
              <a16:creationId xmlns:a16="http://schemas.microsoft.com/office/drawing/2014/main" id="{2C036CA8-B77A-49B8-8373-EEB28C7C11B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64770</xdr:rowOff>
    </xdr:to>
    <xdr:sp macro="" textlink="">
      <xdr:nvSpPr>
        <xdr:cNvPr id="2739" name="Text Box 2">
          <a:extLst>
            <a:ext uri="{FF2B5EF4-FFF2-40B4-BE49-F238E27FC236}">
              <a16:creationId xmlns:a16="http://schemas.microsoft.com/office/drawing/2014/main" id="{D5E0B369-17AC-4314-99CF-B5EA4347733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64770</xdr:rowOff>
    </xdr:to>
    <xdr:sp macro="" textlink="">
      <xdr:nvSpPr>
        <xdr:cNvPr id="2740" name="Text Box 1">
          <a:extLst>
            <a:ext uri="{FF2B5EF4-FFF2-40B4-BE49-F238E27FC236}">
              <a16:creationId xmlns:a16="http://schemas.microsoft.com/office/drawing/2014/main" id="{D55C9827-2976-4E88-BCBB-A719E6D921FB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64770</xdr:rowOff>
    </xdr:to>
    <xdr:sp macro="" textlink="">
      <xdr:nvSpPr>
        <xdr:cNvPr id="2741" name="Text Box 2">
          <a:extLst>
            <a:ext uri="{FF2B5EF4-FFF2-40B4-BE49-F238E27FC236}">
              <a16:creationId xmlns:a16="http://schemas.microsoft.com/office/drawing/2014/main" id="{C801AA09-2DF7-46CE-8F81-7567BA0FA140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179744</xdr:colOff>
      <xdr:row>42</xdr:row>
      <xdr:rowOff>64770</xdr:rowOff>
    </xdr:to>
    <xdr:sp macro="" textlink="">
      <xdr:nvSpPr>
        <xdr:cNvPr id="2742" name="Text Box 4">
          <a:extLst>
            <a:ext uri="{FF2B5EF4-FFF2-40B4-BE49-F238E27FC236}">
              <a16:creationId xmlns:a16="http://schemas.microsoft.com/office/drawing/2014/main" id="{85FF2A66-9B97-46E7-9356-318481930F37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179744</xdr:colOff>
      <xdr:row>42</xdr:row>
      <xdr:rowOff>64770</xdr:rowOff>
    </xdr:to>
    <xdr:sp macro="" textlink="">
      <xdr:nvSpPr>
        <xdr:cNvPr id="2743" name="Text Box 5">
          <a:extLst>
            <a:ext uri="{FF2B5EF4-FFF2-40B4-BE49-F238E27FC236}">
              <a16:creationId xmlns:a16="http://schemas.microsoft.com/office/drawing/2014/main" id="{565812B8-A03E-460E-8A5E-B6B3AB5730AA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179744</xdr:colOff>
      <xdr:row>42</xdr:row>
      <xdr:rowOff>64770</xdr:rowOff>
    </xdr:to>
    <xdr:sp macro="" textlink="">
      <xdr:nvSpPr>
        <xdr:cNvPr id="2744" name="Text Box 6">
          <a:extLst>
            <a:ext uri="{FF2B5EF4-FFF2-40B4-BE49-F238E27FC236}">
              <a16:creationId xmlns:a16="http://schemas.microsoft.com/office/drawing/2014/main" id="{3AE42645-DC7D-43D0-9015-2D4593E643AC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179744</xdr:colOff>
      <xdr:row>42</xdr:row>
      <xdr:rowOff>64770</xdr:rowOff>
    </xdr:to>
    <xdr:sp macro="" textlink="">
      <xdr:nvSpPr>
        <xdr:cNvPr id="2745" name="Text Box 7">
          <a:extLst>
            <a:ext uri="{FF2B5EF4-FFF2-40B4-BE49-F238E27FC236}">
              <a16:creationId xmlns:a16="http://schemas.microsoft.com/office/drawing/2014/main" id="{E572441B-C65E-4C92-BA21-8921E059DDA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179744</xdr:colOff>
      <xdr:row>42</xdr:row>
      <xdr:rowOff>64770</xdr:rowOff>
    </xdr:to>
    <xdr:sp macro="" textlink="">
      <xdr:nvSpPr>
        <xdr:cNvPr id="2746" name="Text Box 8">
          <a:extLst>
            <a:ext uri="{FF2B5EF4-FFF2-40B4-BE49-F238E27FC236}">
              <a16:creationId xmlns:a16="http://schemas.microsoft.com/office/drawing/2014/main" id="{D0680813-657D-408A-9041-4A9B76F3EB6C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179744</xdr:colOff>
      <xdr:row>42</xdr:row>
      <xdr:rowOff>64770</xdr:rowOff>
    </xdr:to>
    <xdr:sp macro="" textlink="">
      <xdr:nvSpPr>
        <xdr:cNvPr id="2747" name="Text Box 9">
          <a:extLst>
            <a:ext uri="{FF2B5EF4-FFF2-40B4-BE49-F238E27FC236}">
              <a16:creationId xmlns:a16="http://schemas.microsoft.com/office/drawing/2014/main" id="{9ABE09B7-E8BE-4115-9AB5-CEF575EB3244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179744</xdr:colOff>
      <xdr:row>42</xdr:row>
      <xdr:rowOff>64770</xdr:rowOff>
    </xdr:to>
    <xdr:sp macro="" textlink="">
      <xdr:nvSpPr>
        <xdr:cNvPr id="2748" name="Text Box 1">
          <a:extLst>
            <a:ext uri="{FF2B5EF4-FFF2-40B4-BE49-F238E27FC236}">
              <a16:creationId xmlns:a16="http://schemas.microsoft.com/office/drawing/2014/main" id="{26DE22B3-ED52-401D-85F6-8EDB379777D3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179744</xdr:colOff>
      <xdr:row>42</xdr:row>
      <xdr:rowOff>64770</xdr:rowOff>
    </xdr:to>
    <xdr:sp macro="" textlink="">
      <xdr:nvSpPr>
        <xdr:cNvPr id="2749" name="Text Box 1">
          <a:extLst>
            <a:ext uri="{FF2B5EF4-FFF2-40B4-BE49-F238E27FC236}">
              <a16:creationId xmlns:a16="http://schemas.microsoft.com/office/drawing/2014/main" id="{6880E8C5-7082-4CC0-A262-A10C1470E082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179744</xdr:colOff>
      <xdr:row>42</xdr:row>
      <xdr:rowOff>64770</xdr:rowOff>
    </xdr:to>
    <xdr:sp macro="" textlink="">
      <xdr:nvSpPr>
        <xdr:cNvPr id="2750" name="Text Box 2">
          <a:extLst>
            <a:ext uri="{FF2B5EF4-FFF2-40B4-BE49-F238E27FC236}">
              <a16:creationId xmlns:a16="http://schemas.microsoft.com/office/drawing/2014/main" id="{5CDE2886-AAC9-4C99-9637-D545CAF0CD1E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64770</xdr:rowOff>
    </xdr:to>
    <xdr:sp macro="" textlink="">
      <xdr:nvSpPr>
        <xdr:cNvPr id="2751" name="Text Box 1">
          <a:extLst>
            <a:ext uri="{FF2B5EF4-FFF2-40B4-BE49-F238E27FC236}">
              <a16:creationId xmlns:a16="http://schemas.microsoft.com/office/drawing/2014/main" id="{315E4D57-4187-4E04-8C49-86A810774506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179744</xdr:colOff>
      <xdr:row>42</xdr:row>
      <xdr:rowOff>64770</xdr:rowOff>
    </xdr:to>
    <xdr:sp macro="" textlink="">
      <xdr:nvSpPr>
        <xdr:cNvPr id="2752" name="Text Box 5">
          <a:extLst>
            <a:ext uri="{FF2B5EF4-FFF2-40B4-BE49-F238E27FC236}">
              <a16:creationId xmlns:a16="http://schemas.microsoft.com/office/drawing/2014/main" id="{3C12C232-96BC-4471-9DDE-45AD4E4E7240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179744</xdr:colOff>
      <xdr:row>42</xdr:row>
      <xdr:rowOff>64770</xdr:rowOff>
    </xdr:to>
    <xdr:sp macro="" textlink="">
      <xdr:nvSpPr>
        <xdr:cNvPr id="2753" name="Text Box 7">
          <a:extLst>
            <a:ext uri="{FF2B5EF4-FFF2-40B4-BE49-F238E27FC236}">
              <a16:creationId xmlns:a16="http://schemas.microsoft.com/office/drawing/2014/main" id="{4EC58E2D-AAF1-448E-B543-6021623643DE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179744</xdr:colOff>
      <xdr:row>42</xdr:row>
      <xdr:rowOff>64770</xdr:rowOff>
    </xdr:to>
    <xdr:sp macro="" textlink="">
      <xdr:nvSpPr>
        <xdr:cNvPr id="2754" name="Text Box 1">
          <a:extLst>
            <a:ext uri="{FF2B5EF4-FFF2-40B4-BE49-F238E27FC236}">
              <a16:creationId xmlns:a16="http://schemas.microsoft.com/office/drawing/2014/main" id="{9D4E6FE9-2677-48EA-86E5-4AAD5675E3E2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179744</xdr:colOff>
      <xdr:row>42</xdr:row>
      <xdr:rowOff>64770</xdr:rowOff>
    </xdr:to>
    <xdr:sp macro="" textlink="">
      <xdr:nvSpPr>
        <xdr:cNvPr id="2755" name="Text Box 1">
          <a:extLst>
            <a:ext uri="{FF2B5EF4-FFF2-40B4-BE49-F238E27FC236}">
              <a16:creationId xmlns:a16="http://schemas.microsoft.com/office/drawing/2014/main" id="{46D4163C-87BD-4ECA-B5AD-8FFBB27522B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64770</xdr:rowOff>
    </xdr:to>
    <xdr:sp macro="" textlink="">
      <xdr:nvSpPr>
        <xdr:cNvPr id="2756" name="Text Box 2">
          <a:extLst>
            <a:ext uri="{FF2B5EF4-FFF2-40B4-BE49-F238E27FC236}">
              <a16:creationId xmlns:a16="http://schemas.microsoft.com/office/drawing/2014/main" id="{EC198A24-2CC4-4952-A245-F63161119043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179744</xdr:colOff>
      <xdr:row>42</xdr:row>
      <xdr:rowOff>64770</xdr:rowOff>
    </xdr:to>
    <xdr:sp macro="" textlink="">
      <xdr:nvSpPr>
        <xdr:cNvPr id="2757" name="Text Box 4">
          <a:extLst>
            <a:ext uri="{FF2B5EF4-FFF2-40B4-BE49-F238E27FC236}">
              <a16:creationId xmlns:a16="http://schemas.microsoft.com/office/drawing/2014/main" id="{C294FAB9-98BC-458F-AB4D-932E15B963DB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179744</xdr:colOff>
      <xdr:row>42</xdr:row>
      <xdr:rowOff>64770</xdr:rowOff>
    </xdr:to>
    <xdr:sp macro="" textlink="">
      <xdr:nvSpPr>
        <xdr:cNvPr id="2758" name="Text Box 6">
          <a:extLst>
            <a:ext uri="{FF2B5EF4-FFF2-40B4-BE49-F238E27FC236}">
              <a16:creationId xmlns:a16="http://schemas.microsoft.com/office/drawing/2014/main" id="{3D0AEC04-45AD-408E-A47E-C8D208942D9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179744</xdr:colOff>
      <xdr:row>42</xdr:row>
      <xdr:rowOff>64770</xdr:rowOff>
    </xdr:to>
    <xdr:sp macro="" textlink="">
      <xdr:nvSpPr>
        <xdr:cNvPr id="2759" name="Text Box 8">
          <a:extLst>
            <a:ext uri="{FF2B5EF4-FFF2-40B4-BE49-F238E27FC236}">
              <a16:creationId xmlns:a16="http://schemas.microsoft.com/office/drawing/2014/main" id="{04D9FFF5-202B-4633-B9FE-7D842F4D9D1F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179744</xdr:colOff>
      <xdr:row>42</xdr:row>
      <xdr:rowOff>64770</xdr:rowOff>
    </xdr:to>
    <xdr:sp macro="" textlink="">
      <xdr:nvSpPr>
        <xdr:cNvPr id="2760" name="Text Box 9">
          <a:extLst>
            <a:ext uri="{FF2B5EF4-FFF2-40B4-BE49-F238E27FC236}">
              <a16:creationId xmlns:a16="http://schemas.microsoft.com/office/drawing/2014/main" id="{F0E1B810-87C2-45C2-BB50-5359C45BCDEA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179744</xdr:colOff>
      <xdr:row>42</xdr:row>
      <xdr:rowOff>64770</xdr:rowOff>
    </xdr:to>
    <xdr:sp macro="" textlink="">
      <xdr:nvSpPr>
        <xdr:cNvPr id="2761" name="Text Box 2">
          <a:extLst>
            <a:ext uri="{FF2B5EF4-FFF2-40B4-BE49-F238E27FC236}">
              <a16:creationId xmlns:a16="http://schemas.microsoft.com/office/drawing/2014/main" id="{709184CC-C9DE-4470-A62F-F6B5B68CADB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64770</xdr:rowOff>
    </xdr:to>
    <xdr:sp macro="" textlink="">
      <xdr:nvSpPr>
        <xdr:cNvPr id="2762" name="Text Box 1">
          <a:extLst>
            <a:ext uri="{FF2B5EF4-FFF2-40B4-BE49-F238E27FC236}">
              <a16:creationId xmlns:a16="http://schemas.microsoft.com/office/drawing/2014/main" id="{D0CC7D59-5B02-437A-9B6F-CE0CE050D7C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64770</xdr:rowOff>
    </xdr:to>
    <xdr:sp macro="" textlink="">
      <xdr:nvSpPr>
        <xdr:cNvPr id="2763" name="Text Box 2">
          <a:extLst>
            <a:ext uri="{FF2B5EF4-FFF2-40B4-BE49-F238E27FC236}">
              <a16:creationId xmlns:a16="http://schemas.microsoft.com/office/drawing/2014/main" id="{71EC2A41-1ACC-4404-AC67-FECE5F72D4F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64770</xdr:rowOff>
    </xdr:to>
    <xdr:sp macro="" textlink="">
      <xdr:nvSpPr>
        <xdr:cNvPr id="2764" name="Text Box 1">
          <a:extLst>
            <a:ext uri="{FF2B5EF4-FFF2-40B4-BE49-F238E27FC236}">
              <a16:creationId xmlns:a16="http://schemas.microsoft.com/office/drawing/2014/main" id="{8B5F8998-4687-444B-A856-A6B10378B2B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64770</xdr:rowOff>
    </xdr:to>
    <xdr:sp macro="" textlink="">
      <xdr:nvSpPr>
        <xdr:cNvPr id="2765" name="Text Box 2">
          <a:extLst>
            <a:ext uri="{FF2B5EF4-FFF2-40B4-BE49-F238E27FC236}">
              <a16:creationId xmlns:a16="http://schemas.microsoft.com/office/drawing/2014/main" id="{582E6B2D-D6A8-4648-B3D4-1D1F9F99DAA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64770</xdr:rowOff>
    </xdr:to>
    <xdr:sp macro="" textlink="">
      <xdr:nvSpPr>
        <xdr:cNvPr id="2766" name="Text Box 1">
          <a:extLst>
            <a:ext uri="{FF2B5EF4-FFF2-40B4-BE49-F238E27FC236}">
              <a16:creationId xmlns:a16="http://schemas.microsoft.com/office/drawing/2014/main" id="{B2D97F86-C707-46B1-9087-CF03D291BDE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64770</xdr:rowOff>
    </xdr:to>
    <xdr:sp macro="" textlink="">
      <xdr:nvSpPr>
        <xdr:cNvPr id="2767" name="Text Box 2">
          <a:extLst>
            <a:ext uri="{FF2B5EF4-FFF2-40B4-BE49-F238E27FC236}">
              <a16:creationId xmlns:a16="http://schemas.microsoft.com/office/drawing/2014/main" id="{8289FCDF-675C-4271-B765-1B5EE92019C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768" name="Text Box 4">
          <a:extLst>
            <a:ext uri="{FF2B5EF4-FFF2-40B4-BE49-F238E27FC236}">
              <a16:creationId xmlns:a16="http://schemas.microsoft.com/office/drawing/2014/main" id="{DA6173EA-F8A1-4C88-B5B6-51928A22E3F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769" name="Text Box 5">
          <a:extLst>
            <a:ext uri="{FF2B5EF4-FFF2-40B4-BE49-F238E27FC236}">
              <a16:creationId xmlns:a16="http://schemas.microsoft.com/office/drawing/2014/main" id="{AF5D3CA0-9021-425A-B5CB-ED6001391F5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770" name="Text Box 6">
          <a:extLst>
            <a:ext uri="{FF2B5EF4-FFF2-40B4-BE49-F238E27FC236}">
              <a16:creationId xmlns:a16="http://schemas.microsoft.com/office/drawing/2014/main" id="{54EA6188-A4F3-475E-AC73-735C19926E6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771" name="Text Box 7">
          <a:extLst>
            <a:ext uri="{FF2B5EF4-FFF2-40B4-BE49-F238E27FC236}">
              <a16:creationId xmlns:a16="http://schemas.microsoft.com/office/drawing/2014/main" id="{C153A539-BE02-4957-AC12-287C1B58576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772" name="Text Box 8">
          <a:extLst>
            <a:ext uri="{FF2B5EF4-FFF2-40B4-BE49-F238E27FC236}">
              <a16:creationId xmlns:a16="http://schemas.microsoft.com/office/drawing/2014/main" id="{9DA8528F-ACCD-466F-B2BD-67AEE3C91C1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773" name="Text Box 9">
          <a:extLst>
            <a:ext uri="{FF2B5EF4-FFF2-40B4-BE49-F238E27FC236}">
              <a16:creationId xmlns:a16="http://schemas.microsoft.com/office/drawing/2014/main" id="{A9C38362-DF77-41CA-A1FA-62DAD9CBB35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774" name="Text Box 1">
          <a:extLst>
            <a:ext uri="{FF2B5EF4-FFF2-40B4-BE49-F238E27FC236}">
              <a16:creationId xmlns:a16="http://schemas.microsoft.com/office/drawing/2014/main" id="{8A67BC6B-0CFE-4A26-96A0-1FD83DEE9AA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775" name="Text Box 1">
          <a:extLst>
            <a:ext uri="{FF2B5EF4-FFF2-40B4-BE49-F238E27FC236}">
              <a16:creationId xmlns:a16="http://schemas.microsoft.com/office/drawing/2014/main" id="{689AD0F2-27C6-49E5-9FDF-D5CC252D967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776" name="Text Box 2">
          <a:extLst>
            <a:ext uri="{FF2B5EF4-FFF2-40B4-BE49-F238E27FC236}">
              <a16:creationId xmlns:a16="http://schemas.microsoft.com/office/drawing/2014/main" id="{6556EF65-AD89-4A34-B5CE-CEA0EB2E0CE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64770</xdr:rowOff>
    </xdr:to>
    <xdr:sp macro="" textlink="">
      <xdr:nvSpPr>
        <xdr:cNvPr id="2777" name="Text Box 1">
          <a:extLst>
            <a:ext uri="{FF2B5EF4-FFF2-40B4-BE49-F238E27FC236}">
              <a16:creationId xmlns:a16="http://schemas.microsoft.com/office/drawing/2014/main" id="{D13154DC-1419-40A5-9C39-964D2391E84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778" name="Text Box 5">
          <a:extLst>
            <a:ext uri="{FF2B5EF4-FFF2-40B4-BE49-F238E27FC236}">
              <a16:creationId xmlns:a16="http://schemas.microsoft.com/office/drawing/2014/main" id="{99EDE1C2-20D1-4F9D-A12F-089991DFFDB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779" name="Text Box 7">
          <a:extLst>
            <a:ext uri="{FF2B5EF4-FFF2-40B4-BE49-F238E27FC236}">
              <a16:creationId xmlns:a16="http://schemas.microsoft.com/office/drawing/2014/main" id="{ACD54079-15E5-4FCF-B5B1-5FDAB386615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780" name="Text Box 1">
          <a:extLst>
            <a:ext uri="{FF2B5EF4-FFF2-40B4-BE49-F238E27FC236}">
              <a16:creationId xmlns:a16="http://schemas.microsoft.com/office/drawing/2014/main" id="{78C21936-AD78-4320-A5AD-1AB43901D1D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781" name="Text Box 1">
          <a:extLst>
            <a:ext uri="{FF2B5EF4-FFF2-40B4-BE49-F238E27FC236}">
              <a16:creationId xmlns:a16="http://schemas.microsoft.com/office/drawing/2014/main" id="{267DF16A-AF0B-4702-B4F8-20D26C766E9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64770</xdr:rowOff>
    </xdr:to>
    <xdr:sp macro="" textlink="">
      <xdr:nvSpPr>
        <xdr:cNvPr id="2782" name="Text Box 2">
          <a:extLst>
            <a:ext uri="{FF2B5EF4-FFF2-40B4-BE49-F238E27FC236}">
              <a16:creationId xmlns:a16="http://schemas.microsoft.com/office/drawing/2014/main" id="{B7B48001-F280-4D57-B115-6DA06337EB7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783" name="Text Box 4">
          <a:extLst>
            <a:ext uri="{FF2B5EF4-FFF2-40B4-BE49-F238E27FC236}">
              <a16:creationId xmlns:a16="http://schemas.microsoft.com/office/drawing/2014/main" id="{43F5AE66-AFE6-447D-A44A-513178A8399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784" name="Text Box 6">
          <a:extLst>
            <a:ext uri="{FF2B5EF4-FFF2-40B4-BE49-F238E27FC236}">
              <a16:creationId xmlns:a16="http://schemas.microsoft.com/office/drawing/2014/main" id="{3EB4B1ED-6D07-4FB7-AEA1-3ACC9F7DD0D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785" name="Text Box 8">
          <a:extLst>
            <a:ext uri="{FF2B5EF4-FFF2-40B4-BE49-F238E27FC236}">
              <a16:creationId xmlns:a16="http://schemas.microsoft.com/office/drawing/2014/main" id="{F4338A0E-0E51-498F-8C13-BC154F61471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786" name="Text Box 9">
          <a:extLst>
            <a:ext uri="{FF2B5EF4-FFF2-40B4-BE49-F238E27FC236}">
              <a16:creationId xmlns:a16="http://schemas.microsoft.com/office/drawing/2014/main" id="{D7F817C8-744C-46B9-A738-34A5E598FC8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787" name="Text Box 2">
          <a:extLst>
            <a:ext uri="{FF2B5EF4-FFF2-40B4-BE49-F238E27FC236}">
              <a16:creationId xmlns:a16="http://schemas.microsoft.com/office/drawing/2014/main" id="{AFE4102A-58BD-4DD8-89F7-915A23A57E7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788" name="Text Box 4">
          <a:extLst>
            <a:ext uri="{FF2B5EF4-FFF2-40B4-BE49-F238E27FC236}">
              <a16:creationId xmlns:a16="http://schemas.microsoft.com/office/drawing/2014/main" id="{5C4B2A0F-EB2F-43EF-8EDE-686A743ADDC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789" name="Text Box 5">
          <a:extLst>
            <a:ext uri="{FF2B5EF4-FFF2-40B4-BE49-F238E27FC236}">
              <a16:creationId xmlns:a16="http://schemas.microsoft.com/office/drawing/2014/main" id="{CC7F2B80-0C9B-4386-9752-252AFDB1393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790" name="Text Box 6">
          <a:extLst>
            <a:ext uri="{FF2B5EF4-FFF2-40B4-BE49-F238E27FC236}">
              <a16:creationId xmlns:a16="http://schemas.microsoft.com/office/drawing/2014/main" id="{3DEBEEE1-DAA3-4A3D-8AB0-619A572E8DF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791" name="Text Box 7">
          <a:extLst>
            <a:ext uri="{FF2B5EF4-FFF2-40B4-BE49-F238E27FC236}">
              <a16:creationId xmlns:a16="http://schemas.microsoft.com/office/drawing/2014/main" id="{EC2A4A5B-A355-4878-883E-ED31834D65F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792" name="Text Box 8">
          <a:extLst>
            <a:ext uri="{FF2B5EF4-FFF2-40B4-BE49-F238E27FC236}">
              <a16:creationId xmlns:a16="http://schemas.microsoft.com/office/drawing/2014/main" id="{0A6A48E6-F880-40A5-9902-4CD0C5CDDBA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793" name="Text Box 9">
          <a:extLst>
            <a:ext uri="{FF2B5EF4-FFF2-40B4-BE49-F238E27FC236}">
              <a16:creationId xmlns:a16="http://schemas.microsoft.com/office/drawing/2014/main" id="{D133E62D-F919-420C-B450-BE8F21CBD513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794" name="Text Box 1">
          <a:extLst>
            <a:ext uri="{FF2B5EF4-FFF2-40B4-BE49-F238E27FC236}">
              <a16:creationId xmlns:a16="http://schemas.microsoft.com/office/drawing/2014/main" id="{66FAC02C-A64D-47FD-B6C5-DA1D3F37BC53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795" name="Text Box 1">
          <a:extLst>
            <a:ext uri="{FF2B5EF4-FFF2-40B4-BE49-F238E27FC236}">
              <a16:creationId xmlns:a16="http://schemas.microsoft.com/office/drawing/2014/main" id="{F6E298D2-20B7-4D33-86E8-7DB485DB84A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796" name="Text Box 2">
          <a:extLst>
            <a:ext uri="{FF2B5EF4-FFF2-40B4-BE49-F238E27FC236}">
              <a16:creationId xmlns:a16="http://schemas.microsoft.com/office/drawing/2014/main" id="{28E30D51-314F-402B-A08A-A3E5661C325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797" name="Text Box 5">
          <a:extLst>
            <a:ext uri="{FF2B5EF4-FFF2-40B4-BE49-F238E27FC236}">
              <a16:creationId xmlns:a16="http://schemas.microsoft.com/office/drawing/2014/main" id="{A3315C0F-7E8C-4E68-8D64-1BBA4408CBE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798" name="Text Box 7">
          <a:extLst>
            <a:ext uri="{FF2B5EF4-FFF2-40B4-BE49-F238E27FC236}">
              <a16:creationId xmlns:a16="http://schemas.microsoft.com/office/drawing/2014/main" id="{03143AA3-C0DE-4CD8-B9C7-5808494479C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799" name="Text Box 1">
          <a:extLst>
            <a:ext uri="{FF2B5EF4-FFF2-40B4-BE49-F238E27FC236}">
              <a16:creationId xmlns:a16="http://schemas.microsoft.com/office/drawing/2014/main" id="{360448EF-2505-4E18-8523-A839EA0F419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800" name="Text Box 1">
          <a:extLst>
            <a:ext uri="{FF2B5EF4-FFF2-40B4-BE49-F238E27FC236}">
              <a16:creationId xmlns:a16="http://schemas.microsoft.com/office/drawing/2014/main" id="{6D9C6262-68B0-42A4-A572-1138F3B194F1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801" name="Text Box 4">
          <a:extLst>
            <a:ext uri="{FF2B5EF4-FFF2-40B4-BE49-F238E27FC236}">
              <a16:creationId xmlns:a16="http://schemas.microsoft.com/office/drawing/2014/main" id="{9F6988CA-07D0-4566-849C-8BAA9FDE3AC8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802" name="Text Box 6">
          <a:extLst>
            <a:ext uri="{FF2B5EF4-FFF2-40B4-BE49-F238E27FC236}">
              <a16:creationId xmlns:a16="http://schemas.microsoft.com/office/drawing/2014/main" id="{C084FB44-0CBF-4051-A2DC-A6DD65AE6B9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803" name="Text Box 8">
          <a:extLst>
            <a:ext uri="{FF2B5EF4-FFF2-40B4-BE49-F238E27FC236}">
              <a16:creationId xmlns:a16="http://schemas.microsoft.com/office/drawing/2014/main" id="{95982125-6C0A-4BB5-8A7B-80919A23BD8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804" name="Text Box 9">
          <a:extLst>
            <a:ext uri="{FF2B5EF4-FFF2-40B4-BE49-F238E27FC236}">
              <a16:creationId xmlns:a16="http://schemas.microsoft.com/office/drawing/2014/main" id="{E0879C50-4659-4668-B5FF-8998DA95031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805" name="Text Box 2">
          <a:extLst>
            <a:ext uri="{FF2B5EF4-FFF2-40B4-BE49-F238E27FC236}">
              <a16:creationId xmlns:a16="http://schemas.microsoft.com/office/drawing/2014/main" id="{A54584FB-FCF7-4235-9141-F39F434FBF8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64770</xdr:rowOff>
    </xdr:to>
    <xdr:sp macro="" textlink="">
      <xdr:nvSpPr>
        <xdr:cNvPr id="2806" name="Text Box 1">
          <a:extLst>
            <a:ext uri="{FF2B5EF4-FFF2-40B4-BE49-F238E27FC236}">
              <a16:creationId xmlns:a16="http://schemas.microsoft.com/office/drawing/2014/main" id="{FA2467B3-3935-4F64-9C41-2C1356B99384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64770</xdr:rowOff>
    </xdr:to>
    <xdr:sp macro="" textlink="">
      <xdr:nvSpPr>
        <xdr:cNvPr id="2807" name="Text Box 2">
          <a:extLst>
            <a:ext uri="{FF2B5EF4-FFF2-40B4-BE49-F238E27FC236}">
              <a16:creationId xmlns:a16="http://schemas.microsoft.com/office/drawing/2014/main" id="{C3F890BE-7877-4823-A318-450168A328C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64770</xdr:rowOff>
    </xdr:to>
    <xdr:sp macro="" textlink="">
      <xdr:nvSpPr>
        <xdr:cNvPr id="2808" name="Text Box 1">
          <a:extLst>
            <a:ext uri="{FF2B5EF4-FFF2-40B4-BE49-F238E27FC236}">
              <a16:creationId xmlns:a16="http://schemas.microsoft.com/office/drawing/2014/main" id="{4463AA37-A74E-4A8C-A8A3-D69821090E2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64770</xdr:rowOff>
    </xdr:to>
    <xdr:sp macro="" textlink="">
      <xdr:nvSpPr>
        <xdr:cNvPr id="2809" name="Text Box 2">
          <a:extLst>
            <a:ext uri="{FF2B5EF4-FFF2-40B4-BE49-F238E27FC236}">
              <a16:creationId xmlns:a16="http://schemas.microsoft.com/office/drawing/2014/main" id="{6CC5D9CD-D778-4D06-BE1C-23A32209E850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64770</xdr:rowOff>
    </xdr:to>
    <xdr:sp macro="" textlink="">
      <xdr:nvSpPr>
        <xdr:cNvPr id="2810" name="Text Box 1">
          <a:extLst>
            <a:ext uri="{FF2B5EF4-FFF2-40B4-BE49-F238E27FC236}">
              <a16:creationId xmlns:a16="http://schemas.microsoft.com/office/drawing/2014/main" id="{7F307252-7ED3-4F1F-88AB-FDF56C832F5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64770</xdr:rowOff>
    </xdr:to>
    <xdr:sp macro="" textlink="">
      <xdr:nvSpPr>
        <xdr:cNvPr id="2811" name="Text Box 2">
          <a:extLst>
            <a:ext uri="{FF2B5EF4-FFF2-40B4-BE49-F238E27FC236}">
              <a16:creationId xmlns:a16="http://schemas.microsoft.com/office/drawing/2014/main" id="{5D111EA5-D804-42D5-8CA5-6AAC253B181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179744</xdr:colOff>
      <xdr:row>42</xdr:row>
      <xdr:rowOff>64770</xdr:rowOff>
    </xdr:to>
    <xdr:sp macro="" textlink="">
      <xdr:nvSpPr>
        <xdr:cNvPr id="2812" name="Text Box 4">
          <a:extLst>
            <a:ext uri="{FF2B5EF4-FFF2-40B4-BE49-F238E27FC236}">
              <a16:creationId xmlns:a16="http://schemas.microsoft.com/office/drawing/2014/main" id="{11287F54-7939-4F89-8E49-3B8A4FAA1C7C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179744</xdr:colOff>
      <xdr:row>42</xdr:row>
      <xdr:rowOff>64770</xdr:rowOff>
    </xdr:to>
    <xdr:sp macro="" textlink="">
      <xdr:nvSpPr>
        <xdr:cNvPr id="2813" name="Text Box 5">
          <a:extLst>
            <a:ext uri="{FF2B5EF4-FFF2-40B4-BE49-F238E27FC236}">
              <a16:creationId xmlns:a16="http://schemas.microsoft.com/office/drawing/2014/main" id="{B5A0AA6A-C5B2-4EA3-878C-D983B4BE5EF3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179744</xdr:colOff>
      <xdr:row>42</xdr:row>
      <xdr:rowOff>64770</xdr:rowOff>
    </xdr:to>
    <xdr:sp macro="" textlink="">
      <xdr:nvSpPr>
        <xdr:cNvPr id="2814" name="Text Box 6">
          <a:extLst>
            <a:ext uri="{FF2B5EF4-FFF2-40B4-BE49-F238E27FC236}">
              <a16:creationId xmlns:a16="http://schemas.microsoft.com/office/drawing/2014/main" id="{0D77A5DF-8670-4F45-B23B-26F6BD35A6C2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179744</xdr:colOff>
      <xdr:row>42</xdr:row>
      <xdr:rowOff>64770</xdr:rowOff>
    </xdr:to>
    <xdr:sp macro="" textlink="">
      <xdr:nvSpPr>
        <xdr:cNvPr id="2815" name="Text Box 7">
          <a:extLst>
            <a:ext uri="{FF2B5EF4-FFF2-40B4-BE49-F238E27FC236}">
              <a16:creationId xmlns:a16="http://schemas.microsoft.com/office/drawing/2014/main" id="{C1E2EA3A-89B4-4A42-9B84-89FDDA930450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179744</xdr:colOff>
      <xdr:row>42</xdr:row>
      <xdr:rowOff>64770</xdr:rowOff>
    </xdr:to>
    <xdr:sp macro="" textlink="">
      <xdr:nvSpPr>
        <xdr:cNvPr id="2816" name="Text Box 8">
          <a:extLst>
            <a:ext uri="{FF2B5EF4-FFF2-40B4-BE49-F238E27FC236}">
              <a16:creationId xmlns:a16="http://schemas.microsoft.com/office/drawing/2014/main" id="{012BC604-1C8E-4DEE-8277-171F1E303281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179744</xdr:colOff>
      <xdr:row>42</xdr:row>
      <xdr:rowOff>64770</xdr:rowOff>
    </xdr:to>
    <xdr:sp macro="" textlink="">
      <xdr:nvSpPr>
        <xdr:cNvPr id="2817" name="Text Box 9">
          <a:extLst>
            <a:ext uri="{FF2B5EF4-FFF2-40B4-BE49-F238E27FC236}">
              <a16:creationId xmlns:a16="http://schemas.microsoft.com/office/drawing/2014/main" id="{2F857A7D-0041-4B7F-AE5C-7C1CD03B3290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179744</xdr:colOff>
      <xdr:row>42</xdr:row>
      <xdr:rowOff>64770</xdr:rowOff>
    </xdr:to>
    <xdr:sp macro="" textlink="">
      <xdr:nvSpPr>
        <xdr:cNvPr id="2818" name="Text Box 1">
          <a:extLst>
            <a:ext uri="{FF2B5EF4-FFF2-40B4-BE49-F238E27FC236}">
              <a16:creationId xmlns:a16="http://schemas.microsoft.com/office/drawing/2014/main" id="{1EF46593-2EA5-4D27-B8D9-07CF2C446017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179744</xdr:colOff>
      <xdr:row>42</xdr:row>
      <xdr:rowOff>64770</xdr:rowOff>
    </xdr:to>
    <xdr:sp macro="" textlink="">
      <xdr:nvSpPr>
        <xdr:cNvPr id="2819" name="Text Box 1">
          <a:extLst>
            <a:ext uri="{FF2B5EF4-FFF2-40B4-BE49-F238E27FC236}">
              <a16:creationId xmlns:a16="http://schemas.microsoft.com/office/drawing/2014/main" id="{BA2A89DB-04DE-42E3-9A6C-CDFF38B70E44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179744</xdr:colOff>
      <xdr:row>42</xdr:row>
      <xdr:rowOff>64770</xdr:rowOff>
    </xdr:to>
    <xdr:sp macro="" textlink="">
      <xdr:nvSpPr>
        <xdr:cNvPr id="2820" name="Text Box 2">
          <a:extLst>
            <a:ext uri="{FF2B5EF4-FFF2-40B4-BE49-F238E27FC236}">
              <a16:creationId xmlns:a16="http://schemas.microsoft.com/office/drawing/2014/main" id="{2FD9DBC5-1CEF-4FEF-8D7A-D610E2FD16A3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64770</xdr:rowOff>
    </xdr:to>
    <xdr:sp macro="" textlink="">
      <xdr:nvSpPr>
        <xdr:cNvPr id="2821" name="Text Box 1">
          <a:extLst>
            <a:ext uri="{FF2B5EF4-FFF2-40B4-BE49-F238E27FC236}">
              <a16:creationId xmlns:a16="http://schemas.microsoft.com/office/drawing/2014/main" id="{FE49B161-F2C8-4897-8D14-5930E2C2C7EF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179744</xdr:colOff>
      <xdr:row>42</xdr:row>
      <xdr:rowOff>64770</xdr:rowOff>
    </xdr:to>
    <xdr:sp macro="" textlink="">
      <xdr:nvSpPr>
        <xdr:cNvPr id="2822" name="Text Box 5">
          <a:extLst>
            <a:ext uri="{FF2B5EF4-FFF2-40B4-BE49-F238E27FC236}">
              <a16:creationId xmlns:a16="http://schemas.microsoft.com/office/drawing/2014/main" id="{ADAFDFFF-593C-41CA-84BF-D83B0F6BB943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179744</xdr:colOff>
      <xdr:row>42</xdr:row>
      <xdr:rowOff>64770</xdr:rowOff>
    </xdr:to>
    <xdr:sp macro="" textlink="">
      <xdr:nvSpPr>
        <xdr:cNvPr id="2823" name="Text Box 7">
          <a:extLst>
            <a:ext uri="{FF2B5EF4-FFF2-40B4-BE49-F238E27FC236}">
              <a16:creationId xmlns:a16="http://schemas.microsoft.com/office/drawing/2014/main" id="{1A09829E-BBEB-4271-80B4-A5E8BA8770F7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179744</xdr:colOff>
      <xdr:row>42</xdr:row>
      <xdr:rowOff>64770</xdr:rowOff>
    </xdr:to>
    <xdr:sp macro="" textlink="">
      <xdr:nvSpPr>
        <xdr:cNvPr id="2824" name="Text Box 1">
          <a:extLst>
            <a:ext uri="{FF2B5EF4-FFF2-40B4-BE49-F238E27FC236}">
              <a16:creationId xmlns:a16="http://schemas.microsoft.com/office/drawing/2014/main" id="{8CF94DF1-3740-45D3-A6C7-7EF11FF876FD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179744</xdr:colOff>
      <xdr:row>42</xdr:row>
      <xdr:rowOff>64770</xdr:rowOff>
    </xdr:to>
    <xdr:sp macro="" textlink="">
      <xdr:nvSpPr>
        <xdr:cNvPr id="2825" name="Text Box 1">
          <a:extLst>
            <a:ext uri="{FF2B5EF4-FFF2-40B4-BE49-F238E27FC236}">
              <a16:creationId xmlns:a16="http://schemas.microsoft.com/office/drawing/2014/main" id="{60BDA919-7319-4071-B568-C633EF2CE8D4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64770</xdr:rowOff>
    </xdr:to>
    <xdr:sp macro="" textlink="">
      <xdr:nvSpPr>
        <xdr:cNvPr id="2826" name="Text Box 2">
          <a:extLst>
            <a:ext uri="{FF2B5EF4-FFF2-40B4-BE49-F238E27FC236}">
              <a16:creationId xmlns:a16="http://schemas.microsoft.com/office/drawing/2014/main" id="{7181BEEB-7BE6-4214-BE36-2795D20C88C5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179744</xdr:colOff>
      <xdr:row>42</xdr:row>
      <xdr:rowOff>64770</xdr:rowOff>
    </xdr:to>
    <xdr:sp macro="" textlink="">
      <xdr:nvSpPr>
        <xdr:cNvPr id="2827" name="Text Box 4">
          <a:extLst>
            <a:ext uri="{FF2B5EF4-FFF2-40B4-BE49-F238E27FC236}">
              <a16:creationId xmlns:a16="http://schemas.microsoft.com/office/drawing/2014/main" id="{9908BEAF-468A-495E-817A-91846EE3CD76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179744</xdr:colOff>
      <xdr:row>42</xdr:row>
      <xdr:rowOff>64770</xdr:rowOff>
    </xdr:to>
    <xdr:sp macro="" textlink="">
      <xdr:nvSpPr>
        <xdr:cNvPr id="2828" name="Text Box 6">
          <a:extLst>
            <a:ext uri="{FF2B5EF4-FFF2-40B4-BE49-F238E27FC236}">
              <a16:creationId xmlns:a16="http://schemas.microsoft.com/office/drawing/2014/main" id="{A4C75661-6AE6-4118-B93E-9157D177CC2D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179744</xdr:colOff>
      <xdr:row>42</xdr:row>
      <xdr:rowOff>64770</xdr:rowOff>
    </xdr:to>
    <xdr:sp macro="" textlink="">
      <xdr:nvSpPr>
        <xdr:cNvPr id="2829" name="Text Box 8">
          <a:extLst>
            <a:ext uri="{FF2B5EF4-FFF2-40B4-BE49-F238E27FC236}">
              <a16:creationId xmlns:a16="http://schemas.microsoft.com/office/drawing/2014/main" id="{F2724313-EE30-4506-9DDF-04ABAD7DCD7D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179744</xdr:colOff>
      <xdr:row>42</xdr:row>
      <xdr:rowOff>64770</xdr:rowOff>
    </xdr:to>
    <xdr:sp macro="" textlink="">
      <xdr:nvSpPr>
        <xdr:cNvPr id="2830" name="Text Box 9">
          <a:extLst>
            <a:ext uri="{FF2B5EF4-FFF2-40B4-BE49-F238E27FC236}">
              <a16:creationId xmlns:a16="http://schemas.microsoft.com/office/drawing/2014/main" id="{23BB426D-5E33-4906-8A1A-2189A93BA29F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179744</xdr:colOff>
      <xdr:row>42</xdr:row>
      <xdr:rowOff>64770</xdr:rowOff>
    </xdr:to>
    <xdr:sp macro="" textlink="">
      <xdr:nvSpPr>
        <xdr:cNvPr id="2831" name="Text Box 2">
          <a:extLst>
            <a:ext uri="{FF2B5EF4-FFF2-40B4-BE49-F238E27FC236}">
              <a16:creationId xmlns:a16="http://schemas.microsoft.com/office/drawing/2014/main" id="{C7490D50-867A-41AA-83FB-ADFC87D1C575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64770</xdr:rowOff>
    </xdr:to>
    <xdr:sp macro="" textlink="">
      <xdr:nvSpPr>
        <xdr:cNvPr id="2832" name="Text Box 4">
          <a:extLst>
            <a:ext uri="{FF2B5EF4-FFF2-40B4-BE49-F238E27FC236}">
              <a16:creationId xmlns:a16="http://schemas.microsoft.com/office/drawing/2014/main" id="{0376F353-06AF-49C6-815B-2A7575B694D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64770</xdr:rowOff>
    </xdr:to>
    <xdr:sp macro="" textlink="">
      <xdr:nvSpPr>
        <xdr:cNvPr id="2833" name="Text Box 5">
          <a:extLst>
            <a:ext uri="{FF2B5EF4-FFF2-40B4-BE49-F238E27FC236}">
              <a16:creationId xmlns:a16="http://schemas.microsoft.com/office/drawing/2014/main" id="{B8D3F451-4259-4EA2-9466-80BE675975E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64770</xdr:rowOff>
    </xdr:to>
    <xdr:sp macro="" textlink="">
      <xdr:nvSpPr>
        <xdr:cNvPr id="2834" name="Text Box 6">
          <a:extLst>
            <a:ext uri="{FF2B5EF4-FFF2-40B4-BE49-F238E27FC236}">
              <a16:creationId xmlns:a16="http://schemas.microsoft.com/office/drawing/2014/main" id="{F757B49D-ABEB-479F-89D8-DE0AD61D990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64770</xdr:rowOff>
    </xdr:to>
    <xdr:sp macro="" textlink="">
      <xdr:nvSpPr>
        <xdr:cNvPr id="2835" name="Text Box 7">
          <a:extLst>
            <a:ext uri="{FF2B5EF4-FFF2-40B4-BE49-F238E27FC236}">
              <a16:creationId xmlns:a16="http://schemas.microsoft.com/office/drawing/2014/main" id="{6C03D875-1BED-4CC4-B8A6-F8724096B34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64770</xdr:rowOff>
    </xdr:to>
    <xdr:sp macro="" textlink="">
      <xdr:nvSpPr>
        <xdr:cNvPr id="2836" name="Text Box 8">
          <a:extLst>
            <a:ext uri="{FF2B5EF4-FFF2-40B4-BE49-F238E27FC236}">
              <a16:creationId xmlns:a16="http://schemas.microsoft.com/office/drawing/2014/main" id="{4CEB7FF8-29F7-4D08-820B-A8E9BE076B4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64770</xdr:rowOff>
    </xdr:to>
    <xdr:sp macro="" textlink="">
      <xdr:nvSpPr>
        <xdr:cNvPr id="2837" name="Text Box 9">
          <a:extLst>
            <a:ext uri="{FF2B5EF4-FFF2-40B4-BE49-F238E27FC236}">
              <a16:creationId xmlns:a16="http://schemas.microsoft.com/office/drawing/2014/main" id="{EE30001D-4C73-4268-8A09-ADD84FDED61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64770</xdr:rowOff>
    </xdr:to>
    <xdr:sp macro="" textlink="">
      <xdr:nvSpPr>
        <xdr:cNvPr id="2838" name="Text Box 1">
          <a:extLst>
            <a:ext uri="{FF2B5EF4-FFF2-40B4-BE49-F238E27FC236}">
              <a16:creationId xmlns:a16="http://schemas.microsoft.com/office/drawing/2014/main" id="{C8827D84-9C80-433B-BF11-9A5CC664C05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64770</xdr:rowOff>
    </xdr:to>
    <xdr:sp macro="" textlink="">
      <xdr:nvSpPr>
        <xdr:cNvPr id="2839" name="Text Box 1">
          <a:extLst>
            <a:ext uri="{FF2B5EF4-FFF2-40B4-BE49-F238E27FC236}">
              <a16:creationId xmlns:a16="http://schemas.microsoft.com/office/drawing/2014/main" id="{53707CA2-46D8-44D1-B114-7209A836458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64770</xdr:rowOff>
    </xdr:to>
    <xdr:sp macro="" textlink="">
      <xdr:nvSpPr>
        <xdr:cNvPr id="2840" name="Text Box 2">
          <a:extLst>
            <a:ext uri="{FF2B5EF4-FFF2-40B4-BE49-F238E27FC236}">
              <a16:creationId xmlns:a16="http://schemas.microsoft.com/office/drawing/2014/main" id="{A6F3C62E-AC45-4112-A424-27D7BDD86D5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64770</xdr:rowOff>
    </xdr:to>
    <xdr:sp macro="" textlink="">
      <xdr:nvSpPr>
        <xdr:cNvPr id="2841" name="Text Box 5">
          <a:extLst>
            <a:ext uri="{FF2B5EF4-FFF2-40B4-BE49-F238E27FC236}">
              <a16:creationId xmlns:a16="http://schemas.microsoft.com/office/drawing/2014/main" id="{7444B964-FE20-4E29-B848-C5553ED931F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64770</xdr:rowOff>
    </xdr:to>
    <xdr:sp macro="" textlink="">
      <xdr:nvSpPr>
        <xdr:cNvPr id="2842" name="Text Box 7">
          <a:extLst>
            <a:ext uri="{FF2B5EF4-FFF2-40B4-BE49-F238E27FC236}">
              <a16:creationId xmlns:a16="http://schemas.microsoft.com/office/drawing/2014/main" id="{6A8B29EB-A9AA-45A0-A1A6-DF8E4F42C9FB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64770</xdr:rowOff>
    </xdr:to>
    <xdr:sp macro="" textlink="">
      <xdr:nvSpPr>
        <xdr:cNvPr id="2843" name="Text Box 1">
          <a:extLst>
            <a:ext uri="{FF2B5EF4-FFF2-40B4-BE49-F238E27FC236}">
              <a16:creationId xmlns:a16="http://schemas.microsoft.com/office/drawing/2014/main" id="{056EBCA4-2E85-4A6A-8B1F-1F1E4AAC668C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64770</xdr:rowOff>
    </xdr:to>
    <xdr:sp macro="" textlink="">
      <xdr:nvSpPr>
        <xdr:cNvPr id="2844" name="Text Box 1">
          <a:extLst>
            <a:ext uri="{FF2B5EF4-FFF2-40B4-BE49-F238E27FC236}">
              <a16:creationId xmlns:a16="http://schemas.microsoft.com/office/drawing/2014/main" id="{776F5954-35E2-4B4A-B33A-6E96ED144A62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64770</xdr:rowOff>
    </xdr:to>
    <xdr:sp macro="" textlink="">
      <xdr:nvSpPr>
        <xdr:cNvPr id="2845" name="Text Box 4">
          <a:extLst>
            <a:ext uri="{FF2B5EF4-FFF2-40B4-BE49-F238E27FC236}">
              <a16:creationId xmlns:a16="http://schemas.microsoft.com/office/drawing/2014/main" id="{E3639357-1B42-479F-8838-A1C16D2658C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64770</xdr:rowOff>
    </xdr:to>
    <xdr:sp macro="" textlink="">
      <xdr:nvSpPr>
        <xdr:cNvPr id="2846" name="Text Box 6">
          <a:extLst>
            <a:ext uri="{FF2B5EF4-FFF2-40B4-BE49-F238E27FC236}">
              <a16:creationId xmlns:a16="http://schemas.microsoft.com/office/drawing/2014/main" id="{7469DA0F-1B2B-458A-968A-AD2CB172D74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64770</xdr:rowOff>
    </xdr:to>
    <xdr:sp macro="" textlink="">
      <xdr:nvSpPr>
        <xdr:cNvPr id="2847" name="Text Box 8">
          <a:extLst>
            <a:ext uri="{FF2B5EF4-FFF2-40B4-BE49-F238E27FC236}">
              <a16:creationId xmlns:a16="http://schemas.microsoft.com/office/drawing/2014/main" id="{B170C17F-7008-451A-837B-865442C6A49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64770</xdr:rowOff>
    </xdr:to>
    <xdr:sp macro="" textlink="">
      <xdr:nvSpPr>
        <xdr:cNvPr id="2848" name="Text Box 9">
          <a:extLst>
            <a:ext uri="{FF2B5EF4-FFF2-40B4-BE49-F238E27FC236}">
              <a16:creationId xmlns:a16="http://schemas.microsoft.com/office/drawing/2014/main" id="{8CF83ACC-F331-4A92-A095-B0004F74AC8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64770</xdr:rowOff>
    </xdr:to>
    <xdr:sp macro="" textlink="">
      <xdr:nvSpPr>
        <xdr:cNvPr id="2849" name="Text Box 2">
          <a:extLst>
            <a:ext uri="{FF2B5EF4-FFF2-40B4-BE49-F238E27FC236}">
              <a16:creationId xmlns:a16="http://schemas.microsoft.com/office/drawing/2014/main" id="{E007F800-334C-4968-B3F9-464590FCFB5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42</xdr:row>
      <xdr:rowOff>66675</xdr:rowOff>
    </xdr:from>
    <xdr:to>
      <xdr:col>4</xdr:col>
      <xdr:colOff>9198</xdr:colOff>
      <xdr:row>42</xdr:row>
      <xdr:rowOff>104775</xdr:rowOff>
    </xdr:to>
    <xdr:sp macro="" textlink="">
      <xdr:nvSpPr>
        <xdr:cNvPr id="2850" name="Text Box 1">
          <a:extLst>
            <a:ext uri="{FF2B5EF4-FFF2-40B4-BE49-F238E27FC236}">
              <a16:creationId xmlns:a16="http://schemas.microsoft.com/office/drawing/2014/main" id="{D92A487A-600B-481A-ABEA-62B0BEC58464}"/>
            </a:ext>
          </a:extLst>
        </xdr:cNvPr>
        <xdr:cNvSpPr txBox="1">
          <a:spLocks noChangeArrowheads="1"/>
        </xdr:cNvSpPr>
      </xdr:nvSpPr>
      <xdr:spPr bwMode="auto">
        <a:xfrm>
          <a:off x="5362575" y="10683875"/>
          <a:ext cx="511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64770</xdr:rowOff>
    </xdr:to>
    <xdr:sp macro="" textlink="">
      <xdr:nvSpPr>
        <xdr:cNvPr id="2851" name="Text Box 2">
          <a:extLst>
            <a:ext uri="{FF2B5EF4-FFF2-40B4-BE49-F238E27FC236}">
              <a16:creationId xmlns:a16="http://schemas.microsoft.com/office/drawing/2014/main" id="{A3701967-FAF3-4E38-ACA1-76C8D322666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852" name="Text Box 4">
          <a:extLst>
            <a:ext uri="{FF2B5EF4-FFF2-40B4-BE49-F238E27FC236}">
              <a16:creationId xmlns:a16="http://schemas.microsoft.com/office/drawing/2014/main" id="{FF8266C4-6639-47E1-BE82-D8A80C4F664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853" name="Text Box 5">
          <a:extLst>
            <a:ext uri="{FF2B5EF4-FFF2-40B4-BE49-F238E27FC236}">
              <a16:creationId xmlns:a16="http://schemas.microsoft.com/office/drawing/2014/main" id="{4E0693AA-2429-467F-8BB2-02D65AC2F6E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854" name="Text Box 6">
          <a:extLst>
            <a:ext uri="{FF2B5EF4-FFF2-40B4-BE49-F238E27FC236}">
              <a16:creationId xmlns:a16="http://schemas.microsoft.com/office/drawing/2014/main" id="{1395038F-AEBD-4A9C-B56C-4DA8F5C2413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855" name="Text Box 7">
          <a:extLst>
            <a:ext uri="{FF2B5EF4-FFF2-40B4-BE49-F238E27FC236}">
              <a16:creationId xmlns:a16="http://schemas.microsoft.com/office/drawing/2014/main" id="{6A472986-FBB0-44EA-988E-1D938ED244B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856" name="Text Box 8">
          <a:extLst>
            <a:ext uri="{FF2B5EF4-FFF2-40B4-BE49-F238E27FC236}">
              <a16:creationId xmlns:a16="http://schemas.microsoft.com/office/drawing/2014/main" id="{4DC56281-C6E4-44AC-AA16-4EE994D5AFA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857" name="Text Box 9">
          <a:extLst>
            <a:ext uri="{FF2B5EF4-FFF2-40B4-BE49-F238E27FC236}">
              <a16:creationId xmlns:a16="http://schemas.microsoft.com/office/drawing/2014/main" id="{1A823E73-C872-40FE-8ACD-0EED29C33E8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858" name="Text Box 1">
          <a:extLst>
            <a:ext uri="{FF2B5EF4-FFF2-40B4-BE49-F238E27FC236}">
              <a16:creationId xmlns:a16="http://schemas.microsoft.com/office/drawing/2014/main" id="{CE37C22C-BFE1-4CE1-9946-F46BB28A355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859" name="Text Box 1">
          <a:extLst>
            <a:ext uri="{FF2B5EF4-FFF2-40B4-BE49-F238E27FC236}">
              <a16:creationId xmlns:a16="http://schemas.microsoft.com/office/drawing/2014/main" id="{9E1DDFC2-63EA-4286-90FE-88A46690CE1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860" name="Text Box 2">
          <a:extLst>
            <a:ext uri="{FF2B5EF4-FFF2-40B4-BE49-F238E27FC236}">
              <a16:creationId xmlns:a16="http://schemas.microsoft.com/office/drawing/2014/main" id="{D24BF1F4-E6A9-40A9-AA35-3385B5B438E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64770</xdr:rowOff>
    </xdr:to>
    <xdr:sp macro="" textlink="">
      <xdr:nvSpPr>
        <xdr:cNvPr id="2861" name="Text Box 1">
          <a:extLst>
            <a:ext uri="{FF2B5EF4-FFF2-40B4-BE49-F238E27FC236}">
              <a16:creationId xmlns:a16="http://schemas.microsoft.com/office/drawing/2014/main" id="{C7949905-6931-467B-B6AC-931C6F2D2CB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862" name="Text Box 5">
          <a:extLst>
            <a:ext uri="{FF2B5EF4-FFF2-40B4-BE49-F238E27FC236}">
              <a16:creationId xmlns:a16="http://schemas.microsoft.com/office/drawing/2014/main" id="{041B23AF-4066-48A3-B895-E1200353507A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863" name="Text Box 7">
          <a:extLst>
            <a:ext uri="{FF2B5EF4-FFF2-40B4-BE49-F238E27FC236}">
              <a16:creationId xmlns:a16="http://schemas.microsoft.com/office/drawing/2014/main" id="{AC423A51-9065-4280-9DEE-D9E2B63FB3B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864" name="Text Box 1">
          <a:extLst>
            <a:ext uri="{FF2B5EF4-FFF2-40B4-BE49-F238E27FC236}">
              <a16:creationId xmlns:a16="http://schemas.microsoft.com/office/drawing/2014/main" id="{D6899609-E499-4AB5-8A7B-981DBF67939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865" name="Text Box 1">
          <a:extLst>
            <a:ext uri="{FF2B5EF4-FFF2-40B4-BE49-F238E27FC236}">
              <a16:creationId xmlns:a16="http://schemas.microsoft.com/office/drawing/2014/main" id="{3E1367DF-17F7-488A-80FF-9E45CF121D3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64770</xdr:rowOff>
    </xdr:to>
    <xdr:sp macro="" textlink="">
      <xdr:nvSpPr>
        <xdr:cNvPr id="2866" name="Text Box 2">
          <a:extLst>
            <a:ext uri="{FF2B5EF4-FFF2-40B4-BE49-F238E27FC236}">
              <a16:creationId xmlns:a16="http://schemas.microsoft.com/office/drawing/2014/main" id="{3A3EE218-2C87-4BA9-8B49-4C59831A9FF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867" name="Text Box 4">
          <a:extLst>
            <a:ext uri="{FF2B5EF4-FFF2-40B4-BE49-F238E27FC236}">
              <a16:creationId xmlns:a16="http://schemas.microsoft.com/office/drawing/2014/main" id="{785CF8F9-ADB0-4C8A-98BE-B1E98F3F2CA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868" name="Text Box 6">
          <a:extLst>
            <a:ext uri="{FF2B5EF4-FFF2-40B4-BE49-F238E27FC236}">
              <a16:creationId xmlns:a16="http://schemas.microsoft.com/office/drawing/2014/main" id="{23241C87-CDE9-49CE-AC82-577233007E9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869" name="Text Box 8">
          <a:extLst>
            <a:ext uri="{FF2B5EF4-FFF2-40B4-BE49-F238E27FC236}">
              <a16:creationId xmlns:a16="http://schemas.microsoft.com/office/drawing/2014/main" id="{268EF219-E604-430B-8893-E003130CA7E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870" name="Text Box 9">
          <a:extLst>
            <a:ext uri="{FF2B5EF4-FFF2-40B4-BE49-F238E27FC236}">
              <a16:creationId xmlns:a16="http://schemas.microsoft.com/office/drawing/2014/main" id="{3DFF8A4F-A898-4078-B379-693D9E47141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871" name="Text Box 2">
          <a:extLst>
            <a:ext uri="{FF2B5EF4-FFF2-40B4-BE49-F238E27FC236}">
              <a16:creationId xmlns:a16="http://schemas.microsoft.com/office/drawing/2014/main" id="{8219B2B3-1CC2-4C97-958F-0182B2FE404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64770</xdr:rowOff>
    </xdr:to>
    <xdr:sp macro="" textlink="">
      <xdr:nvSpPr>
        <xdr:cNvPr id="2872" name="Text Box 1">
          <a:extLst>
            <a:ext uri="{FF2B5EF4-FFF2-40B4-BE49-F238E27FC236}">
              <a16:creationId xmlns:a16="http://schemas.microsoft.com/office/drawing/2014/main" id="{BA355140-0285-4424-9F1C-AF98D82AAF0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64770</xdr:rowOff>
    </xdr:to>
    <xdr:sp macro="" textlink="">
      <xdr:nvSpPr>
        <xdr:cNvPr id="2873" name="Text Box 2">
          <a:extLst>
            <a:ext uri="{FF2B5EF4-FFF2-40B4-BE49-F238E27FC236}">
              <a16:creationId xmlns:a16="http://schemas.microsoft.com/office/drawing/2014/main" id="{B32928AB-0D13-49DC-8EEC-99D88C40E7BE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874" name="Text Box 4">
          <a:extLst>
            <a:ext uri="{FF2B5EF4-FFF2-40B4-BE49-F238E27FC236}">
              <a16:creationId xmlns:a16="http://schemas.microsoft.com/office/drawing/2014/main" id="{5F7E92A0-58A2-4EE0-A52C-593D80AE2DB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875" name="Text Box 5">
          <a:extLst>
            <a:ext uri="{FF2B5EF4-FFF2-40B4-BE49-F238E27FC236}">
              <a16:creationId xmlns:a16="http://schemas.microsoft.com/office/drawing/2014/main" id="{C4AEE77B-7C17-452F-9C2B-980A17D99DD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876" name="Text Box 6">
          <a:extLst>
            <a:ext uri="{FF2B5EF4-FFF2-40B4-BE49-F238E27FC236}">
              <a16:creationId xmlns:a16="http://schemas.microsoft.com/office/drawing/2014/main" id="{5BA52024-502C-494B-9AAA-42F3AD29FBC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877" name="Text Box 7">
          <a:extLst>
            <a:ext uri="{FF2B5EF4-FFF2-40B4-BE49-F238E27FC236}">
              <a16:creationId xmlns:a16="http://schemas.microsoft.com/office/drawing/2014/main" id="{3041090D-3ECD-4D28-99BE-C88400BC1CEE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878" name="Text Box 8">
          <a:extLst>
            <a:ext uri="{FF2B5EF4-FFF2-40B4-BE49-F238E27FC236}">
              <a16:creationId xmlns:a16="http://schemas.microsoft.com/office/drawing/2014/main" id="{F51B6403-4D76-42C6-9547-8B7D85AC487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879" name="Text Box 9">
          <a:extLst>
            <a:ext uri="{FF2B5EF4-FFF2-40B4-BE49-F238E27FC236}">
              <a16:creationId xmlns:a16="http://schemas.microsoft.com/office/drawing/2014/main" id="{26EF2027-990F-44FA-84F0-A0EF79A2B42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880" name="Text Box 1">
          <a:extLst>
            <a:ext uri="{FF2B5EF4-FFF2-40B4-BE49-F238E27FC236}">
              <a16:creationId xmlns:a16="http://schemas.microsoft.com/office/drawing/2014/main" id="{3285DC7C-24A2-476C-B9E2-40A5BFCA6AA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881" name="Text Box 1">
          <a:extLst>
            <a:ext uri="{FF2B5EF4-FFF2-40B4-BE49-F238E27FC236}">
              <a16:creationId xmlns:a16="http://schemas.microsoft.com/office/drawing/2014/main" id="{C7FDF4AF-2539-40F4-A9B5-0D460F3A4FE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882" name="Text Box 2">
          <a:extLst>
            <a:ext uri="{FF2B5EF4-FFF2-40B4-BE49-F238E27FC236}">
              <a16:creationId xmlns:a16="http://schemas.microsoft.com/office/drawing/2014/main" id="{91869C30-1790-4AE3-B735-6E76293C4D0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64770</xdr:rowOff>
    </xdr:to>
    <xdr:sp macro="" textlink="">
      <xdr:nvSpPr>
        <xdr:cNvPr id="2883" name="Text Box 1">
          <a:extLst>
            <a:ext uri="{FF2B5EF4-FFF2-40B4-BE49-F238E27FC236}">
              <a16:creationId xmlns:a16="http://schemas.microsoft.com/office/drawing/2014/main" id="{25B68009-4B0E-4935-9DBE-97B8042FE72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884" name="Text Box 5">
          <a:extLst>
            <a:ext uri="{FF2B5EF4-FFF2-40B4-BE49-F238E27FC236}">
              <a16:creationId xmlns:a16="http://schemas.microsoft.com/office/drawing/2014/main" id="{E3064BDA-7C16-41C9-9A94-D1818EE3E9C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885" name="Text Box 7">
          <a:extLst>
            <a:ext uri="{FF2B5EF4-FFF2-40B4-BE49-F238E27FC236}">
              <a16:creationId xmlns:a16="http://schemas.microsoft.com/office/drawing/2014/main" id="{4280B8E7-D0C5-4A25-8A67-D79D4EE9B5A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886" name="Text Box 1">
          <a:extLst>
            <a:ext uri="{FF2B5EF4-FFF2-40B4-BE49-F238E27FC236}">
              <a16:creationId xmlns:a16="http://schemas.microsoft.com/office/drawing/2014/main" id="{1E5A9437-2142-4E30-8A96-2F23F8394F8E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887" name="Text Box 1">
          <a:extLst>
            <a:ext uri="{FF2B5EF4-FFF2-40B4-BE49-F238E27FC236}">
              <a16:creationId xmlns:a16="http://schemas.microsoft.com/office/drawing/2014/main" id="{AA8DE3D9-8031-4317-9BEA-9263C1A8194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64770</xdr:rowOff>
    </xdr:to>
    <xdr:sp macro="" textlink="">
      <xdr:nvSpPr>
        <xdr:cNvPr id="2888" name="Text Box 2">
          <a:extLst>
            <a:ext uri="{FF2B5EF4-FFF2-40B4-BE49-F238E27FC236}">
              <a16:creationId xmlns:a16="http://schemas.microsoft.com/office/drawing/2014/main" id="{A081E80A-0FFA-4C01-BD2A-8266356C93C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889" name="Text Box 4">
          <a:extLst>
            <a:ext uri="{FF2B5EF4-FFF2-40B4-BE49-F238E27FC236}">
              <a16:creationId xmlns:a16="http://schemas.microsoft.com/office/drawing/2014/main" id="{E64BF31A-F9DE-4A1E-AA4C-E23205CECD4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890" name="Text Box 6">
          <a:extLst>
            <a:ext uri="{FF2B5EF4-FFF2-40B4-BE49-F238E27FC236}">
              <a16:creationId xmlns:a16="http://schemas.microsoft.com/office/drawing/2014/main" id="{3B18F974-6059-4D26-AB16-0980273CC5D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891" name="Text Box 8">
          <a:extLst>
            <a:ext uri="{FF2B5EF4-FFF2-40B4-BE49-F238E27FC236}">
              <a16:creationId xmlns:a16="http://schemas.microsoft.com/office/drawing/2014/main" id="{3717F8FA-B0C5-4C4B-A107-8BB6FFE8DF2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892" name="Text Box 9">
          <a:extLst>
            <a:ext uri="{FF2B5EF4-FFF2-40B4-BE49-F238E27FC236}">
              <a16:creationId xmlns:a16="http://schemas.microsoft.com/office/drawing/2014/main" id="{60B9AD19-8788-42C6-89CA-49F9FF87B97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179744</xdr:colOff>
      <xdr:row>42</xdr:row>
      <xdr:rowOff>64770</xdr:rowOff>
    </xdr:to>
    <xdr:sp macro="" textlink="">
      <xdr:nvSpPr>
        <xdr:cNvPr id="2893" name="Text Box 2">
          <a:extLst>
            <a:ext uri="{FF2B5EF4-FFF2-40B4-BE49-F238E27FC236}">
              <a16:creationId xmlns:a16="http://schemas.microsoft.com/office/drawing/2014/main" id="{25BF2BC2-3AD0-4B9F-82CF-A1CF318BF0E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894" name="Text Box 1">
          <a:extLst>
            <a:ext uri="{FF2B5EF4-FFF2-40B4-BE49-F238E27FC236}">
              <a16:creationId xmlns:a16="http://schemas.microsoft.com/office/drawing/2014/main" id="{E0F524AF-0804-4D82-BBAC-D2D92965EE8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895" name="Text Box 2">
          <a:extLst>
            <a:ext uri="{FF2B5EF4-FFF2-40B4-BE49-F238E27FC236}">
              <a16:creationId xmlns:a16="http://schemas.microsoft.com/office/drawing/2014/main" id="{20001907-D1DF-4C71-88D8-07CCD583401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896" name="Text Box 1">
          <a:extLst>
            <a:ext uri="{FF2B5EF4-FFF2-40B4-BE49-F238E27FC236}">
              <a16:creationId xmlns:a16="http://schemas.microsoft.com/office/drawing/2014/main" id="{813E4857-BA87-4B1C-8DF2-F74EC4AFD1A8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897" name="Text Box 2">
          <a:extLst>
            <a:ext uri="{FF2B5EF4-FFF2-40B4-BE49-F238E27FC236}">
              <a16:creationId xmlns:a16="http://schemas.microsoft.com/office/drawing/2014/main" id="{0E33F820-8FD1-4A74-96A3-A728786C535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898" name="Text Box 1">
          <a:extLst>
            <a:ext uri="{FF2B5EF4-FFF2-40B4-BE49-F238E27FC236}">
              <a16:creationId xmlns:a16="http://schemas.microsoft.com/office/drawing/2014/main" id="{54CD77E0-2228-4005-A94C-8253247FD76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899" name="Text Box 2">
          <a:extLst>
            <a:ext uri="{FF2B5EF4-FFF2-40B4-BE49-F238E27FC236}">
              <a16:creationId xmlns:a16="http://schemas.microsoft.com/office/drawing/2014/main" id="{98361DB0-0F10-4E68-9E09-5A4DAFF45BF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106371</xdr:colOff>
      <xdr:row>42</xdr:row>
      <xdr:rowOff>64770</xdr:rowOff>
    </xdr:to>
    <xdr:sp macro="" textlink="">
      <xdr:nvSpPr>
        <xdr:cNvPr id="2900" name="Text Box 4">
          <a:extLst>
            <a:ext uri="{FF2B5EF4-FFF2-40B4-BE49-F238E27FC236}">
              <a16:creationId xmlns:a16="http://schemas.microsoft.com/office/drawing/2014/main" id="{B4FFA463-9CA6-481D-8E98-97EA20C11B8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106371</xdr:colOff>
      <xdr:row>42</xdr:row>
      <xdr:rowOff>64770</xdr:rowOff>
    </xdr:to>
    <xdr:sp macro="" textlink="">
      <xdr:nvSpPr>
        <xdr:cNvPr id="2901" name="Text Box 5">
          <a:extLst>
            <a:ext uri="{FF2B5EF4-FFF2-40B4-BE49-F238E27FC236}">
              <a16:creationId xmlns:a16="http://schemas.microsoft.com/office/drawing/2014/main" id="{D8705A5C-2373-429C-86D4-5D35E18F179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106371</xdr:colOff>
      <xdr:row>42</xdr:row>
      <xdr:rowOff>64770</xdr:rowOff>
    </xdr:to>
    <xdr:sp macro="" textlink="">
      <xdr:nvSpPr>
        <xdr:cNvPr id="2902" name="Text Box 6">
          <a:extLst>
            <a:ext uri="{FF2B5EF4-FFF2-40B4-BE49-F238E27FC236}">
              <a16:creationId xmlns:a16="http://schemas.microsoft.com/office/drawing/2014/main" id="{447B6A94-FFC9-40CF-A608-514F193F5111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106371</xdr:colOff>
      <xdr:row>42</xdr:row>
      <xdr:rowOff>64770</xdr:rowOff>
    </xdr:to>
    <xdr:sp macro="" textlink="">
      <xdr:nvSpPr>
        <xdr:cNvPr id="2903" name="Text Box 7">
          <a:extLst>
            <a:ext uri="{FF2B5EF4-FFF2-40B4-BE49-F238E27FC236}">
              <a16:creationId xmlns:a16="http://schemas.microsoft.com/office/drawing/2014/main" id="{8AD5FE83-B580-4241-95DA-EFAE64017328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106371</xdr:colOff>
      <xdr:row>42</xdr:row>
      <xdr:rowOff>64770</xdr:rowOff>
    </xdr:to>
    <xdr:sp macro="" textlink="">
      <xdr:nvSpPr>
        <xdr:cNvPr id="2904" name="Text Box 8">
          <a:extLst>
            <a:ext uri="{FF2B5EF4-FFF2-40B4-BE49-F238E27FC236}">
              <a16:creationId xmlns:a16="http://schemas.microsoft.com/office/drawing/2014/main" id="{DBE4304B-9B50-4C47-A9EA-726F5D74F2E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106371</xdr:colOff>
      <xdr:row>42</xdr:row>
      <xdr:rowOff>64770</xdr:rowOff>
    </xdr:to>
    <xdr:sp macro="" textlink="">
      <xdr:nvSpPr>
        <xdr:cNvPr id="2905" name="Text Box 9">
          <a:extLst>
            <a:ext uri="{FF2B5EF4-FFF2-40B4-BE49-F238E27FC236}">
              <a16:creationId xmlns:a16="http://schemas.microsoft.com/office/drawing/2014/main" id="{8817B182-58C8-493B-BAC3-A7169B1FFB4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106371</xdr:colOff>
      <xdr:row>42</xdr:row>
      <xdr:rowOff>64770</xdr:rowOff>
    </xdr:to>
    <xdr:sp macro="" textlink="">
      <xdr:nvSpPr>
        <xdr:cNvPr id="2906" name="Text Box 1">
          <a:extLst>
            <a:ext uri="{FF2B5EF4-FFF2-40B4-BE49-F238E27FC236}">
              <a16:creationId xmlns:a16="http://schemas.microsoft.com/office/drawing/2014/main" id="{2CBCC9F8-ED7A-484E-8B8B-843E9AEA9AF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106371</xdr:colOff>
      <xdr:row>42</xdr:row>
      <xdr:rowOff>64770</xdr:rowOff>
    </xdr:to>
    <xdr:sp macro="" textlink="">
      <xdr:nvSpPr>
        <xdr:cNvPr id="2907" name="Text Box 1">
          <a:extLst>
            <a:ext uri="{FF2B5EF4-FFF2-40B4-BE49-F238E27FC236}">
              <a16:creationId xmlns:a16="http://schemas.microsoft.com/office/drawing/2014/main" id="{BA5D0CF0-F824-41AF-82C5-93ED5416F29A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106371</xdr:colOff>
      <xdr:row>42</xdr:row>
      <xdr:rowOff>64770</xdr:rowOff>
    </xdr:to>
    <xdr:sp macro="" textlink="">
      <xdr:nvSpPr>
        <xdr:cNvPr id="2908" name="Text Box 2">
          <a:extLst>
            <a:ext uri="{FF2B5EF4-FFF2-40B4-BE49-F238E27FC236}">
              <a16:creationId xmlns:a16="http://schemas.microsoft.com/office/drawing/2014/main" id="{3CE82FD8-52FE-4C36-9850-E4C7430DA7C2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909" name="Text Box 1">
          <a:extLst>
            <a:ext uri="{FF2B5EF4-FFF2-40B4-BE49-F238E27FC236}">
              <a16:creationId xmlns:a16="http://schemas.microsoft.com/office/drawing/2014/main" id="{9BB7817E-1848-4AE5-B346-6EE0D0BC6413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106371</xdr:colOff>
      <xdr:row>42</xdr:row>
      <xdr:rowOff>64770</xdr:rowOff>
    </xdr:to>
    <xdr:sp macro="" textlink="">
      <xdr:nvSpPr>
        <xdr:cNvPr id="2910" name="Text Box 5">
          <a:extLst>
            <a:ext uri="{FF2B5EF4-FFF2-40B4-BE49-F238E27FC236}">
              <a16:creationId xmlns:a16="http://schemas.microsoft.com/office/drawing/2014/main" id="{0008FA90-4BB4-48C9-86D6-03CF11C0766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106371</xdr:colOff>
      <xdr:row>42</xdr:row>
      <xdr:rowOff>64770</xdr:rowOff>
    </xdr:to>
    <xdr:sp macro="" textlink="">
      <xdr:nvSpPr>
        <xdr:cNvPr id="2911" name="Text Box 7">
          <a:extLst>
            <a:ext uri="{FF2B5EF4-FFF2-40B4-BE49-F238E27FC236}">
              <a16:creationId xmlns:a16="http://schemas.microsoft.com/office/drawing/2014/main" id="{4F2B2594-8713-4705-8BBE-F198FF0C5BB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106371</xdr:colOff>
      <xdr:row>42</xdr:row>
      <xdr:rowOff>64770</xdr:rowOff>
    </xdr:to>
    <xdr:sp macro="" textlink="">
      <xdr:nvSpPr>
        <xdr:cNvPr id="2912" name="Text Box 1">
          <a:extLst>
            <a:ext uri="{FF2B5EF4-FFF2-40B4-BE49-F238E27FC236}">
              <a16:creationId xmlns:a16="http://schemas.microsoft.com/office/drawing/2014/main" id="{FFE6FAE8-AF48-44F8-93F0-62A29C56757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106371</xdr:colOff>
      <xdr:row>42</xdr:row>
      <xdr:rowOff>64770</xdr:rowOff>
    </xdr:to>
    <xdr:sp macro="" textlink="">
      <xdr:nvSpPr>
        <xdr:cNvPr id="2913" name="Text Box 1">
          <a:extLst>
            <a:ext uri="{FF2B5EF4-FFF2-40B4-BE49-F238E27FC236}">
              <a16:creationId xmlns:a16="http://schemas.microsoft.com/office/drawing/2014/main" id="{7A83ACA1-B3F8-449F-9B01-51751B991C0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914" name="Text Box 2">
          <a:extLst>
            <a:ext uri="{FF2B5EF4-FFF2-40B4-BE49-F238E27FC236}">
              <a16:creationId xmlns:a16="http://schemas.microsoft.com/office/drawing/2014/main" id="{7F8CD0B6-834B-4FE4-A918-201747D69B1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106371</xdr:colOff>
      <xdr:row>42</xdr:row>
      <xdr:rowOff>64770</xdr:rowOff>
    </xdr:to>
    <xdr:sp macro="" textlink="">
      <xdr:nvSpPr>
        <xdr:cNvPr id="2915" name="Text Box 4">
          <a:extLst>
            <a:ext uri="{FF2B5EF4-FFF2-40B4-BE49-F238E27FC236}">
              <a16:creationId xmlns:a16="http://schemas.microsoft.com/office/drawing/2014/main" id="{AC8B6775-7A60-4FBE-9318-B10F71DF395F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106371</xdr:colOff>
      <xdr:row>42</xdr:row>
      <xdr:rowOff>64770</xdr:rowOff>
    </xdr:to>
    <xdr:sp macro="" textlink="">
      <xdr:nvSpPr>
        <xdr:cNvPr id="2916" name="Text Box 6">
          <a:extLst>
            <a:ext uri="{FF2B5EF4-FFF2-40B4-BE49-F238E27FC236}">
              <a16:creationId xmlns:a16="http://schemas.microsoft.com/office/drawing/2014/main" id="{4380FC13-20A9-4AFF-95C7-7AA5C233CAB3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106371</xdr:colOff>
      <xdr:row>42</xdr:row>
      <xdr:rowOff>64770</xdr:rowOff>
    </xdr:to>
    <xdr:sp macro="" textlink="">
      <xdr:nvSpPr>
        <xdr:cNvPr id="2917" name="Text Box 8">
          <a:extLst>
            <a:ext uri="{FF2B5EF4-FFF2-40B4-BE49-F238E27FC236}">
              <a16:creationId xmlns:a16="http://schemas.microsoft.com/office/drawing/2014/main" id="{E1CE971F-5B29-4B9F-8D1A-CE3254011EC9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106371</xdr:colOff>
      <xdr:row>42</xdr:row>
      <xdr:rowOff>64770</xdr:rowOff>
    </xdr:to>
    <xdr:sp macro="" textlink="">
      <xdr:nvSpPr>
        <xdr:cNvPr id="2918" name="Text Box 9">
          <a:extLst>
            <a:ext uri="{FF2B5EF4-FFF2-40B4-BE49-F238E27FC236}">
              <a16:creationId xmlns:a16="http://schemas.microsoft.com/office/drawing/2014/main" id="{DB31E294-2864-4A8D-BD4D-410FCB8BFB91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106371</xdr:colOff>
      <xdr:row>42</xdr:row>
      <xdr:rowOff>64770</xdr:rowOff>
    </xdr:to>
    <xdr:sp macro="" textlink="">
      <xdr:nvSpPr>
        <xdr:cNvPr id="2919" name="Text Box 2">
          <a:extLst>
            <a:ext uri="{FF2B5EF4-FFF2-40B4-BE49-F238E27FC236}">
              <a16:creationId xmlns:a16="http://schemas.microsoft.com/office/drawing/2014/main" id="{A4563911-23CE-4A44-9F74-D9064D24074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19721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920" name="Text Box 4">
          <a:extLst>
            <a:ext uri="{FF2B5EF4-FFF2-40B4-BE49-F238E27FC236}">
              <a16:creationId xmlns:a16="http://schemas.microsoft.com/office/drawing/2014/main" id="{FF9C61D9-BADC-4895-AB3F-64D917FE4F3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921" name="Text Box 5">
          <a:extLst>
            <a:ext uri="{FF2B5EF4-FFF2-40B4-BE49-F238E27FC236}">
              <a16:creationId xmlns:a16="http://schemas.microsoft.com/office/drawing/2014/main" id="{81F88228-C12C-4627-AD80-6B213EE9169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922" name="Text Box 6">
          <a:extLst>
            <a:ext uri="{FF2B5EF4-FFF2-40B4-BE49-F238E27FC236}">
              <a16:creationId xmlns:a16="http://schemas.microsoft.com/office/drawing/2014/main" id="{9B65CDA7-877F-4055-A084-15970E7CB73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923" name="Text Box 7">
          <a:extLst>
            <a:ext uri="{FF2B5EF4-FFF2-40B4-BE49-F238E27FC236}">
              <a16:creationId xmlns:a16="http://schemas.microsoft.com/office/drawing/2014/main" id="{AF0EDB9C-432B-4AB2-8386-44CDF3F0D22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924" name="Text Box 8">
          <a:extLst>
            <a:ext uri="{FF2B5EF4-FFF2-40B4-BE49-F238E27FC236}">
              <a16:creationId xmlns:a16="http://schemas.microsoft.com/office/drawing/2014/main" id="{DAD1DFBB-6896-4885-812B-FD10D8F6825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925" name="Text Box 9">
          <a:extLst>
            <a:ext uri="{FF2B5EF4-FFF2-40B4-BE49-F238E27FC236}">
              <a16:creationId xmlns:a16="http://schemas.microsoft.com/office/drawing/2014/main" id="{C8B757FA-9141-467A-82C2-4F3A877DBF40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926" name="Text Box 1">
          <a:extLst>
            <a:ext uri="{FF2B5EF4-FFF2-40B4-BE49-F238E27FC236}">
              <a16:creationId xmlns:a16="http://schemas.microsoft.com/office/drawing/2014/main" id="{41A62DB3-371D-46E0-AF88-19831D0C834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927" name="Text Box 1">
          <a:extLst>
            <a:ext uri="{FF2B5EF4-FFF2-40B4-BE49-F238E27FC236}">
              <a16:creationId xmlns:a16="http://schemas.microsoft.com/office/drawing/2014/main" id="{27EE0783-5C51-4907-8BCD-CE122F7C4E6D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928" name="Text Box 2">
          <a:extLst>
            <a:ext uri="{FF2B5EF4-FFF2-40B4-BE49-F238E27FC236}">
              <a16:creationId xmlns:a16="http://schemas.microsoft.com/office/drawing/2014/main" id="{0C1FBEC4-E13E-4AFF-AD5A-066917AE033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929" name="Text Box 5">
          <a:extLst>
            <a:ext uri="{FF2B5EF4-FFF2-40B4-BE49-F238E27FC236}">
              <a16:creationId xmlns:a16="http://schemas.microsoft.com/office/drawing/2014/main" id="{0BBA2C62-43D5-4731-9E76-6008D7A4A20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930" name="Text Box 7">
          <a:extLst>
            <a:ext uri="{FF2B5EF4-FFF2-40B4-BE49-F238E27FC236}">
              <a16:creationId xmlns:a16="http://schemas.microsoft.com/office/drawing/2014/main" id="{42F28D07-5CCF-496E-9F62-6765CC9CE9F5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931" name="Text Box 1">
          <a:extLst>
            <a:ext uri="{FF2B5EF4-FFF2-40B4-BE49-F238E27FC236}">
              <a16:creationId xmlns:a16="http://schemas.microsoft.com/office/drawing/2014/main" id="{8A2D9A04-8B21-4955-BC5B-D7C4DD4BFB9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932" name="Text Box 1">
          <a:extLst>
            <a:ext uri="{FF2B5EF4-FFF2-40B4-BE49-F238E27FC236}">
              <a16:creationId xmlns:a16="http://schemas.microsoft.com/office/drawing/2014/main" id="{A741B709-549E-42F9-A853-D1E6B3A9A1E6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933" name="Text Box 4">
          <a:extLst>
            <a:ext uri="{FF2B5EF4-FFF2-40B4-BE49-F238E27FC236}">
              <a16:creationId xmlns:a16="http://schemas.microsoft.com/office/drawing/2014/main" id="{25DA0AF8-FB2E-4816-8343-5FB956124C1E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934" name="Text Box 6">
          <a:extLst>
            <a:ext uri="{FF2B5EF4-FFF2-40B4-BE49-F238E27FC236}">
              <a16:creationId xmlns:a16="http://schemas.microsoft.com/office/drawing/2014/main" id="{C477D204-B606-4517-A6C3-3CB830843DA4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935" name="Text Box 8">
          <a:extLst>
            <a:ext uri="{FF2B5EF4-FFF2-40B4-BE49-F238E27FC236}">
              <a16:creationId xmlns:a16="http://schemas.microsoft.com/office/drawing/2014/main" id="{C981D9E3-DD15-463D-9309-FAE5488C4D87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936" name="Text Box 9">
          <a:extLst>
            <a:ext uri="{FF2B5EF4-FFF2-40B4-BE49-F238E27FC236}">
              <a16:creationId xmlns:a16="http://schemas.microsoft.com/office/drawing/2014/main" id="{D0DAE4CC-E2DF-41A1-9CBE-390A0E149B1B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64770</xdr:rowOff>
    </xdr:to>
    <xdr:sp macro="" textlink="">
      <xdr:nvSpPr>
        <xdr:cNvPr id="2937" name="Text Box 2">
          <a:extLst>
            <a:ext uri="{FF2B5EF4-FFF2-40B4-BE49-F238E27FC236}">
              <a16:creationId xmlns:a16="http://schemas.microsoft.com/office/drawing/2014/main" id="{160E4C71-A21C-4918-B8EA-DCDD4709A04C}"/>
            </a:ext>
          </a:extLst>
        </xdr:cNvPr>
        <xdr:cNvSpPr txBox="1">
          <a:spLocks noChangeArrowheads="1"/>
        </xdr:cNvSpPr>
      </xdr:nvSpPr>
      <xdr:spPr bwMode="auto">
        <a:xfrm>
          <a:off x="6311900" y="10617200"/>
          <a:ext cx="88085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64770</xdr:rowOff>
    </xdr:to>
    <xdr:sp macro="" textlink="">
      <xdr:nvSpPr>
        <xdr:cNvPr id="2938" name="Text Box 1">
          <a:extLst>
            <a:ext uri="{FF2B5EF4-FFF2-40B4-BE49-F238E27FC236}">
              <a16:creationId xmlns:a16="http://schemas.microsoft.com/office/drawing/2014/main" id="{6187E482-ACA5-4C4F-A0BB-E139D1CCE746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64770</xdr:rowOff>
    </xdr:to>
    <xdr:sp macro="" textlink="">
      <xdr:nvSpPr>
        <xdr:cNvPr id="2939" name="Text Box 2">
          <a:extLst>
            <a:ext uri="{FF2B5EF4-FFF2-40B4-BE49-F238E27FC236}">
              <a16:creationId xmlns:a16="http://schemas.microsoft.com/office/drawing/2014/main" id="{4ABCCC0A-A4CD-4BFF-9DC4-F7F9DD66941D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64770</xdr:rowOff>
    </xdr:to>
    <xdr:sp macro="" textlink="">
      <xdr:nvSpPr>
        <xdr:cNvPr id="2940" name="Text Box 1">
          <a:extLst>
            <a:ext uri="{FF2B5EF4-FFF2-40B4-BE49-F238E27FC236}">
              <a16:creationId xmlns:a16="http://schemas.microsoft.com/office/drawing/2014/main" id="{C884DF28-2EF1-4DFA-B7E5-C8D820B0D62C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64770</xdr:rowOff>
    </xdr:to>
    <xdr:sp macro="" textlink="">
      <xdr:nvSpPr>
        <xdr:cNvPr id="2941" name="Text Box 2">
          <a:extLst>
            <a:ext uri="{FF2B5EF4-FFF2-40B4-BE49-F238E27FC236}">
              <a16:creationId xmlns:a16="http://schemas.microsoft.com/office/drawing/2014/main" id="{D90BB96E-1DF4-4848-B477-1E31495C58D6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64770</xdr:rowOff>
    </xdr:to>
    <xdr:sp macro="" textlink="">
      <xdr:nvSpPr>
        <xdr:cNvPr id="2942" name="Text Box 1">
          <a:extLst>
            <a:ext uri="{FF2B5EF4-FFF2-40B4-BE49-F238E27FC236}">
              <a16:creationId xmlns:a16="http://schemas.microsoft.com/office/drawing/2014/main" id="{4E5D2510-C0DD-44BC-ACD3-DA55E7FE6750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64770</xdr:rowOff>
    </xdr:to>
    <xdr:sp macro="" textlink="">
      <xdr:nvSpPr>
        <xdr:cNvPr id="2943" name="Text Box 2">
          <a:extLst>
            <a:ext uri="{FF2B5EF4-FFF2-40B4-BE49-F238E27FC236}">
              <a16:creationId xmlns:a16="http://schemas.microsoft.com/office/drawing/2014/main" id="{93BFD3AC-8872-4ED0-B07C-E5B2B9ED10C5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179744</xdr:colOff>
      <xdr:row>42</xdr:row>
      <xdr:rowOff>64770</xdr:rowOff>
    </xdr:to>
    <xdr:sp macro="" textlink="">
      <xdr:nvSpPr>
        <xdr:cNvPr id="2944" name="Text Box 4">
          <a:extLst>
            <a:ext uri="{FF2B5EF4-FFF2-40B4-BE49-F238E27FC236}">
              <a16:creationId xmlns:a16="http://schemas.microsoft.com/office/drawing/2014/main" id="{49327530-BE5F-48CF-8EBD-C09ABDABB58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179744</xdr:colOff>
      <xdr:row>42</xdr:row>
      <xdr:rowOff>64770</xdr:rowOff>
    </xdr:to>
    <xdr:sp macro="" textlink="">
      <xdr:nvSpPr>
        <xdr:cNvPr id="2945" name="Text Box 5">
          <a:extLst>
            <a:ext uri="{FF2B5EF4-FFF2-40B4-BE49-F238E27FC236}">
              <a16:creationId xmlns:a16="http://schemas.microsoft.com/office/drawing/2014/main" id="{B841E7DE-6B27-4C2F-8E28-4C1D6184AC9C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179744</xdr:colOff>
      <xdr:row>42</xdr:row>
      <xdr:rowOff>64770</xdr:rowOff>
    </xdr:to>
    <xdr:sp macro="" textlink="">
      <xdr:nvSpPr>
        <xdr:cNvPr id="2946" name="Text Box 6">
          <a:extLst>
            <a:ext uri="{FF2B5EF4-FFF2-40B4-BE49-F238E27FC236}">
              <a16:creationId xmlns:a16="http://schemas.microsoft.com/office/drawing/2014/main" id="{32921842-0FF1-417B-A9A7-06EB30C69264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179744</xdr:colOff>
      <xdr:row>42</xdr:row>
      <xdr:rowOff>64770</xdr:rowOff>
    </xdr:to>
    <xdr:sp macro="" textlink="">
      <xdr:nvSpPr>
        <xdr:cNvPr id="2947" name="Text Box 7">
          <a:extLst>
            <a:ext uri="{FF2B5EF4-FFF2-40B4-BE49-F238E27FC236}">
              <a16:creationId xmlns:a16="http://schemas.microsoft.com/office/drawing/2014/main" id="{59549E79-6C74-4BD9-B451-CB08C50DEAC8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179744</xdr:colOff>
      <xdr:row>42</xdr:row>
      <xdr:rowOff>64770</xdr:rowOff>
    </xdr:to>
    <xdr:sp macro="" textlink="">
      <xdr:nvSpPr>
        <xdr:cNvPr id="2948" name="Text Box 8">
          <a:extLst>
            <a:ext uri="{FF2B5EF4-FFF2-40B4-BE49-F238E27FC236}">
              <a16:creationId xmlns:a16="http://schemas.microsoft.com/office/drawing/2014/main" id="{9C3CF9F8-4C9B-48AF-89F2-7E0DF031A79A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179744</xdr:colOff>
      <xdr:row>42</xdr:row>
      <xdr:rowOff>64770</xdr:rowOff>
    </xdr:to>
    <xdr:sp macro="" textlink="">
      <xdr:nvSpPr>
        <xdr:cNvPr id="2949" name="Text Box 9">
          <a:extLst>
            <a:ext uri="{FF2B5EF4-FFF2-40B4-BE49-F238E27FC236}">
              <a16:creationId xmlns:a16="http://schemas.microsoft.com/office/drawing/2014/main" id="{63E70F9D-AB5C-4F20-8153-35C0A02B8FC2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179744</xdr:colOff>
      <xdr:row>42</xdr:row>
      <xdr:rowOff>64770</xdr:rowOff>
    </xdr:to>
    <xdr:sp macro="" textlink="">
      <xdr:nvSpPr>
        <xdr:cNvPr id="2950" name="Text Box 1">
          <a:extLst>
            <a:ext uri="{FF2B5EF4-FFF2-40B4-BE49-F238E27FC236}">
              <a16:creationId xmlns:a16="http://schemas.microsoft.com/office/drawing/2014/main" id="{416D2BE8-7A53-4938-834A-A623BE10AEDF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179744</xdr:colOff>
      <xdr:row>42</xdr:row>
      <xdr:rowOff>64770</xdr:rowOff>
    </xdr:to>
    <xdr:sp macro="" textlink="">
      <xdr:nvSpPr>
        <xdr:cNvPr id="2951" name="Text Box 1">
          <a:extLst>
            <a:ext uri="{FF2B5EF4-FFF2-40B4-BE49-F238E27FC236}">
              <a16:creationId xmlns:a16="http://schemas.microsoft.com/office/drawing/2014/main" id="{B7743172-806D-4BCB-BC75-81C8EF47083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179744</xdr:colOff>
      <xdr:row>42</xdr:row>
      <xdr:rowOff>64770</xdr:rowOff>
    </xdr:to>
    <xdr:sp macro="" textlink="">
      <xdr:nvSpPr>
        <xdr:cNvPr id="2952" name="Text Box 2">
          <a:extLst>
            <a:ext uri="{FF2B5EF4-FFF2-40B4-BE49-F238E27FC236}">
              <a16:creationId xmlns:a16="http://schemas.microsoft.com/office/drawing/2014/main" id="{F3ABFDF6-80C1-49BD-8E8C-D818DB7AE9DB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64770</xdr:rowOff>
    </xdr:to>
    <xdr:sp macro="" textlink="">
      <xdr:nvSpPr>
        <xdr:cNvPr id="2953" name="Text Box 1">
          <a:extLst>
            <a:ext uri="{FF2B5EF4-FFF2-40B4-BE49-F238E27FC236}">
              <a16:creationId xmlns:a16="http://schemas.microsoft.com/office/drawing/2014/main" id="{4D4C979F-A6D3-4DF6-89F7-B7432D235724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179744</xdr:colOff>
      <xdr:row>42</xdr:row>
      <xdr:rowOff>64770</xdr:rowOff>
    </xdr:to>
    <xdr:sp macro="" textlink="">
      <xdr:nvSpPr>
        <xdr:cNvPr id="2954" name="Text Box 5">
          <a:extLst>
            <a:ext uri="{FF2B5EF4-FFF2-40B4-BE49-F238E27FC236}">
              <a16:creationId xmlns:a16="http://schemas.microsoft.com/office/drawing/2014/main" id="{A19825CC-3680-418D-8048-CE791D24359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179744</xdr:colOff>
      <xdr:row>42</xdr:row>
      <xdr:rowOff>64770</xdr:rowOff>
    </xdr:to>
    <xdr:sp macro="" textlink="">
      <xdr:nvSpPr>
        <xdr:cNvPr id="2955" name="Text Box 7">
          <a:extLst>
            <a:ext uri="{FF2B5EF4-FFF2-40B4-BE49-F238E27FC236}">
              <a16:creationId xmlns:a16="http://schemas.microsoft.com/office/drawing/2014/main" id="{1ABCEAE8-E2AE-4048-A6C9-B7F5065B6E0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179744</xdr:colOff>
      <xdr:row>42</xdr:row>
      <xdr:rowOff>64770</xdr:rowOff>
    </xdr:to>
    <xdr:sp macro="" textlink="">
      <xdr:nvSpPr>
        <xdr:cNvPr id="2956" name="Text Box 1">
          <a:extLst>
            <a:ext uri="{FF2B5EF4-FFF2-40B4-BE49-F238E27FC236}">
              <a16:creationId xmlns:a16="http://schemas.microsoft.com/office/drawing/2014/main" id="{3AD595F2-EAC6-48D0-B876-5F60AD74B1B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179744</xdr:colOff>
      <xdr:row>42</xdr:row>
      <xdr:rowOff>64770</xdr:rowOff>
    </xdr:to>
    <xdr:sp macro="" textlink="">
      <xdr:nvSpPr>
        <xdr:cNvPr id="2957" name="Text Box 1">
          <a:extLst>
            <a:ext uri="{FF2B5EF4-FFF2-40B4-BE49-F238E27FC236}">
              <a16:creationId xmlns:a16="http://schemas.microsoft.com/office/drawing/2014/main" id="{F1DB485D-E4EF-4EB6-9023-013423A20F73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64770</xdr:rowOff>
    </xdr:to>
    <xdr:sp macro="" textlink="">
      <xdr:nvSpPr>
        <xdr:cNvPr id="2958" name="Text Box 2">
          <a:extLst>
            <a:ext uri="{FF2B5EF4-FFF2-40B4-BE49-F238E27FC236}">
              <a16:creationId xmlns:a16="http://schemas.microsoft.com/office/drawing/2014/main" id="{40483EAC-FF30-4470-ABCC-B4496BF2FA0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179744</xdr:colOff>
      <xdr:row>42</xdr:row>
      <xdr:rowOff>64770</xdr:rowOff>
    </xdr:to>
    <xdr:sp macro="" textlink="">
      <xdr:nvSpPr>
        <xdr:cNvPr id="2959" name="Text Box 4">
          <a:extLst>
            <a:ext uri="{FF2B5EF4-FFF2-40B4-BE49-F238E27FC236}">
              <a16:creationId xmlns:a16="http://schemas.microsoft.com/office/drawing/2014/main" id="{471FBA72-85DF-4275-9D0A-43CDA2B4023A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179744</xdr:colOff>
      <xdr:row>42</xdr:row>
      <xdr:rowOff>64770</xdr:rowOff>
    </xdr:to>
    <xdr:sp macro="" textlink="">
      <xdr:nvSpPr>
        <xdr:cNvPr id="2960" name="Text Box 6">
          <a:extLst>
            <a:ext uri="{FF2B5EF4-FFF2-40B4-BE49-F238E27FC236}">
              <a16:creationId xmlns:a16="http://schemas.microsoft.com/office/drawing/2014/main" id="{B1571ED0-614B-4738-A9A4-AF6DA056B7CE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179744</xdr:colOff>
      <xdr:row>42</xdr:row>
      <xdr:rowOff>64770</xdr:rowOff>
    </xdr:to>
    <xdr:sp macro="" textlink="">
      <xdr:nvSpPr>
        <xdr:cNvPr id="2961" name="Text Box 8">
          <a:extLst>
            <a:ext uri="{FF2B5EF4-FFF2-40B4-BE49-F238E27FC236}">
              <a16:creationId xmlns:a16="http://schemas.microsoft.com/office/drawing/2014/main" id="{4C5338EB-5153-48E9-AAA5-941BF3D07F49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179744</xdr:colOff>
      <xdr:row>42</xdr:row>
      <xdr:rowOff>64770</xdr:rowOff>
    </xdr:to>
    <xdr:sp macro="" textlink="">
      <xdr:nvSpPr>
        <xdr:cNvPr id="2962" name="Text Box 9">
          <a:extLst>
            <a:ext uri="{FF2B5EF4-FFF2-40B4-BE49-F238E27FC236}">
              <a16:creationId xmlns:a16="http://schemas.microsoft.com/office/drawing/2014/main" id="{415D7715-54B4-485F-8950-F05B39227058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179744</xdr:colOff>
      <xdr:row>42</xdr:row>
      <xdr:rowOff>64770</xdr:rowOff>
    </xdr:to>
    <xdr:sp macro="" textlink="">
      <xdr:nvSpPr>
        <xdr:cNvPr id="2963" name="Text Box 2">
          <a:extLst>
            <a:ext uri="{FF2B5EF4-FFF2-40B4-BE49-F238E27FC236}">
              <a16:creationId xmlns:a16="http://schemas.microsoft.com/office/drawing/2014/main" id="{BFC19FBA-93B2-4B86-A4B6-39B3B5C4C6C8}"/>
            </a:ext>
          </a:extLst>
        </xdr:cNvPr>
        <xdr:cNvSpPr txBox="1">
          <a:spLocks noChangeArrowheads="1"/>
        </xdr:cNvSpPr>
      </xdr:nvSpPr>
      <xdr:spPr bwMode="auto">
        <a:xfrm>
          <a:off x="64071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64770</xdr:rowOff>
    </xdr:to>
    <xdr:sp macro="" textlink="">
      <xdr:nvSpPr>
        <xdr:cNvPr id="2964" name="Text Box 4">
          <a:extLst>
            <a:ext uri="{FF2B5EF4-FFF2-40B4-BE49-F238E27FC236}">
              <a16:creationId xmlns:a16="http://schemas.microsoft.com/office/drawing/2014/main" id="{D092832C-E1C0-43C9-ADC3-6F102A1B923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64770</xdr:rowOff>
    </xdr:to>
    <xdr:sp macro="" textlink="">
      <xdr:nvSpPr>
        <xdr:cNvPr id="2965" name="Text Box 5">
          <a:extLst>
            <a:ext uri="{FF2B5EF4-FFF2-40B4-BE49-F238E27FC236}">
              <a16:creationId xmlns:a16="http://schemas.microsoft.com/office/drawing/2014/main" id="{223B86BA-CF64-49DF-B9BE-556D7530ACD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64770</xdr:rowOff>
    </xdr:to>
    <xdr:sp macro="" textlink="">
      <xdr:nvSpPr>
        <xdr:cNvPr id="2966" name="Text Box 6">
          <a:extLst>
            <a:ext uri="{FF2B5EF4-FFF2-40B4-BE49-F238E27FC236}">
              <a16:creationId xmlns:a16="http://schemas.microsoft.com/office/drawing/2014/main" id="{AA2DF314-4279-409E-BD0E-F2D78CB41FE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64770</xdr:rowOff>
    </xdr:to>
    <xdr:sp macro="" textlink="">
      <xdr:nvSpPr>
        <xdr:cNvPr id="2967" name="Text Box 7">
          <a:extLst>
            <a:ext uri="{FF2B5EF4-FFF2-40B4-BE49-F238E27FC236}">
              <a16:creationId xmlns:a16="http://schemas.microsoft.com/office/drawing/2014/main" id="{C3DCF209-7FF5-4DBD-833A-C5E7A0EA076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64770</xdr:rowOff>
    </xdr:to>
    <xdr:sp macro="" textlink="">
      <xdr:nvSpPr>
        <xdr:cNvPr id="2968" name="Text Box 8">
          <a:extLst>
            <a:ext uri="{FF2B5EF4-FFF2-40B4-BE49-F238E27FC236}">
              <a16:creationId xmlns:a16="http://schemas.microsoft.com/office/drawing/2014/main" id="{609DFCF6-8F5C-4B1B-8333-234569E4509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64770</xdr:rowOff>
    </xdr:to>
    <xdr:sp macro="" textlink="">
      <xdr:nvSpPr>
        <xdr:cNvPr id="2969" name="Text Box 9">
          <a:extLst>
            <a:ext uri="{FF2B5EF4-FFF2-40B4-BE49-F238E27FC236}">
              <a16:creationId xmlns:a16="http://schemas.microsoft.com/office/drawing/2014/main" id="{227D0D90-B676-4879-852B-C98BE0BE99D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64770</xdr:rowOff>
    </xdr:to>
    <xdr:sp macro="" textlink="">
      <xdr:nvSpPr>
        <xdr:cNvPr id="2970" name="Text Box 1">
          <a:extLst>
            <a:ext uri="{FF2B5EF4-FFF2-40B4-BE49-F238E27FC236}">
              <a16:creationId xmlns:a16="http://schemas.microsoft.com/office/drawing/2014/main" id="{54DAD101-C43D-4DD2-A92D-33705A4C5A6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64770</xdr:rowOff>
    </xdr:to>
    <xdr:sp macro="" textlink="">
      <xdr:nvSpPr>
        <xdr:cNvPr id="2971" name="Text Box 1">
          <a:extLst>
            <a:ext uri="{FF2B5EF4-FFF2-40B4-BE49-F238E27FC236}">
              <a16:creationId xmlns:a16="http://schemas.microsoft.com/office/drawing/2014/main" id="{3BAF2F58-A610-4BAA-B0FA-6C719D350F0B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64770</xdr:rowOff>
    </xdr:to>
    <xdr:sp macro="" textlink="">
      <xdr:nvSpPr>
        <xdr:cNvPr id="2972" name="Text Box 2">
          <a:extLst>
            <a:ext uri="{FF2B5EF4-FFF2-40B4-BE49-F238E27FC236}">
              <a16:creationId xmlns:a16="http://schemas.microsoft.com/office/drawing/2014/main" id="{0F0C576E-8FA7-42EF-995D-C3B759947B89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64770</xdr:rowOff>
    </xdr:to>
    <xdr:sp macro="" textlink="">
      <xdr:nvSpPr>
        <xdr:cNvPr id="2973" name="Text Box 5">
          <a:extLst>
            <a:ext uri="{FF2B5EF4-FFF2-40B4-BE49-F238E27FC236}">
              <a16:creationId xmlns:a16="http://schemas.microsoft.com/office/drawing/2014/main" id="{CF606B4E-5B7C-431A-BA4A-44EE72024D8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64770</xdr:rowOff>
    </xdr:to>
    <xdr:sp macro="" textlink="">
      <xdr:nvSpPr>
        <xdr:cNvPr id="2974" name="Text Box 7">
          <a:extLst>
            <a:ext uri="{FF2B5EF4-FFF2-40B4-BE49-F238E27FC236}">
              <a16:creationId xmlns:a16="http://schemas.microsoft.com/office/drawing/2014/main" id="{4C1B818F-7531-4F31-AB8C-2253DE4DED0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64770</xdr:rowOff>
    </xdr:to>
    <xdr:sp macro="" textlink="">
      <xdr:nvSpPr>
        <xdr:cNvPr id="2975" name="Text Box 1">
          <a:extLst>
            <a:ext uri="{FF2B5EF4-FFF2-40B4-BE49-F238E27FC236}">
              <a16:creationId xmlns:a16="http://schemas.microsoft.com/office/drawing/2014/main" id="{08017043-1334-4DF9-BB2D-45503EA5553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64770</xdr:rowOff>
    </xdr:to>
    <xdr:sp macro="" textlink="">
      <xdr:nvSpPr>
        <xdr:cNvPr id="2976" name="Text Box 1">
          <a:extLst>
            <a:ext uri="{FF2B5EF4-FFF2-40B4-BE49-F238E27FC236}">
              <a16:creationId xmlns:a16="http://schemas.microsoft.com/office/drawing/2014/main" id="{9732506B-8B2F-45F4-A633-A14E3CAEB1E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64770</xdr:rowOff>
    </xdr:to>
    <xdr:sp macro="" textlink="">
      <xdr:nvSpPr>
        <xdr:cNvPr id="2977" name="Text Box 4">
          <a:extLst>
            <a:ext uri="{FF2B5EF4-FFF2-40B4-BE49-F238E27FC236}">
              <a16:creationId xmlns:a16="http://schemas.microsoft.com/office/drawing/2014/main" id="{FEF50388-4A58-4A4D-BB39-D4B9972210C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64770</xdr:rowOff>
    </xdr:to>
    <xdr:sp macro="" textlink="">
      <xdr:nvSpPr>
        <xdr:cNvPr id="2978" name="Text Box 6">
          <a:extLst>
            <a:ext uri="{FF2B5EF4-FFF2-40B4-BE49-F238E27FC236}">
              <a16:creationId xmlns:a16="http://schemas.microsoft.com/office/drawing/2014/main" id="{B88D3CEC-2B72-44B9-A413-01507243F74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64770</xdr:rowOff>
    </xdr:to>
    <xdr:sp macro="" textlink="">
      <xdr:nvSpPr>
        <xdr:cNvPr id="2979" name="Text Box 8">
          <a:extLst>
            <a:ext uri="{FF2B5EF4-FFF2-40B4-BE49-F238E27FC236}">
              <a16:creationId xmlns:a16="http://schemas.microsoft.com/office/drawing/2014/main" id="{D4A4C3C4-E23E-49CD-AE4E-BB151F49BAE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64770</xdr:rowOff>
    </xdr:to>
    <xdr:sp macro="" textlink="">
      <xdr:nvSpPr>
        <xdr:cNvPr id="2980" name="Text Box 9">
          <a:extLst>
            <a:ext uri="{FF2B5EF4-FFF2-40B4-BE49-F238E27FC236}">
              <a16:creationId xmlns:a16="http://schemas.microsoft.com/office/drawing/2014/main" id="{5A0D41D8-7586-43BA-8AD9-7DAB7027FD9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64770</xdr:rowOff>
    </xdr:to>
    <xdr:sp macro="" textlink="">
      <xdr:nvSpPr>
        <xdr:cNvPr id="2981" name="Text Box 2">
          <a:extLst>
            <a:ext uri="{FF2B5EF4-FFF2-40B4-BE49-F238E27FC236}">
              <a16:creationId xmlns:a16="http://schemas.microsoft.com/office/drawing/2014/main" id="{784A58B8-F2CA-4549-B850-D2B8F45BE7A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64770</xdr:rowOff>
    </xdr:to>
    <xdr:sp macro="" textlink="">
      <xdr:nvSpPr>
        <xdr:cNvPr id="2982" name="Text Box 1">
          <a:extLst>
            <a:ext uri="{FF2B5EF4-FFF2-40B4-BE49-F238E27FC236}">
              <a16:creationId xmlns:a16="http://schemas.microsoft.com/office/drawing/2014/main" id="{207B690C-5C11-4636-AA08-7EFA3579247B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64770</xdr:rowOff>
    </xdr:to>
    <xdr:sp macro="" textlink="">
      <xdr:nvSpPr>
        <xdr:cNvPr id="2983" name="Text Box 2">
          <a:extLst>
            <a:ext uri="{FF2B5EF4-FFF2-40B4-BE49-F238E27FC236}">
              <a16:creationId xmlns:a16="http://schemas.microsoft.com/office/drawing/2014/main" id="{C4104086-4E58-4115-A406-20A0981E421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64770</xdr:rowOff>
    </xdr:to>
    <xdr:sp macro="" textlink="">
      <xdr:nvSpPr>
        <xdr:cNvPr id="2984" name="Text Box 1">
          <a:extLst>
            <a:ext uri="{FF2B5EF4-FFF2-40B4-BE49-F238E27FC236}">
              <a16:creationId xmlns:a16="http://schemas.microsoft.com/office/drawing/2014/main" id="{C5BCEFCB-418A-4C7C-8693-D3F6497FB4E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64770</xdr:rowOff>
    </xdr:to>
    <xdr:sp macro="" textlink="">
      <xdr:nvSpPr>
        <xdr:cNvPr id="2985" name="Text Box 2">
          <a:extLst>
            <a:ext uri="{FF2B5EF4-FFF2-40B4-BE49-F238E27FC236}">
              <a16:creationId xmlns:a16="http://schemas.microsoft.com/office/drawing/2014/main" id="{4A9A37B1-B580-43EF-8F43-B89566318C0F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64770</xdr:rowOff>
    </xdr:to>
    <xdr:sp macro="" textlink="">
      <xdr:nvSpPr>
        <xdr:cNvPr id="2986" name="Text Box 1">
          <a:extLst>
            <a:ext uri="{FF2B5EF4-FFF2-40B4-BE49-F238E27FC236}">
              <a16:creationId xmlns:a16="http://schemas.microsoft.com/office/drawing/2014/main" id="{E6532B2D-A46E-4E7C-BAC8-022A8119A516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64770</xdr:rowOff>
    </xdr:to>
    <xdr:sp macro="" textlink="">
      <xdr:nvSpPr>
        <xdr:cNvPr id="2987" name="Text Box 2">
          <a:extLst>
            <a:ext uri="{FF2B5EF4-FFF2-40B4-BE49-F238E27FC236}">
              <a16:creationId xmlns:a16="http://schemas.microsoft.com/office/drawing/2014/main" id="{DF84D4BB-B387-44E5-856F-3A3555312F96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179744</xdr:colOff>
      <xdr:row>42</xdr:row>
      <xdr:rowOff>64770</xdr:rowOff>
    </xdr:to>
    <xdr:sp macro="" textlink="">
      <xdr:nvSpPr>
        <xdr:cNvPr id="2988" name="Text Box 4">
          <a:extLst>
            <a:ext uri="{FF2B5EF4-FFF2-40B4-BE49-F238E27FC236}">
              <a16:creationId xmlns:a16="http://schemas.microsoft.com/office/drawing/2014/main" id="{1B1B8A0D-8AD2-4707-8895-B18F8377BEAE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179744</xdr:colOff>
      <xdr:row>42</xdr:row>
      <xdr:rowOff>64770</xdr:rowOff>
    </xdr:to>
    <xdr:sp macro="" textlink="">
      <xdr:nvSpPr>
        <xdr:cNvPr id="2989" name="Text Box 5">
          <a:extLst>
            <a:ext uri="{FF2B5EF4-FFF2-40B4-BE49-F238E27FC236}">
              <a16:creationId xmlns:a16="http://schemas.microsoft.com/office/drawing/2014/main" id="{E11CDEF4-F733-40C2-B98F-B40D80C07D67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179744</xdr:colOff>
      <xdr:row>42</xdr:row>
      <xdr:rowOff>64770</xdr:rowOff>
    </xdr:to>
    <xdr:sp macro="" textlink="">
      <xdr:nvSpPr>
        <xdr:cNvPr id="2990" name="Text Box 6">
          <a:extLst>
            <a:ext uri="{FF2B5EF4-FFF2-40B4-BE49-F238E27FC236}">
              <a16:creationId xmlns:a16="http://schemas.microsoft.com/office/drawing/2014/main" id="{3AF1479A-029D-4299-9E4A-5422B30DA5BE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179744</xdr:colOff>
      <xdr:row>42</xdr:row>
      <xdr:rowOff>64770</xdr:rowOff>
    </xdr:to>
    <xdr:sp macro="" textlink="">
      <xdr:nvSpPr>
        <xdr:cNvPr id="2991" name="Text Box 7">
          <a:extLst>
            <a:ext uri="{FF2B5EF4-FFF2-40B4-BE49-F238E27FC236}">
              <a16:creationId xmlns:a16="http://schemas.microsoft.com/office/drawing/2014/main" id="{F86E4B9D-A8A6-4A54-925B-2A1E1B2BE4A6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179744</xdr:colOff>
      <xdr:row>42</xdr:row>
      <xdr:rowOff>64770</xdr:rowOff>
    </xdr:to>
    <xdr:sp macro="" textlink="">
      <xdr:nvSpPr>
        <xdr:cNvPr id="2992" name="Text Box 8">
          <a:extLst>
            <a:ext uri="{FF2B5EF4-FFF2-40B4-BE49-F238E27FC236}">
              <a16:creationId xmlns:a16="http://schemas.microsoft.com/office/drawing/2014/main" id="{0179E990-3289-4C1B-89CC-1998B8A0EF25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179744</xdr:colOff>
      <xdr:row>42</xdr:row>
      <xdr:rowOff>64770</xdr:rowOff>
    </xdr:to>
    <xdr:sp macro="" textlink="">
      <xdr:nvSpPr>
        <xdr:cNvPr id="2993" name="Text Box 9">
          <a:extLst>
            <a:ext uri="{FF2B5EF4-FFF2-40B4-BE49-F238E27FC236}">
              <a16:creationId xmlns:a16="http://schemas.microsoft.com/office/drawing/2014/main" id="{C961E74F-B0BB-4FB0-8095-E2D703CB3691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179744</xdr:colOff>
      <xdr:row>42</xdr:row>
      <xdr:rowOff>64770</xdr:rowOff>
    </xdr:to>
    <xdr:sp macro="" textlink="">
      <xdr:nvSpPr>
        <xdr:cNvPr id="2994" name="Text Box 1">
          <a:extLst>
            <a:ext uri="{FF2B5EF4-FFF2-40B4-BE49-F238E27FC236}">
              <a16:creationId xmlns:a16="http://schemas.microsoft.com/office/drawing/2014/main" id="{FFC4F65F-7D11-4912-8680-EB541DCD24CE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179744</xdr:colOff>
      <xdr:row>42</xdr:row>
      <xdr:rowOff>64770</xdr:rowOff>
    </xdr:to>
    <xdr:sp macro="" textlink="">
      <xdr:nvSpPr>
        <xdr:cNvPr id="2995" name="Text Box 1">
          <a:extLst>
            <a:ext uri="{FF2B5EF4-FFF2-40B4-BE49-F238E27FC236}">
              <a16:creationId xmlns:a16="http://schemas.microsoft.com/office/drawing/2014/main" id="{F6FB597F-E864-4D7A-A10F-3B684F05C91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179744</xdr:colOff>
      <xdr:row>42</xdr:row>
      <xdr:rowOff>64770</xdr:rowOff>
    </xdr:to>
    <xdr:sp macro="" textlink="">
      <xdr:nvSpPr>
        <xdr:cNvPr id="2996" name="Text Box 2">
          <a:extLst>
            <a:ext uri="{FF2B5EF4-FFF2-40B4-BE49-F238E27FC236}">
              <a16:creationId xmlns:a16="http://schemas.microsoft.com/office/drawing/2014/main" id="{40911F3C-C7D3-4406-9F74-80B6404D0140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64770</xdr:rowOff>
    </xdr:to>
    <xdr:sp macro="" textlink="">
      <xdr:nvSpPr>
        <xdr:cNvPr id="2997" name="Text Box 1">
          <a:extLst>
            <a:ext uri="{FF2B5EF4-FFF2-40B4-BE49-F238E27FC236}">
              <a16:creationId xmlns:a16="http://schemas.microsoft.com/office/drawing/2014/main" id="{63FE4A94-F3D8-4C07-ACDC-3231DB94A5FD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179744</xdr:colOff>
      <xdr:row>42</xdr:row>
      <xdr:rowOff>64770</xdr:rowOff>
    </xdr:to>
    <xdr:sp macro="" textlink="">
      <xdr:nvSpPr>
        <xdr:cNvPr id="2998" name="Text Box 5">
          <a:extLst>
            <a:ext uri="{FF2B5EF4-FFF2-40B4-BE49-F238E27FC236}">
              <a16:creationId xmlns:a16="http://schemas.microsoft.com/office/drawing/2014/main" id="{C71535F6-FCA0-43BF-9E95-37E9D360AE17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179744</xdr:colOff>
      <xdr:row>42</xdr:row>
      <xdr:rowOff>64770</xdr:rowOff>
    </xdr:to>
    <xdr:sp macro="" textlink="">
      <xdr:nvSpPr>
        <xdr:cNvPr id="2999" name="Text Box 7">
          <a:extLst>
            <a:ext uri="{FF2B5EF4-FFF2-40B4-BE49-F238E27FC236}">
              <a16:creationId xmlns:a16="http://schemas.microsoft.com/office/drawing/2014/main" id="{3396211A-09ED-4AD3-8FE4-D91ABFFE4436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179744</xdr:colOff>
      <xdr:row>42</xdr:row>
      <xdr:rowOff>64770</xdr:rowOff>
    </xdr:to>
    <xdr:sp macro="" textlink="">
      <xdr:nvSpPr>
        <xdr:cNvPr id="3000" name="Text Box 1">
          <a:extLst>
            <a:ext uri="{FF2B5EF4-FFF2-40B4-BE49-F238E27FC236}">
              <a16:creationId xmlns:a16="http://schemas.microsoft.com/office/drawing/2014/main" id="{801C4590-1CA1-4724-8962-AE67A38987E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179744</xdr:colOff>
      <xdr:row>42</xdr:row>
      <xdr:rowOff>64770</xdr:rowOff>
    </xdr:to>
    <xdr:sp macro="" textlink="">
      <xdr:nvSpPr>
        <xdr:cNvPr id="3001" name="Text Box 1">
          <a:extLst>
            <a:ext uri="{FF2B5EF4-FFF2-40B4-BE49-F238E27FC236}">
              <a16:creationId xmlns:a16="http://schemas.microsoft.com/office/drawing/2014/main" id="{55D299FC-8E35-48B6-B3E7-58934258816C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64770</xdr:rowOff>
    </xdr:to>
    <xdr:sp macro="" textlink="">
      <xdr:nvSpPr>
        <xdr:cNvPr id="3002" name="Text Box 2">
          <a:extLst>
            <a:ext uri="{FF2B5EF4-FFF2-40B4-BE49-F238E27FC236}">
              <a16:creationId xmlns:a16="http://schemas.microsoft.com/office/drawing/2014/main" id="{0A1257EC-5F9D-405B-962F-9E6EFAFCC0E4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179744</xdr:colOff>
      <xdr:row>42</xdr:row>
      <xdr:rowOff>64770</xdr:rowOff>
    </xdr:to>
    <xdr:sp macro="" textlink="">
      <xdr:nvSpPr>
        <xdr:cNvPr id="3003" name="Text Box 4">
          <a:extLst>
            <a:ext uri="{FF2B5EF4-FFF2-40B4-BE49-F238E27FC236}">
              <a16:creationId xmlns:a16="http://schemas.microsoft.com/office/drawing/2014/main" id="{5BDCAB6C-9D92-493C-9A54-A471B320E527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179744</xdr:colOff>
      <xdr:row>42</xdr:row>
      <xdr:rowOff>64770</xdr:rowOff>
    </xdr:to>
    <xdr:sp macro="" textlink="">
      <xdr:nvSpPr>
        <xdr:cNvPr id="3004" name="Text Box 6">
          <a:extLst>
            <a:ext uri="{FF2B5EF4-FFF2-40B4-BE49-F238E27FC236}">
              <a16:creationId xmlns:a16="http://schemas.microsoft.com/office/drawing/2014/main" id="{2E8E3271-3A95-45ED-9D07-9BF181407334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179744</xdr:colOff>
      <xdr:row>42</xdr:row>
      <xdr:rowOff>64770</xdr:rowOff>
    </xdr:to>
    <xdr:sp macro="" textlink="">
      <xdr:nvSpPr>
        <xdr:cNvPr id="3005" name="Text Box 8">
          <a:extLst>
            <a:ext uri="{FF2B5EF4-FFF2-40B4-BE49-F238E27FC236}">
              <a16:creationId xmlns:a16="http://schemas.microsoft.com/office/drawing/2014/main" id="{E10F40CF-27DC-4871-809F-0F8C2FFF0B10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179744</xdr:colOff>
      <xdr:row>42</xdr:row>
      <xdr:rowOff>64770</xdr:rowOff>
    </xdr:to>
    <xdr:sp macro="" textlink="">
      <xdr:nvSpPr>
        <xdr:cNvPr id="3006" name="Text Box 9">
          <a:extLst>
            <a:ext uri="{FF2B5EF4-FFF2-40B4-BE49-F238E27FC236}">
              <a16:creationId xmlns:a16="http://schemas.microsoft.com/office/drawing/2014/main" id="{BD40A78B-2F72-4235-82C9-8FCE61E0B528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179744</xdr:colOff>
      <xdr:row>42</xdr:row>
      <xdr:rowOff>64770</xdr:rowOff>
    </xdr:to>
    <xdr:sp macro="" textlink="">
      <xdr:nvSpPr>
        <xdr:cNvPr id="3007" name="Text Box 2">
          <a:extLst>
            <a:ext uri="{FF2B5EF4-FFF2-40B4-BE49-F238E27FC236}">
              <a16:creationId xmlns:a16="http://schemas.microsoft.com/office/drawing/2014/main" id="{6FE05F30-D195-432B-8267-30DD86530DBC}"/>
            </a:ext>
          </a:extLst>
        </xdr:cNvPr>
        <xdr:cNvSpPr txBox="1">
          <a:spLocks noChangeArrowheads="1"/>
        </xdr:cNvSpPr>
      </xdr:nvSpPr>
      <xdr:spPr bwMode="auto">
        <a:xfrm>
          <a:off x="4514850" y="1061720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08" name="Text Box 1">
          <a:extLst>
            <a:ext uri="{FF2B5EF4-FFF2-40B4-BE49-F238E27FC236}">
              <a16:creationId xmlns:a16="http://schemas.microsoft.com/office/drawing/2014/main" id="{ADA64F9F-C387-4D54-9C42-9AC3DB83218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09" name="Text Box 2">
          <a:extLst>
            <a:ext uri="{FF2B5EF4-FFF2-40B4-BE49-F238E27FC236}">
              <a16:creationId xmlns:a16="http://schemas.microsoft.com/office/drawing/2014/main" id="{6DC20F93-76D1-4722-A741-BFD0B1F2215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10" name="Text Box 1">
          <a:extLst>
            <a:ext uri="{FF2B5EF4-FFF2-40B4-BE49-F238E27FC236}">
              <a16:creationId xmlns:a16="http://schemas.microsoft.com/office/drawing/2014/main" id="{3D5D2C1C-07A0-4E2E-8272-D0AE44B8D9E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11" name="Text Box 2">
          <a:extLst>
            <a:ext uri="{FF2B5EF4-FFF2-40B4-BE49-F238E27FC236}">
              <a16:creationId xmlns:a16="http://schemas.microsoft.com/office/drawing/2014/main" id="{6AD21D59-13A4-4268-AF10-934A89DE7C1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12" name="Text Box 1">
          <a:extLst>
            <a:ext uri="{FF2B5EF4-FFF2-40B4-BE49-F238E27FC236}">
              <a16:creationId xmlns:a16="http://schemas.microsoft.com/office/drawing/2014/main" id="{07572A08-BE14-425E-A721-0C04A169DD1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13" name="Text Box 2">
          <a:extLst>
            <a:ext uri="{FF2B5EF4-FFF2-40B4-BE49-F238E27FC236}">
              <a16:creationId xmlns:a16="http://schemas.microsoft.com/office/drawing/2014/main" id="{5C481DB2-5378-481C-AA98-E9185050031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4" name="Text Box 4">
          <a:extLst>
            <a:ext uri="{FF2B5EF4-FFF2-40B4-BE49-F238E27FC236}">
              <a16:creationId xmlns:a16="http://schemas.microsoft.com/office/drawing/2014/main" id="{E1FF3794-4A39-490F-B073-A897FAF9A37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5" name="Text Box 5">
          <a:extLst>
            <a:ext uri="{FF2B5EF4-FFF2-40B4-BE49-F238E27FC236}">
              <a16:creationId xmlns:a16="http://schemas.microsoft.com/office/drawing/2014/main" id="{418ED7AF-1F40-43FC-A848-B249A1B3353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6" name="Text Box 6">
          <a:extLst>
            <a:ext uri="{FF2B5EF4-FFF2-40B4-BE49-F238E27FC236}">
              <a16:creationId xmlns:a16="http://schemas.microsoft.com/office/drawing/2014/main" id="{57FCC7F3-68CE-46B3-AD7B-19BAD438BE7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7" name="Text Box 7">
          <a:extLst>
            <a:ext uri="{FF2B5EF4-FFF2-40B4-BE49-F238E27FC236}">
              <a16:creationId xmlns:a16="http://schemas.microsoft.com/office/drawing/2014/main" id="{38EC8D69-9742-4EAF-AB7C-4EDA2722621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8" name="Text Box 8">
          <a:extLst>
            <a:ext uri="{FF2B5EF4-FFF2-40B4-BE49-F238E27FC236}">
              <a16:creationId xmlns:a16="http://schemas.microsoft.com/office/drawing/2014/main" id="{5E49865D-FCE6-43D2-9A7B-1F4F128D93B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9" name="Text Box 9">
          <a:extLst>
            <a:ext uri="{FF2B5EF4-FFF2-40B4-BE49-F238E27FC236}">
              <a16:creationId xmlns:a16="http://schemas.microsoft.com/office/drawing/2014/main" id="{D88BD64B-663C-4756-8596-A9692825283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0" name="Text Box 1">
          <a:extLst>
            <a:ext uri="{FF2B5EF4-FFF2-40B4-BE49-F238E27FC236}">
              <a16:creationId xmlns:a16="http://schemas.microsoft.com/office/drawing/2014/main" id="{D14176DE-FE98-474A-93D8-529FD472F37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1" name="Text Box 1">
          <a:extLst>
            <a:ext uri="{FF2B5EF4-FFF2-40B4-BE49-F238E27FC236}">
              <a16:creationId xmlns:a16="http://schemas.microsoft.com/office/drawing/2014/main" id="{01AB0A2F-9503-4BA3-BB5C-98C518D4869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2" name="Text Box 2">
          <a:extLst>
            <a:ext uri="{FF2B5EF4-FFF2-40B4-BE49-F238E27FC236}">
              <a16:creationId xmlns:a16="http://schemas.microsoft.com/office/drawing/2014/main" id="{BA1E7079-2803-4355-B11A-91657269B22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23" name="Text Box 1">
          <a:extLst>
            <a:ext uri="{FF2B5EF4-FFF2-40B4-BE49-F238E27FC236}">
              <a16:creationId xmlns:a16="http://schemas.microsoft.com/office/drawing/2014/main" id="{7D11406B-94BA-47F4-8EFD-BEDC549F907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4" name="Text Box 5">
          <a:extLst>
            <a:ext uri="{FF2B5EF4-FFF2-40B4-BE49-F238E27FC236}">
              <a16:creationId xmlns:a16="http://schemas.microsoft.com/office/drawing/2014/main" id="{585C7744-C1E6-4E60-B30D-9C5D96A0B8B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5" name="Text Box 7">
          <a:extLst>
            <a:ext uri="{FF2B5EF4-FFF2-40B4-BE49-F238E27FC236}">
              <a16:creationId xmlns:a16="http://schemas.microsoft.com/office/drawing/2014/main" id="{E6E3B24D-18F0-482B-BC81-FE4892AF833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6" name="Text Box 1">
          <a:extLst>
            <a:ext uri="{FF2B5EF4-FFF2-40B4-BE49-F238E27FC236}">
              <a16:creationId xmlns:a16="http://schemas.microsoft.com/office/drawing/2014/main" id="{2D5814A4-A1AD-46AC-B9F2-7EEA8864F0E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7" name="Text Box 1">
          <a:extLst>
            <a:ext uri="{FF2B5EF4-FFF2-40B4-BE49-F238E27FC236}">
              <a16:creationId xmlns:a16="http://schemas.microsoft.com/office/drawing/2014/main" id="{0BFAC084-26E3-4C92-A0F2-3CE02E58EB0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28" name="Text Box 2">
          <a:extLst>
            <a:ext uri="{FF2B5EF4-FFF2-40B4-BE49-F238E27FC236}">
              <a16:creationId xmlns:a16="http://schemas.microsoft.com/office/drawing/2014/main" id="{B4709433-2B60-4E31-BCD9-32149C212E6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9" name="Text Box 4">
          <a:extLst>
            <a:ext uri="{FF2B5EF4-FFF2-40B4-BE49-F238E27FC236}">
              <a16:creationId xmlns:a16="http://schemas.microsoft.com/office/drawing/2014/main" id="{0844171C-34DA-4D80-9C35-0F8F0D15C92B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30" name="Text Box 6">
          <a:extLst>
            <a:ext uri="{FF2B5EF4-FFF2-40B4-BE49-F238E27FC236}">
              <a16:creationId xmlns:a16="http://schemas.microsoft.com/office/drawing/2014/main" id="{C785A1A9-AB9A-42EB-8504-A1F0D503142F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31" name="Text Box 8">
          <a:extLst>
            <a:ext uri="{FF2B5EF4-FFF2-40B4-BE49-F238E27FC236}">
              <a16:creationId xmlns:a16="http://schemas.microsoft.com/office/drawing/2014/main" id="{213929BC-7A43-4C90-999B-EE2AA66231E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32" name="Text Box 9">
          <a:extLst>
            <a:ext uri="{FF2B5EF4-FFF2-40B4-BE49-F238E27FC236}">
              <a16:creationId xmlns:a16="http://schemas.microsoft.com/office/drawing/2014/main" id="{6AA6B30D-4C99-4BA9-9EE1-E7BEF5F2C5A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33" name="Text Box 2">
          <a:extLst>
            <a:ext uri="{FF2B5EF4-FFF2-40B4-BE49-F238E27FC236}">
              <a16:creationId xmlns:a16="http://schemas.microsoft.com/office/drawing/2014/main" id="{AA56A385-061B-4768-91C9-F2461FF7BEB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4" name="Text Box 1">
          <a:extLst>
            <a:ext uri="{FF2B5EF4-FFF2-40B4-BE49-F238E27FC236}">
              <a16:creationId xmlns:a16="http://schemas.microsoft.com/office/drawing/2014/main" id="{BC09D6FF-2D63-4A9F-8390-0E199EF1CAF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5" name="Text Box 2">
          <a:extLst>
            <a:ext uri="{FF2B5EF4-FFF2-40B4-BE49-F238E27FC236}">
              <a16:creationId xmlns:a16="http://schemas.microsoft.com/office/drawing/2014/main" id="{E008AE9C-C825-4D85-AEB8-B9A26A25E8A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6" name="Text Box 1">
          <a:extLst>
            <a:ext uri="{FF2B5EF4-FFF2-40B4-BE49-F238E27FC236}">
              <a16:creationId xmlns:a16="http://schemas.microsoft.com/office/drawing/2014/main" id="{3A1C5764-E8AE-476D-8EBA-856CA7E02E0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7" name="Text Box 2">
          <a:extLst>
            <a:ext uri="{FF2B5EF4-FFF2-40B4-BE49-F238E27FC236}">
              <a16:creationId xmlns:a16="http://schemas.microsoft.com/office/drawing/2014/main" id="{AB6639F5-F4A6-43A1-8CF5-B48ADCC4DEE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8" name="Text Box 1">
          <a:extLst>
            <a:ext uri="{FF2B5EF4-FFF2-40B4-BE49-F238E27FC236}">
              <a16:creationId xmlns:a16="http://schemas.microsoft.com/office/drawing/2014/main" id="{8A2F637E-061E-41D0-8878-3418F1829C3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9" name="Text Box 2">
          <a:extLst>
            <a:ext uri="{FF2B5EF4-FFF2-40B4-BE49-F238E27FC236}">
              <a16:creationId xmlns:a16="http://schemas.microsoft.com/office/drawing/2014/main" id="{BFDC2F8A-C9D3-4C4E-9D52-385437A8F27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0" name="Text Box 4">
          <a:extLst>
            <a:ext uri="{FF2B5EF4-FFF2-40B4-BE49-F238E27FC236}">
              <a16:creationId xmlns:a16="http://schemas.microsoft.com/office/drawing/2014/main" id="{DE1C1090-1777-4A36-B4B9-A6197C1FE75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1" name="Text Box 5">
          <a:extLst>
            <a:ext uri="{FF2B5EF4-FFF2-40B4-BE49-F238E27FC236}">
              <a16:creationId xmlns:a16="http://schemas.microsoft.com/office/drawing/2014/main" id="{ECB18A4F-014C-41F0-9304-C4181E1EEC7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2" name="Text Box 6">
          <a:extLst>
            <a:ext uri="{FF2B5EF4-FFF2-40B4-BE49-F238E27FC236}">
              <a16:creationId xmlns:a16="http://schemas.microsoft.com/office/drawing/2014/main" id="{D1987913-E53B-4EF5-818A-7231236C46E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3" name="Text Box 7">
          <a:extLst>
            <a:ext uri="{FF2B5EF4-FFF2-40B4-BE49-F238E27FC236}">
              <a16:creationId xmlns:a16="http://schemas.microsoft.com/office/drawing/2014/main" id="{6968A215-69B8-4E84-8309-3D4F1CEB459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4" name="Text Box 8">
          <a:extLst>
            <a:ext uri="{FF2B5EF4-FFF2-40B4-BE49-F238E27FC236}">
              <a16:creationId xmlns:a16="http://schemas.microsoft.com/office/drawing/2014/main" id="{4A7F2A2D-C264-49A1-B7D1-0693E19489E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5" name="Text Box 9">
          <a:extLst>
            <a:ext uri="{FF2B5EF4-FFF2-40B4-BE49-F238E27FC236}">
              <a16:creationId xmlns:a16="http://schemas.microsoft.com/office/drawing/2014/main" id="{6DF0030E-5DD6-459F-801C-4A617B5DBDA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6" name="Text Box 1">
          <a:extLst>
            <a:ext uri="{FF2B5EF4-FFF2-40B4-BE49-F238E27FC236}">
              <a16:creationId xmlns:a16="http://schemas.microsoft.com/office/drawing/2014/main" id="{16359DD0-3820-4598-A614-EAB5A9DC647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7" name="Text Box 1">
          <a:extLst>
            <a:ext uri="{FF2B5EF4-FFF2-40B4-BE49-F238E27FC236}">
              <a16:creationId xmlns:a16="http://schemas.microsoft.com/office/drawing/2014/main" id="{653ABB7A-F235-4388-BAD9-68A7B716B0A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8" name="Text Box 2">
          <a:extLst>
            <a:ext uri="{FF2B5EF4-FFF2-40B4-BE49-F238E27FC236}">
              <a16:creationId xmlns:a16="http://schemas.microsoft.com/office/drawing/2014/main" id="{110164EC-36A4-4EFA-9BC9-FAAB9663FAC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49" name="Text Box 1">
          <a:extLst>
            <a:ext uri="{FF2B5EF4-FFF2-40B4-BE49-F238E27FC236}">
              <a16:creationId xmlns:a16="http://schemas.microsoft.com/office/drawing/2014/main" id="{58D1CA5B-5F66-4F37-B83A-43610431ABA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0" name="Text Box 5">
          <a:extLst>
            <a:ext uri="{FF2B5EF4-FFF2-40B4-BE49-F238E27FC236}">
              <a16:creationId xmlns:a16="http://schemas.microsoft.com/office/drawing/2014/main" id="{A4E08D0A-4083-44F3-B1D3-414DBF5965B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1" name="Text Box 7">
          <a:extLst>
            <a:ext uri="{FF2B5EF4-FFF2-40B4-BE49-F238E27FC236}">
              <a16:creationId xmlns:a16="http://schemas.microsoft.com/office/drawing/2014/main" id="{AA00B286-2E92-4F73-96A8-E594F5FB921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2" name="Text Box 1">
          <a:extLst>
            <a:ext uri="{FF2B5EF4-FFF2-40B4-BE49-F238E27FC236}">
              <a16:creationId xmlns:a16="http://schemas.microsoft.com/office/drawing/2014/main" id="{4C81BDA1-C0DC-4F6E-9E12-32EC97BBF5F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3" name="Text Box 1">
          <a:extLst>
            <a:ext uri="{FF2B5EF4-FFF2-40B4-BE49-F238E27FC236}">
              <a16:creationId xmlns:a16="http://schemas.microsoft.com/office/drawing/2014/main" id="{8D67552D-718D-43E3-80B4-4CF0B202ED1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54" name="Text Box 2">
          <a:extLst>
            <a:ext uri="{FF2B5EF4-FFF2-40B4-BE49-F238E27FC236}">
              <a16:creationId xmlns:a16="http://schemas.microsoft.com/office/drawing/2014/main" id="{66CAC937-EBB5-4E72-AB81-31FB120EF2EC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5" name="Text Box 4">
          <a:extLst>
            <a:ext uri="{FF2B5EF4-FFF2-40B4-BE49-F238E27FC236}">
              <a16:creationId xmlns:a16="http://schemas.microsoft.com/office/drawing/2014/main" id="{B72B3A9C-9D20-4ED2-AB42-23B574E0436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6" name="Text Box 6">
          <a:extLst>
            <a:ext uri="{FF2B5EF4-FFF2-40B4-BE49-F238E27FC236}">
              <a16:creationId xmlns:a16="http://schemas.microsoft.com/office/drawing/2014/main" id="{3ED34BBE-2ABD-468F-ACF9-2166264F6E40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7" name="Text Box 8">
          <a:extLst>
            <a:ext uri="{FF2B5EF4-FFF2-40B4-BE49-F238E27FC236}">
              <a16:creationId xmlns:a16="http://schemas.microsoft.com/office/drawing/2014/main" id="{F13A82F9-61E0-496F-A579-DB3BAB298DE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8" name="Text Box 9">
          <a:extLst>
            <a:ext uri="{FF2B5EF4-FFF2-40B4-BE49-F238E27FC236}">
              <a16:creationId xmlns:a16="http://schemas.microsoft.com/office/drawing/2014/main" id="{FEC6DD00-994A-401D-B1C6-A353BD099FB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9" name="Text Box 2">
          <a:extLst>
            <a:ext uri="{FF2B5EF4-FFF2-40B4-BE49-F238E27FC236}">
              <a16:creationId xmlns:a16="http://schemas.microsoft.com/office/drawing/2014/main" id="{BFC4376F-1265-4EBE-A3C0-2F6DA28B11D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0</xdr:row>
      <xdr:rowOff>66675</xdr:rowOff>
    </xdr:from>
    <xdr:ext cx="6929" cy="47625"/>
    <xdr:sp macro="" textlink="">
      <xdr:nvSpPr>
        <xdr:cNvPr id="3060" name="Text Box 1">
          <a:extLst>
            <a:ext uri="{FF2B5EF4-FFF2-40B4-BE49-F238E27FC236}">
              <a16:creationId xmlns:a16="http://schemas.microsoft.com/office/drawing/2014/main" id="{C4AEBB55-D99F-44C1-9D12-A8810DF94029}"/>
            </a:ext>
          </a:extLst>
        </xdr:cNvPr>
        <xdr:cNvSpPr txBox="1">
          <a:spLocks noChangeArrowheads="1"/>
        </xdr:cNvSpPr>
      </xdr:nvSpPr>
      <xdr:spPr bwMode="auto">
        <a:xfrm>
          <a:off x="6308725" y="66675"/>
          <a:ext cx="692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1" name="Text Box 1">
          <a:extLst>
            <a:ext uri="{FF2B5EF4-FFF2-40B4-BE49-F238E27FC236}">
              <a16:creationId xmlns:a16="http://schemas.microsoft.com/office/drawing/2014/main" id="{D8E2C261-D2F8-4415-9398-6B57E26F60C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2" name="Text Box 2">
          <a:extLst>
            <a:ext uri="{FF2B5EF4-FFF2-40B4-BE49-F238E27FC236}">
              <a16:creationId xmlns:a16="http://schemas.microsoft.com/office/drawing/2014/main" id="{51FF01FD-87A4-4AB6-ACAF-C988026B48F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3" name="Text Box 1">
          <a:extLst>
            <a:ext uri="{FF2B5EF4-FFF2-40B4-BE49-F238E27FC236}">
              <a16:creationId xmlns:a16="http://schemas.microsoft.com/office/drawing/2014/main" id="{B2FB4F21-FAA6-4732-A69B-5716AA571F1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4" name="Text Box 2">
          <a:extLst>
            <a:ext uri="{FF2B5EF4-FFF2-40B4-BE49-F238E27FC236}">
              <a16:creationId xmlns:a16="http://schemas.microsoft.com/office/drawing/2014/main" id="{8E28E3F7-2245-4E8F-9FC7-8E1972692E81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5" name="Text Box 1">
          <a:extLst>
            <a:ext uri="{FF2B5EF4-FFF2-40B4-BE49-F238E27FC236}">
              <a16:creationId xmlns:a16="http://schemas.microsoft.com/office/drawing/2014/main" id="{8B0D175C-A5AC-49D2-910C-630CCD21976E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6" name="Text Box 2">
          <a:extLst>
            <a:ext uri="{FF2B5EF4-FFF2-40B4-BE49-F238E27FC236}">
              <a16:creationId xmlns:a16="http://schemas.microsoft.com/office/drawing/2014/main" id="{19D44789-6EC6-4171-85CC-FAD18CF269C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67" name="Text Box 4">
          <a:extLst>
            <a:ext uri="{FF2B5EF4-FFF2-40B4-BE49-F238E27FC236}">
              <a16:creationId xmlns:a16="http://schemas.microsoft.com/office/drawing/2014/main" id="{4D609E44-247D-4DEF-AB0F-4DA8704D40A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68" name="Text Box 5">
          <a:extLst>
            <a:ext uri="{FF2B5EF4-FFF2-40B4-BE49-F238E27FC236}">
              <a16:creationId xmlns:a16="http://schemas.microsoft.com/office/drawing/2014/main" id="{D2E68844-E1AA-4E41-AB2B-52DD139363BA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69" name="Text Box 6">
          <a:extLst>
            <a:ext uri="{FF2B5EF4-FFF2-40B4-BE49-F238E27FC236}">
              <a16:creationId xmlns:a16="http://schemas.microsoft.com/office/drawing/2014/main" id="{0E829F17-D7FE-4F59-AC7D-624CD650D5C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0" name="Text Box 7">
          <a:extLst>
            <a:ext uri="{FF2B5EF4-FFF2-40B4-BE49-F238E27FC236}">
              <a16:creationId xmlns:a16="http://schemas.microsoft.com/office/drawing/2014/main" id="{B90BFDBE-86B8-41F9-9404-664FFF53B3C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1" name="Text Box 8">
          <a:extLst>
            <a:ext uri="{FF2B5EF4-FFF2-40B4-BE49-F238E27FC236}">
              <a16:creationId xmlns:a16="http://schemas.microsoft.com/office/drawing/2014/main" id="{530BDCF2-500A-41F0-BF9C-A9BC53BFF9E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2" name="Text Box 9">
          <a:extLst>
            <a:ext uri="{FF2B5EF4-FFF2-40B4-BE49-F238E27FC236}">
              <a16:creationId xmlns:a16="http://schemas.microsoft.com/office/drawing/2014/main" id="{44C2CD32-EA56-4F6F-A66C-6CA2724E1097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3" name="Text Box 1">
          <a:extLst>
            <a:ext uri="{FF2B5EF4-FFF2-40B4-BE49-F238E27FC236}">
              <a16:creationId xmlns:a16="http://schemas.microsoft.com/office/drawing/2014/main" id="{25930195-CA37-4E39-8DA7-1D9C7C87F94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4" name="Text Box 1">
          <a:extLst>
            <a:ext uri="{FF2B5EF4-FFF2-40B4-BE49-F238E27FC236}">
              <a16:creationId xmlns:a16="http://schemas.microsoft.com/office/drawing/2014/main" id="{8F01F15D-5C7F-40FF-99F0-67A0406883F9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5" name="Text Box 2">
          <a:extLst>
            <a:ext uri="{FF2B5EF4-FFF2-40B4-BE49-F238E27FC236}">
              <a16:creationId xmlns:a16="http://schemas.microsoft.com/office/drawing/2014/main" id="{B37AA71B-F121-4D36-A87E-1D1D96EE47A4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76" name="Text Box 1">
          <a:extLst>
            <a:ext uri="{FF2B5EF4-FFF2-40B4-BE49-F238E27FC236}">
              <a16:creationId xmlns:a16="http://schemas.microsoft.com/office/drawing/2014/main" id="{0532F78E-C4B2-4333-9AC6-69184592B55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7" name="Text Box 5">
          <a:extLst>
            <a:ext uri="{FF2B5EF4-FFF2-40B4-BE49-F238E27FC236}">
              <a16:creationId xmlns:a16="http://schemas.microsoft.com/office/drawing/2014/main" id="{D8A8B3E0-AFCF-4D2C-9ED6-5873D476C3B3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8" name="Text Box 7">
          <a:extLst>
            <a:ext uri="{FF2B5EF4-FFF2-40B4-BE49-F238E27FC236}">
              <a16:creationId xmlns:a16="http://schemas.microsoft.com/office/drawing/2014/main" id="{96A7B643-A249-4EC0-B8C1-3F1916DDF9B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9" name="Text Box 1">
          <a:extLst>
            <a:ext uri="{FF2B5EF4-FFF2-40B4-BE49-F238E27FC236}">
              <a16:creationId xmlns:a16="http://schemas.microsoft.com/office/drawing/2014/main" id="{F4D30776-F3B4-4409-8D31-60D4C16D4AE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0" name="Text Box 1">
          <a:extLst>
            <a:ext uri="{FF2B5EF4-FFF2-40B4-BE49-F238E27FC236}">
              <a16:creationId xmlns:a16="http://schemas.microsoft.com/office/drawing/2014/main" id="{80842ADA-22A3-4C27-9D1A-F2DB5EB13826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81" name="Text Box 2">
          <a:extLst>
            <a:ext uri="{FF2B5EF4-FFF2-40B4-BE49-F238E27FC236}">
              <a16:creationId xmlns:a16="http://schemas.microsoft.com/office/drawing/2014/main" id="{10446B9E-DE72-4DB0-B46D-B5166D294E8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2" name="Text Box 4">
          <a:extLst>
            <a:ext uri="{FF2B5EF4-FFF2-40B4-BE49-F238E27FC236}">
              <a16:creationId xmlns:a16="http://schemas.microsoft.com/office/drawing/2014/main" id="{DD2F767E-8527-40F4-A30D-49FD31606C65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3" name="Text Box 6">
          <a:extLst>
            <a:ext uri="{FF2B5EF4-FFF2-40B4-BE49-F238E27FC236}">
              <a16:creationId xmlns:a16="http://schemas.microsoft.com/office/drawing/2014/main" id="{0D467EDC-928B-482C-AE1E-659C3BD8330D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4" name="Text Box 8">
          <a:extLst>
            <a:ext uri="{FF2B5EF4-FFF2-40B4-BE49-F238E27FC236}">
              <a16:creationId xmlns:a16="http://schemas.microsoft.com/office/drawing/2014/main" id="{C8F933DF-2273-4021-B4A6-752EBF81F70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5" name="Text Box 9">
          <a:extLst>
            <a:ext uri="{FF2B5EF4-FFF2-40B4-BE49-F238E27FC236}">
              <a16:creationId xmlns:a16="http://schemas.microsoft.com/office/drawing/2014/main" id="{80D0E292-A6A1-4CC9-89AC-03754724EE72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6" name="Text Box 2">
          <a:extLst>
            <a:ext uri="{FF2B5EF4-FFF2-40B4-BE49-F238E27FC236}">
              <a16:creationId xmlns:a16="http://schemas.microsoft.com/office/drawing/2014/main" id="{FE92CAA6-46B2-4AD2-BEC4-C5771935CF48}"/>
            </a:ext>
          </a:extLst>
        </xdr:cNvPr>
        <xdr:cNvSpPr txBox="1">
          <a:spLocks noChangeArrowheads="1"/>
        </xdr:cNvSpPr>
      </xdr:nvSpPr>
      <xdr:spPr bwMode="auto">
        <a:xfrm>
          <a:off x="54610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087" name="Text Box 1">
          <a:extLst>
            <a:ext uri="{FF2B5EF4-FFF2-40B4-BE49-F238E27FC236}">
              <a16:creationId xmlns:a16="http://schemas.microsoft.com/office/drawing/2014/main" id="{2AC2C069-2F1F-4361-AA78-89A8A901024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088" name="Text Box 2">
          <a:extLst>
            <a:ext uri="{FF2B5EF4-FFF2-40B4-BE49-F238E27FC236}">
              <a16:creationId xmlns:a16="http://schemas.microsoft.com/office/drawing/2014/main" id="{BFA507A5-9865-425D-9E30-241180B5607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089" name="Text Box 1">
          <a:extLst>
            <a:ext uri="{FF2B5EF4-FFF2-40B4-BE49-F238E27FC236}">
              <a16:creationId xmlns:a16="http://schemas.microsoft.com/office/drawing/2014/main" id="{FEBB46FD-1229-47CC-9371-B3CC898BBEF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090" name="Text Box 2">
          <a:extLst>
            <a:ext uri="{FF2B5EF4-FFF2-40B4-BE49-F238E27FC236}">
              <a16:creationId xmlns:a16="http://schemas.microsoft.com/office/drawing/2014/main" id="{C119485D-FB69-402C-B8D8-6ADFC439ED6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091" name="Text Box 1">
          <a:extLst>
            <a:ext uri="{FF2B5EF4-FFF2-40B4-BE49-F238E27FC236}">
              <a16:creationId xmlns:a16="http://schemas.microsoft.com/office/drawing/2014/main" id="{524B6B71-BBC1-4D0D-9456-5389B558C2A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092" name="Text Box 2">
          <a:extLst>
            <a:ext uri="{FF2B5EF4-FFF2-40B4-BE49-F238E27FC236}">
              <a16:creationId xmlns:a16="http://schemas.microsoft.com/office/drawing/2014/main" id="{60949F83-BB9D-4223-9837-306F1F84859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093" name="Text Box 4">
          <a:extLst>
            <a:ext uri="{FF2B5EF4-FFF2-40B4-BE49-F238E27FC236}">
              <a16:creationId xmlns:a16="http://schemas.microsoft.com/office/drawing/2014/main" id="{2FEFB30C-AA77-4DEE-B5F1-03DA9BEEBE7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094" name="Text Box 5">
          <a:extLst>
            <a:ext uri="{FF2B5EF4-FFF2-40B4-BE49-F238E27FC236}">
              <a16:creationId xmlns:a16="http://schemas.microsoft.com/office/drawing/2014/main" id="{C5E715D6-F0B6-48A5-A877-C4C7B160317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095" name="Text Box 6">
          <a:extLst>
            <a:ext uri="{FF2B5EF4-FFF2-40B4-BE49-F238E27FC236}">
              <a16:creationId xmlns:a16="http://schemas.microsoft.com/office/drawing/2014/main" id="{C93E61B0-437B-438A-A80D-5DDD3E969B4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096" name="Text Box 7">
          <a:extLst>
            <a:ext uri="{FF2B5EF4-FFF2-40B4-BE49-F238E27FC236}">
              <a16:creationId xmlns:a16="http://schemas.microsoft.com/office/drawing/2014/main" id="{9966EB47-D232-4520-B0F6-EF1DD08EF24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097" name="Text Box 8">
          <a:extLst>
            <a:ext uri="{FF2B5EF4-FFF2-40B4-BE49-F238E27FC236}">
              <a16:creationId xmlns:a16="http://schemas.microsoft.com/office/drawing/2014/main" id="{F57BEA29-2650-4781-B666-3EE86520E5B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098" name="Text Box 9">
          <a:extLst>
            <a:ext uri="{FF2B5EF4-FFF2-40B4-BE49-F238E27FC236}">
              <a16:creationId xmlns:a16="http://schemas.microsoft.com/office/drawing/2014/main" id="{DF679C59-5956-47B9-98B9-9467E575AC0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099" name="Text Box 1">
          <a:extLst>
            <a:ext uri="{FF2B5EF4-FFF2-40B4-BE49-F238E27FC236}">
              <a16:creationId xmlns:a16="http://schemas.microsoft.com/office/drawing/2014/main" id="{CAFE1AAE-3206-4F4E-B765-0703AFC491D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00" name="Text Box 1">
          <a:extLst>
            <a:ext uri="{FF2B5EF4-FFF2-40B4-BE49-F238E27FC236}">
              <a16:creationId xmlns:a16="http://schemas.microsoft.com/office/drawing/2014/main" id="{42ED4E7D-4D46-4F80-B33E-14166246E57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01" name="Text Box 2">
          <a:extLst>
            <a:ext uri="{FF2B5EF4-FFF2-40B4-BE49-F238E27FC236}">
              <a16:creationId xmlns:a16="http://schemas.microsoft.com/office/drawing/2014/main" id="{4AB518B6-6A07-49CF-93A3-B1DE24652A6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102" name="Text Box 1">
          <a:extLst>
            <a:ext uri="{FF2B5EF4-FFF2-40B4-BE49-F238E27FC236}">
              <a16:creationId xmlns:a16="http://schemas.microsoft.com/office/drawing/2014/main" id="{42AB0EDD-819F-4E53-A5DD-AC41C2F1A99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03" name="Text Box 5">
          <a:extLst>
            <a:ext uri="{FF2B5EF4-FFF2-40B4-BE49-F238E27FC236}">
              <a16:creationId xmlns:a16="http://schemas.microsoft.com/office/drawing/2014/main" id="{28756D14-BB14-4FDC-AB9D-DE424DB2C1F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04" name="Text Box 7">
          <a:extLst>
            <a:ext uri="{FF2B5EF4-FFF2-40B4-BE49-F238E27FC236}">
              <a16:creationId xmlns:a16="http://schemas.microsoft.com/office/drawing/2014/main" id="{D6494107-78FC-42F6-ABAF-8C900032A8D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05" name="Text Box 1">
          <a:extLst>
            <a:ext uri="{FF2B5EF4-FFF2-40B4-BE49-F238E27FC236}">
              <a16:creationId xmlns:a16="http://schemas.microsoft.com/office/drawing/2014/main" id="{DC62354D-A591-4F10-8B34-899CA4C89C0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06" name="Text Box 1">
          <a:extLst>
            <a:ext uri="{FF2B5EF4-FFF2-40B4-BE49-F238E27FC236}">
              <a16:creationId xmlns:a16="http://schemas.microsoft.com/office/drawing/2014/main" id="{63D0BAE2-C0A2-4B42-82DF-9484F58456A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107" name="Text Box 2">
          <a:extLst>
            <a:ext uri="{FF2B5EF4-FFF2-40B4-BE49-F238E27FC236}">
              <a16:creationId xmlns:a16="http://schemas.microsoft.com/office/drawing/2014/main" id="{5FF72D7C-C6B4-41C6-8046-58156BCCCFB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08" name="Text Box 4">
          <a:extLst>
            <a:ext uri="{FF2B5EF4-FFF2-40B4-BE49-F238E27FC236}">
              <a16:creationId xmlns:a16="http://schemas.microsoft.com/office/drawing/2014/main" id="{F158ACFB-75DC-42AF-8FA4-70A03A9E3CC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09" name="Text Box 6">
          <a:extLst>
            <a:ext uri="{FF2B5EF4-FFF2-40B4-BE49-F238E27FC236}">
              <a16:creationId xmlns:a16="http://schemas.microsoft.com/office/drawing/2014/main" id="{1035080E-E668-4719-9E9E-039CC16274E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10" name="Text Box 8">
          <a:extLst>
            <a:ext uri="{FF2B5EF4-FFF2-40B4-BE49-F238E27FC236}">
              <a16:creationId xmlns:a16="http://schemas.microsoft.com/office/drawing/2014/main" id="{CF0C3F0E-307F-4F56-8AD8-30C40F1BED6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11" name="Text Box 9">
          <a:extLst>
            <a:ext uri="{FF2B5EF4-FFF2-40B4-BE49-F238E27FC236}">
              <a16:creationId xmlns:a16="http://schemas.microsoft.com/office/drawing/2014/main" id="{34EAD590-E514-497F-945E-FD33CF530BB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12" name="Text Box 2">
          <a:extLst>
            <a:ext uri="{FF2B5EF4-FFF2-40B4-BE49-F238E27FC236}">
              <a16:creationId xmlns:a16="http://schemas.microsoft.com/office/drawing/2014/main" id="{FE75A651-E81E-43DC-A4F9-72F10A2C732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113" name="Text Box 1">
          <a:extLst>
            <a:ext uri="{FF2B5EF4-FFF2-40B4-BE49-F238E27FC236}">
              <a16:creationId xmlns:a16="http://schemas.microsoft.com/office/drawing/2014/main" id="{080B07F9-233D-4F05-AFCA-626EFB76C78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114" name="Text Box 2">
          <a:extLst>
            <a:ext uri="{FF2B5EF4-FFF2-40B4-BE49-F238E27FC236}">
              <a16:creationId xmlns:a16="http://schemas.microsoft.com/office/drawing/2014/main" id="{86122F93-3883-4CEB-A840-A8D75DDDE70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115" name="Text Box 1">
          <a:extLst>
            <a:ext uri="{FF2B5EF4-FFF2-40B4-BE49-F238E27FC236}">
              <a16:creationId xmlns:a16="http://schemas.microsoft.com/office/drawing/2014/main" id="{8200B21A-6386-43C7-BA54-731077002EA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116" name="Text Box 2">
          <a:extLst>
            <a:ext uri="{FF2B5EF4-FFF2-40B4-BE49-F238E27FC236}">
              <a16:creationId xmlns:a16="http://schemas.microsoft.com/office/drawing/2014/main" id="{587DD0A9-D5DD-4F60-B624-F85A6CD04F2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117" name="Text Box 1">
          <a:extLst>
            <a:ext uri="{FF2B5EF4-FFF2-40B4-BE49-F238E27FC236}">
              <a16:creationId xmlns:a16="http://schemas.microsoft.com/office/drawing/2014/main" id="{0D315204-1B2F-458F-8B5D-69711D5570A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118" name="Text Box 2">
          <a:extLst>
            <a:ext uri="{FF2B5EF4-FFF2-40B4-BE49-F238E27FC236}">
              <a16:creationId xmlns:a16="http://schemas.microsoft.com/office/drawing/2014/main" id="{3CA02981-458F-4083-9CE7-C536DBCEC18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19" name="Text Box 4">
          <a:extLst>
            <a:ext uri="{FF2B5EF4-FFF2-40B4-BE49-F238E27FC236}">
              <a16:creationId xmlns:a16="http://schemas.microsoft.com/office/drawing/2014/main" id="{FE294E91-3D66-4327-B922-978E3A5D12E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20" name="Text Box 5">
          <a:extLst>
            <a:ext uri="{FF2B5EF4-FFF2-40B4-BE49-F238E27FC236}">
              <a16:creationId xmlns:a16="http://schemas.microsoft.com/office/drawing/2014/main" id="{1C1262E0-D60B-4220-9739-EA7D1F399DC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21" name="Text Box 6">
          <a:extLst>
            <a:ext uri="{FF2B5EF4-FFF2-40B4-BE49-F238E27FC236}">
              <a16:creationId xmlns:a16="http://schemas.microsoft.com/office/drawing/2014/main" id="{C497331F-82E3-4CD6-A804-88BD89846AB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22" name="Text Box 7">
          <a:extLst>
            <a:ext uri="{FF2B5EF4-FFF2-40B4-BE49-F238E27FC236}">
              <a16:creationId xmlns:a16="http://schemas.microsoft.com/office/drawing/2014/main" id="{A9CFF65C-9BE3-4D30-BEF2-AF87B5CDA20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23" name="Text Box 8">
          <a:extLst>
            <a:ext uri="{FF2B5EF4-FFF2-40B4-BE49-F238E27FC236}">
              <a16:creationId xmlns:a16="http://schemas.microsoft.com/office/drawing/2014/main" id="{D15B49FB-0B8D-4D00-8007-C35BA40DF865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24" name="Text Box 9">
          <a:extLst>
            <a:ext uri="{FF2B5EF4-FFF2-40B4-BE49-F238E27FC236}">
              <a16:creationId xmlns:a16="http://schemas.microsoft.com/office/drawing/2014/main" id="{7EE9D656-97F9-4DE6-9C12-9D8BD08E317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25" name="Text Box 1">
          <a:extLst>
            <a:ext uri="{FF2B5EF4-FFF2-40B4-BE49-F238E27FC236}">
              <a16:creationId xmlns:a16="http://schemas.microsoft.com/office/drawing/2014/main" id="{A5F7CA5C-0414-4572-9D5C-D9C4EA2A0FE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26" name="Text Box 1">
          <a:extLst>
            <a:ext uri="{FF2B5EF4-FFF2-40B4-BE49-F238E27FC236}">
              <a16:creationId xmlns:a16="http://schemas.microsoft.com/office/drawing/2014/main" id="{F69BB5FA-579C-4FB7-B3FD-C2DB3E5E62D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27" name="Text Box 2">
          <a:extLst>
            <a:ext uri="{FF2B5EF4-FFF2-40B4-BE49-F238E27FC236}">
              <a16:creationId xmlns:a16="http://schemas.microsoft.com/office/drawing/2014/main" id="{89EDC154-31A4-49B7-8E47-7A32DF60237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128" name="Text Box 1">
          <a:extLst>
            <a:ext uri="{FF2B5EF4-FFF2-40B4-BE49-F238E27FC236}">
              <a16:creationId xmlns:a16="http://schemas.microsoft.com/office/drawing/2014/main" id="{D06D5B4A-E520-4C49-8F1B-D15DBC5B4ED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29" name="Text Box 5">
          <a:extLst>
            <a:ext uri="{FF2B5EF4-FFF2-40B4-BE49-F238E27FC236}">
              <a16:creationId xmlns:a16="http://schemas.microsoft.com/office/drawing/2014/main" id="{79DC945D-3840-406C-AF25-73AD52269A1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30" name="Text Box 7">
          <a:extLst>
            <a:ext uri="{FF2B5EF4-FFF2-40B4-BE49-F238E27FC236}">
              <a16:creationId xmlns:a16="http://schemas.microsoft.com/office/drawing/2014/main" id="{43276B2D-4A95-4F2D-BBBA-7D51F15C974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31" name="Text Box 1">
          <a:extLst>
            <a:ext uri="{FF2B5EF4-FFF2-40B4-BE49-F238E27FC236}">
              <a16:creationId xmlns:a16="http://schemas.microsoft.com/office/drawing/2014/main" id="{47DB36E3-355A-4FC4-A9D9-15A29CD4845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32" name="Text Box 1">
          <a:extLst>
            <a:ext uri="{FF2B5EF4-FFF2-40B4-BE49-F238E27FC236}">
              <a16:creationId xmlns:a16="http://schemas.microsoft.com/office/drawing/2014/main" id="{FBD84E68-9526-4367-A131-705D0FB3A2F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133" name="Text Box 2">
          <a:extLst>
            <a:ext uri="{FF2B5EF4-FFF2-40B4-BE49-F238E27FC236}">
              <a16:creationId xmlns:a16="http://schemas.microsoft.com/office/drawing/2014/main" id="{1EAF7CC5-4CB4-466E-99DF-B25C226ED0D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34" name="Text Box 4">
          <a:extLst>
            <a:ext uri="{FF2B5EF4-FFF2-40B4-BE49-F238E27FC236}">
              <a16:creationId xmlns:a16="http://schemas.microsoft.com/office/drawing/2014/main" id="{F500A31B-410F-4A2B-B055-54BC8F186D1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35" name="Text Box 6">
          <a:extLst>
            <a:ext uri="{FF2B5EF4-FFF2-40B4-BE49-F238E27FC236}">
              <a16:creationId xmlns:a16="http://schemas.microsoft.com/office/drawing/2014/main" id="{CBF4C3FD-87B3-435A-B42B-FA821CBF8D3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36" name="Text Box 8">
          <a:extLst>
            <a:ext uri="{FF2B5EF4-FFF2-40B4-BE49-F238E27FC236}">
              <a16:creationId xmlns:a16="http://schemas.microsoft.com/office/drawing/2014/main" id="{919F6E09-ADAB-44D6-B132-E162F2A69D5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37" name="Text Box 9">
          <a:extLst>
            <a:ext uri="{FF2B5EF4-FFF2-40B4-BE49-F238E27FC236}">
              <a16:creationId xmlns:a16="http://schemas.microsoft.com/office/drawing/2014/main" id="{AA77C6C1-CB9A-40F6-9C72-721D83B9E9C6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38" name="Text Box 2">
          <a:extLst>
            <a:ext uri="{FF2B5EF4-FFF2-40B4-BE49-F238E27FC236}">
              <a16:creationId xmlns:a16="http://schemas.microsoft.com/office/drawing/2014/main" id="{58623C7C-33A5-4530-B800-7877E690773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42</xdr:row>
      <xdr:rowOff>66675</xdr:rowOff>
    </xdr:from>
    <xdr:ext cx="6929" cy="47625"/>
    <xdr:sp macro="" textlink="">
      <xdr:nvSpPr>
        <xdr:cNvPr id="3139" name="Text Box 1">
          <a:extLst>
            <a:ext uri="{FF2B5EF4-FFF2-40B4-BE49-F238E27FC236}">
              <a16:creationId xmlns:a16="http://schemas.microsoft.com/office/drawing/2014/main" id="{0935FE1E-2D64-49E1-9554-0A4143C2D4F1}"/>
            </a:ext>
          </a:extLst>
        </xdr:cNvPr>
        <xdr:cNvSpPr txBox="1">
          <a:spLocks noChangeArrowheads="1"/>
        </xdr:cNvSpPr>
      </xdr:nvSpPr>
      <xdr:spPr bwMode="auto">
        <a:xfrm>
          <a:off x="6308725" y="10683875"/>
          <a:ext cx="692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140" name="Text Box 1">
          <a:extLst>
            <a:ext uri="{FF2B5EF4-FFF2-40B4-BE49-F238E27FC236}">
              <a16:creationId xmlns:a16="http://schemas.microsoft.com/office/drawing/2014/main" id="{BA8DA73C-192F-4BC4-A629-AC858B22D2F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141" name="Text Box 2">
          <a:extLst>
            <a:ext uri="{FF2B5EF4-FFF2-40B4-BE49-F238E27FC236}">
              <a16:creationId xmlns:a16="http://schemas.microsoft.com/office/drawing/2014/main" id="{C3D5262A-985D-45C4-8775-11B6AB25148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142" name="Text Box 1">
          <a:extLst>
            <a:ext uri="{FF2B5EF4-FFF2-40B4-BE49-F238E27FC236}">
              <a16:creationId xmlns:a16="http://schemas.microsoft.com/office/drawing/2014/main" id="{417F2270-6317-4EA5-A593-A31A231AD28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143" name="Text Box 2">
          <a:extLst>
            <a:ext uri="{FF2B5EF4-FFF2-40B4-BE49-F238E27FC236}">
              <a16:creationId xmlns:a16="http://schemas.microsoft.com/office/drawing/2014/main" id="{27623CAA-05A9-45AC-B534-8FF0F71A69A0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144" name="Text Box 1">
          <a:extLst>
            <a:ext uri="{FF2B5EF4-FFF2-40B4-BE49-F238E27FC236}">
              <a16:creationId xmlns:a16="http://schemas.microsoft.com/office/drawing/2014/main" id="{BCDB797E-688A-4767-82B7-E93584965A8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145" name="Text Box 2">
          <a:extLst>
            <a:ext uri="{FF2B5EF4-FFF2-40B4-BE49-F238E27FC236}">
              <a16:creationId xmlns:a16="http://schemas.microsoft.com/office/drawing/2014/main" id="{9D6EE2CA-88E8-43A9-B1CF-1F418B66B8DA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46" name="Text Box 4">
          <a:extLst>
            <a:ext uri="{FF2B5EF4-FFF2-40B4-BE49-F238E27FC236}">
              <a16:creationId xmlns:a16="http://schemas.microsoft.com/office/drawing/2014/main" id="{70C1AA1B-1E28-417B-BEC7-0583C466AAE4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47" name="Text Box 5">
          <a:extLst>
            <a:ext uri="{FF2B5EF4-FFF2-40B4-BE49-F238E27FC236}">
              <a16:creationId xmlns:a16="http://schemas.microsoft.com/office/drawing/2014/main" id="{323A8965-CFB3-48A2-9BF7-412942C5BBD7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48" name="Text Box 6">
          <a:extLst>
            <a:ext uri="{FF2B5EF4-FFF2-40B4-BE49-F238E27FC236}">
              <a16:creationId xmlns:a16="http://schemas.microsoft.com/office/drawing/2014/main" id="{88D3426D-AD5F-4239-88CC-39B5B4CA582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49" name="Text Box 7">
          <a:extLst>
            <a:ext uri="{FF2B5EF4-FFF2-40B4-BE49-F238E27FC236}">
              <a16:creationId xmlns:a16="http://schemas.microsoft.com/office/drawing/2014/main" id="{5E509A9C-0B24-4EB8-A9E7-B4FB919AB0E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50" name="Text Box 8">
          <a:extLst>
            <a:ext uri="{FF2B5EF4-FFF2-40B4-BE49-F238E27FC236}">
              <a16:creationId xmlns:a16="http://schemas.microsoft.com/office/drawing/2014/main" id="{81E79315-CC6E-4AA1-A2E2-132587F4556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51" name="Text Box 9">
          <a:extLst>
            <a:ext uri="{FF2B5EF4-FFF2-40B4-BE49-F238E27FC236}">
              <a16:creationId xmlns:a16="http://schemas.microsoft.com/office/drawing/2014/main" id="{38C10C65-D21D-48C4-940F-2734782B2CAB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52" name="Text Box 1">
          <a:extLst>
            <a:ext uri="{FF2B5EF4-FFF2-40B4-BE49-F238E27FC236}">
              <a16:creationId xmlns:a16="http://schemas.microsoft.com/office/drawing/2014/main" id="{8307DD90-5DA2-4726-A0AC-24AD5327047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53" name="Text Box 1">
          <a:extLst>
            <a:ext uri="{FF2B5EF4-FFF2-40B4-BE49-F238E27FC236}">
              <a16:creationId xmlns:a16="http://schemas.microsoft.com/office/drawing/2014/main" id="{07918236-0A43-40B2-A2E7-4F543EBDD7E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54" name="Text Box 2">
          <a:extLst>
            <a:ext uri="{FF2B5EF4-FFF2-40B4-BE49-F238E27FC236}">
              <a16:creationId xmlns:a16="http://schemas.microsoft.com/office/drawing/2014/main" id="{BA215EB4-DE36-4E14-A971-2DB4EB81EEFE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155" name="Text Box 1">
          <a:extLst>
            <a:ext uri="{FF2B5EF4-FFF2-40B4-BE49-F238E27FC236}">
              <a16:creationId xmlns:a16="http://schemas.microsoft.com/office/drawing/2014/main" id="{1CA1C5EE-A9C7-4B4C-90E9-94BECC2C45F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56" name="Text Box 5">
          <a:extLst>
            <a:ext uri="{FF2B5EF4-FFF2-40B4-BE49-F238E27FC236}">
              <a16:creationId xmlns:a16="http://schemas.microsoft.com/office/drawing/2014/main" id="{1B739269-B3BD-45C7-A9F8-3C21BAF6F7DF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57" name="Text Box 7">
          <a:extLst>
            <a:ext uri="{FF2B5EF4-FFF2-40B4-BE49-F238E27FC236}">
              <a16:creationId xmlns:a16="http://schemas.microsoft.com/office/drawing/2014/main" id="{5ECA821C-3A09-4579-B0ED-C28EDBD9F1CD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58" name="Text Box 1">
          <a:extLst>
            <a:ext uri="{FF2B5EF4-FFF2-40B4-BE49-F238E27FC236}">
              <a16:creationId xmlns:a16="http://schemas.microsoft.com/office/drawing/2014/main" id="{8F9F8A52-A852-4801-A4EE-C144C96B09E3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59" name="Text Box 1">
          <a:extLst>
            <a:ext uri="{FF2B5EF4-FFF2-40B4-BE49-F238E27FC236}">
              <a16:creationId xmlns:a16="http://schemas.microsoft.com/office/drawing/2014/main" id="{FDB41DA4-6B37-48DF-A2D8-BE992ACFA328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160" name="Text Box 2">
          <a:extLst>
            <a:ext uri="{FF2B5EF4-FFF2-40B4-BE49-F238E27FC236}">
              <a16:creationId xmlns:a16="http://schemas.microsoft.com/office/drawing/2014/main" id="{074BE388-0D35-4799-8826-100B0686C182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61" name="Text Box 4">
          <a:extLst>
            <a:ext uri="{FF2B5EF4-FFF2-40B4-BE49-F238E27FC236}">
              <a16:creationId xmlns:a16="http://schemas.microsoft.com/office/drawing/2014/main" id="{0E453946-E786-4870-910B-5BA41BCCFCE9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62" name="Text Box 6">
          <a:extLst>
            <a:ext uri="{FF2B5EF4-FFF2-40B4-BE49-F238E27FC236}">
              <a16:creationId xmlns:a16="http://schemas.microsoft.com/office/drawing/2014/main" id="{517FF0F3-CE9D-4745-8982-077467AAAE6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63" name="Text Box 8">
          <a:extLst>
            <a:ext uri="{FF2B5EF4-FFF2-40B4-BE49-F238E27FC236}">
              <a16:creationId xmlns:a16="http://schemas.microsoft.com/office/drawing/2014/main" id="{C4738AA5-61CF-48AB-B304-7FCA324C94C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64" name="Text Box 9">
          <a:extLst>
            <a:ext uri="{FF2B5EF4-FFF2-40B4-BE49-F238E27FC236}">
              <a16:creationId xmlns:a16="http://schemas.microsoft.com/office/drawing/2014/main" id="{9C788CB4-47F2-4F93-915A-E1565B5CECF1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65" name="Text Box 2">
          <a:extLst>
            <a:ext uri="{FF2B5EF4-FFF2-40B4-BE49-F238E27FC236}">
              <a16:creationId xmlns:a16="http://schemas.microsoft.com/office/drawing/2014/main" id="{E39028C1-CF71-4DE9-93C2-5499878448AC}"/>
            </a:ext>
          </a:extLst>
        </xdr:cNvPr>
        <xdr:cNvSpPr txBox="1">
          <a:spLocks noChangeArrowheads="1"/>
        </xdr:cNvSpPr>
      </xdr:nvSpPr>
      <xdr:spPr bwMode="auto">
        <a:xfrm>
          <a:off x="54610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66" name="Text Box 4">
          <a:extLst>
            <a:ext uri="{FF2B5EF4-FFF2-40B4-BE49-F238E27FC236}">
              <a16:creationId xmlns:a16="http://schemas.microsoft.com/office/drawing/2014/main" id="{AB7589DE-3B50-43BE-8919-32AAC01E1E2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67" name="Text Box 5">
          <a:extLst>
            <a:ext uri="{FF2B5EF4-FFF2-40B4-BE49-F238E27FC236}">
              <a16:creationId xmlns:a16="http://schemas.microsoft.com/office/drawing/2014/main" id="{32A74140-B232-4F66-AA58-8106B409CE3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68" name="Text Box 6">
          <a:extLst>
            <a:ext uri="{FF2B5EF4-FFF2-40B4-BE49-F238E27FC236}">
              <a16:creationId xmlns:a16="http://schemas.microsoft.com/office/drawing/2014/main" id="{81BA0F59-D415-4725-AFA8-D936148A03D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69" name="Text Box 7">
          <a:extLst>
            <a:ext uri="{FF2B5EF4-FFF2-40B4-BE49-F238E27FC236}">
              <a16:creationId xmlns:a16="http://schemas.microsoft.com/office/drawing/2014/main" id="{F019599D-E7FC-461F-B824-3AA4C7BAE1F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0" name="Text Box 8">
          <a:extLst>
            <a:ext uri="{FF2B5EF4-FFF2-40B4-BE49-F238E27FC236}">
              <a16:creationId xmlns:a16="http://schemas.microsoft.com/office/drawing/2014/main" id="{FCB02BCE-BA06-45D6-9DE4-F4ECE18624A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1" name="Text Box 9">
          <a:extLst>
            <a:ext uri="{FF2B5EF4-FFF2-40B4-BE49-F238E27FC236}">
              <a16:creationId xmlns:a16="http://schemas.microsoft.com/office/drawing/2014/main" id="{338D7305-2D17-4D85-9503-1A1A532DCCE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2" name="Text Box 1">
          <a:extLst>
            <a:ext uri="{FF2B5EF4-FFF2-40B4-BE49-F238E27FC236}">
              <a16:creationId xmlns:a16="http://schemas.microsoft.com/office/drawing/2014/main" id="{D003F2C7-72EA-49DB-B584-449FE0DA7B9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3" name="Text Box 1">
          <a:extLst>
            <a:ext uri="{FF2B5EF4-FFF2-40B4-BE49-F238E27FC236}">
              <a16:creationId xmlns:a16="http://schemas.microsoft.com/office/drawing/2014/main" id="{7A80AE69-3580-4076-AC33-A584CF1B8D6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4" name="Text Box 2">
          <a:extLst>
            <a:ext uri="{FF2B5EF4-FFF2-40B4-BE49-F238E27FC236}">
              <a16:creationId xmlns:a16="http://schemas.microsoft.com/office/drawing/2014/main" id="{1C99BA05-12E8-45E5-828C-5EACB6888F74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5" name="Text Box 5">
          <a:extLst>
            <a:ext uri="{FF2B5EF4-FFF2-40B4-BE49-F238E27FC236}">
              <a16:creationId xmlns:a16="http://schemas.microsoft.com/office/drawing/2014/main" id="{AF094F9A-F709-46FA-8E31-305BBBCF23A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6" name="Text Box 7">
          <a:extLst>
            <a:ext uri="{FF2B5EF4-FFF2-40B4-BE49-F238E27FC236}">
              <a16:creationId xmlns:a16="http://schemas.microsoft.com/office/drawing/2014/main" id="{21B8C6AA-7CD6-4ADD-88C6-59CC9FB5EDF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7" name="Text Box 1">
          <a:extLst>
            <a:ext uri="{FF2B5EF4-FFF2-40B4-BE49-F238E27FC236}">
              <a16:creationId xmlns:a16="http://schemas.microsoft.com/office/drawing/2014/main" id="{045CA6A3-401D-413B-8B8C-EE0C45F4458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8" name="Text Box 1">
          <a:extLst>
            <a:ext uri="{FF2B5EF4-FFF2-40B4-BE49-F238E27FC236}">
              <a16:creationId xmlns:a16="http://schemas.microsoft.com/office/drawing/2014/main" id="{CF1DD287-B377-4ED2-AF7F-791AD0DF587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9" name="Text Box 4">
          <a:extLst>
            <a:ext uri="{FF2B5EF4-FFF2-40B4-BE49-F238E27FC236}">
              <a16:creationId xmlns:a16="http://schemas.microsoft.com/office/drawing/2014/main" id="{D505FF3B-E288-4A07-839D-F0040B6F1F6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0" name="Text Box 6">
          <a:extLst>
            <a:ext uri="{FF2B5EF4-FFF2-40B4-BE49-F238E27FC236}">
              <a16:creationId xmlns:a16="http://schemas.microsoft.com/office/drawing/2014/main" id="{74AA19E8-D303-4F0A-AF0B-6E4576C8028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1" name="Text Box 8">
          <a:extLst>
            <a:ext uri="{FF2B5EF4-FFF2-40B4-BE49-F238E27FC236}">
              <a16:creationId xmlns:a16="http://schemas.microsoft.com/office/drawing/2014/main" id="{65623972-7AEA-4888-AD0C-D00DD006738D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2" name="Text Box 9">
          <a:extLst>
            <a:ext uri="{FF2B5EF4-FFF2-40B4-BE49-F238E27FC236}">
              <a16:creationId xmlns:a16="http://schemas.microsoft.com/office/drawing/2014/main" id="{967EEC2D-98DF-4009-8C45-356F238C5FE6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3" name="Text Box 2">
          <a:extLst>
            <a:ext uri="{FF2B5EF4-FFF2-40B4-BE49-F238E27FC236}">
              <a16:creationId xmlns:a16="http://schemas.microsoft.com/office/drawing/2014/main" id="{A7F9BD8C-FEC9-4031-A9A6-9B4C76DCEF89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4" name="Text Box 1">
          <a:extLst>
            <a:ext uri="{FF2B5EF4-FFF2-40B4-BE49-F238E27FC236}">
              <a16:creationId xmlns:a16="http://schemas.microsoft.com/office/drawing/2014/main" id="{8C6721D0-00FF-4D43-AB94-9D5BC95F687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5" name="Text Box 2">
          <a:extLst>
            <a:ext uri="{FF2B5EF4-FFF2-40B4-BE49-F238E27FC236}">
              <a16:creationId xmlns:a16="http://schemas.microsoft.com/office/drawing/2014/main" id="{DCDD2C39-3CAB-4A48-BB6E-94C4321B834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6" name="Text Box 1">
          <a:extLst>
            <a:ext uri="{FF2B5EF4-FFF2-40B4-BE49-F238E27FC236}">
              <a16:creationId xmlns:a16="http://schemas.microsoft.com/office/drawing/2014/main" id="{92546D15-2CEC-4607-9DA0-4993B5D5236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7" name="Text Box 2">
          <a:extLst>
            <a:ext uri="{FF2B5EF4-FFF2-40B4-BE49-F238E27FC236}">
              <a16:creationId xmlns:a16="http://schemas.microsoft.com/office/drawing/2014/main" id="{823FBE7B-703D-4F95-A901-CC260538ABD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8" name="Text Box 1">
          <a:extLst>
            <a:ext uri="{FF2B5EF4-FFF2-40B4-BE49-F238E27FC236}">
              <a16:creationId xmlns:a16="http://schemas.microsoft.com/office/drawing/2014/main" id="{47B4C6C4-CF56-478A-B52F-BA0917836BC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9" name="Text Box 2">
          <a:extLst>
            <a:ext uri="{FF2B5EF4-FFF2-40B4-BE49-F238E27FC236}">
              <a16:creationId xmlns:a16="http://schemas.microsoft.com/office/drawing/2014/main" id="{C4F16359-B394-43B5-A6BA-1B936492900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0" name="Text Box 4">
          <a:extLst>
            <a:ext uri="{FF2B5EF4-FFF2-40B4-BE49-F238E27FC236}">
              <a16:creationId xmlns:a16="http://schemas.microsoft.com/office/drawing/2014/main" id="{77E0718A-FAC8-4CC9-85D5-E884181B0CE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1" name="Text Box 5">
          <a:extLst>
            <a:ext uri="{FF2B5EF4-FFF2-40B4-BE49-F238E27FC236}">
              <a16:creationId xmlns:a16="http://schemas.microsoft.com/office/drawing/2014/main" id="{847CAECE-48E9-4634-AF59-19DBC950D1F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2" name="Text Box 6">
          <a:extLst>
            <a:ext uri="{FF2B5EF4-FFF2-40B4-BE49-F238E27FC236}">
              <a16:creationId xmlns:a16="http://schemas.microsoft.com/office/drawing/2014/main" id="{2C1EF9FB-554C-4C76-9DA3-73304316F8D0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3" name="Text Box 7">
          <a:extLst>
            <a:ext uri="{FF2B5EF4-FFF2-40B4-BE49-F238E27FC236}">
              <a16:creationId xmlns:a16="http://schemas.microsoft.com/office/drawing/2014/main" id="{F94764C2-5A91-4299-96C0-77DB635A9F8D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4" name="Text Box 8">
          <a:extLst>
            <a:ext uri="{FF2B5EF4-FFF2-40B4-BE49-F238E27FC236}">
              <a16:creationId xmlns:a16="http://schemas.microsoft.com/office/drawing/2014/main" id="{1A6EE6E2-A089-4DE6-BDF1-D8F75E41062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5" name="Text Box 9">
          <a:extLst>
            <a:ext uri="{FF2B5EF4-FFF2-40B4-BE49-F238E27FC236}">
              <a16:creationId xmlns:a16="http://schemas.microsoft.com/office/drawing/2014/main" id="{D867C082-7C82-420A-BC17-49DF3D5FC15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6" name="Text Box 1">
          <a:extLst>
            <a:ext uri="{FF2B5EF4-FFF2-40B4-BE49-F238E27FC236}">
              <a16:creationId xmlns:a16="http://schemas.microsoft.com/office/drawing/2014/main" id="{D5ECD880-3303-4888-B448-E0038DAE4ED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7" name="Text Box 1">
          <a:extLst>
            <a:ext uri="{FF2B5EF4-FFF2-40B4-BE49-F238E27FC236}">
              <a16:creationId xmlns:a16="http://schemas.microsoft.com/office/drawing/2014/main" id="{540655C7-4BB3-4657-B8D2-D6B91951C9A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8" name="Text Box 2">
          <a:extLst>
            <a:ext uri="{FF2B5EF4-FFF2-40B4-BE49-F238E27FC236}">
              <a16:creationId xmlns:a16="http://schemas.microsoft.com/office/drawing/2014/main" id="{32CD9302-740A-4AF6-B99C-8E602382DDC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99" name="Text Box 1">
          <a:extLst>
            <a:ext uri="{FF2B5EF4-FFF2-40B4-BE49-F238E27FC236}">
              <a16:creationId xmlns:a16="http://schemas.microsoft.com/office/drawing/2014/main" id="{6D1D00B3-DBEC-4CF7-82D2-6668F18AD2B4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0" name="Text Box 5">
          <a:extLst>
            <a:ext uri="{FF2B5EF4-FFF2-40B4-BE49-F238E27FC236}">
              <a16:creationId xmlns:a16="http://schemas.microsoft.com/office/drawing/2014/main" id="{56988E3B-CD66-4980-A3D1-F041E875C52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1" name="Text Box 7">
          <a:extLst>
            <a:ext uri="{FF2B5EF4-FFF2-40B4-BE49-F238E27FC236}">
              <a16:creationId xmlns:a16="http://schemas.microsoft.com/office/drawing/2014/main" id="{89C51BC2-5CED-4BA6-B0E8-1B8BFC5315F4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2" name="Text Box 1">
          <a:extLst>
            <a:ext uri="{FF2B5EF4-FFF2-40B4-BE49-F238E27FC236}">
              <a16:creationId xmlns:a16="http://schemas.microsoft.com/office/drawing/2014/main" id="{BC96A104-1A55-4DC1-B4EC-3208532A0BD6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3" name="Text Box 1">
          <a:extLst>
            <a:ext uri="{FF2B5EF4-FFF2-40B4-BE49-F238E27FC236}">
              <a16:creationId xmlns:a16="http://schemas.microsoft.com/office/drawing/2014/main" id="{69D03182-9463-45A8-8D01-CB52469C128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04" name="Text Box 2">
          <a:extLst>
            <a:ext uri="{FF2B5EF4-FFF2-40B4-BE49-F238E27FC236}">
              <a16:creationId xmlns:a16="http://schemas.microsoft.com/office/drawing/2014/main" id="{DDB9AABD-E49F-4BD2-9F69-A3776FD77CE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5" name="Text Box 4">
          <a:extLst>
            <a:ext uri="{FF2B5EF4-FFF2-40B4-BE49-F238E27FC236}">
              <a16:creationId xmlns:a16="http://schemas.microsoft.com/office/drawing/2014/main" id="{3CBF3F91-3D55-4384-A501-8A4663358CD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6" name="Text Box 6">
          <a:extLst>
            <a:ext uri="{FF2B5EF4-FFF2-40B4-BE49-F238E27FC236}">
              <a16:creationId xmlns:a16="http://schemas.microsoft.com/office/drawing/2014/main" id="{7DD5B4D6-BD8C-4038-B0CD-3C018F59DB0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7" name="Text Box 8">
          <a:extLst>
            <a:ext uri="{FF2B5EF4-FFF2-40B4-BE49-F238E27FC236}">
              <a16:creationId xmlns:a16="http://schemas.microsoft.com/office/drawing/2014/main" id="{7162FD38-39C3-4B68-A93D-361936270740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8" name="Text Box 9">
          <a:extLst>
            <a:ext uri="{FF2B5EF4-FFF2-40B4-BE49-F238E27FC236}">
              <a16:creationId xmlns:a16="http://schemas.microsoft.com/office/drawing/2014/main" id="{C45F4722-F450-4A98-A8D6-5C9D586FB87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9" name="Text Box 2">
          <a:extLst>
            <a:ext uri="{FF2B5EF4-FFF2-40B4-BE49-F238E27FC236}">
              <a16:creationId xmlns:a16="http://schemas.microsoft.com/office/drawing/2014/main" id="{238446BE-44EB-464B-AD52-A9D79412437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0" name="Text Box 4">
          <a:extLst>
            <a:ext uri="{FF2B5EF4-FFF2-40B4-BE49-F238E27FC236}">
              <a16:creationId xmlns:a16="http://schemas.microsoft.com/office/drawing/2014/main" id="{E52DD329-EB67-47FA-A31E-C902AC75689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1" name="Text Box 5">
          <a:extLst>
            <a:ext uri="{FF2B5EF4-FFF2-40B4-BE49-F238E27FC236}">
              <a16:creationId xmlns:a16="http://schemas.microsoft.com/office/drawing/2014/main" id="{DB1AB7B6-36AF-4A4F-B661-8D55D1215A4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2" name="Text Box 6">
          <a:extLst>
            <a:ext uri="{FF2B5EF4-FFF2-40B4-BE49-F238E27FC236}">
              <a16:creationId xmlns:a16="http://schemas.microsoft.com/office/drawing/2014/main" id="{4BBA8BA2-E5C9-4FF9-95E9-22213357271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3" name="Text Box 7">
          <a:extLst>
            <a:ext uri="{FF2B5EF4-FFF2-40B4-BE49-F238E27FC236}">
              <a16:creationId xmlns:a16="http://schemas.microsoft.com/office/drawing/2014/main" id="{3F05AF59-7312-498C-B463-E29570F4D63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4" name="Text Box 8">
          <a:extLst>
            <a:ext uri="{FF2B5EF4-FFF2-40B4-BE49-F238E27FC236}">
              <a16:creationId xmlns:a16="http://schemas.microsoft.com/office/drawing/2014/main" id="{6953634F-03CE-4ACF-919C-279E88353A8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5" name="Text Box 9">
          <a:extLst>
            <a:ext uri="{FF2B5EF4-FFF2-40B4-BE49-F238E27FC236}">
              <a16:creationId xmlns:a16="http://schemas.microsoft.com/office/drawing/2014/main" id="{4461C1FC-7F46-4BDF-A5E3-9DAF64325410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6" name="Text Box 1">
          <a:extLst>
            <a:ext uri="{FF2B5EF4-FFF2-40B4-BE49-F238E27FC236}">
              <a16:creationId xmlns:a16="http://schemas.microsoft.com/office/drawing/2014/main" id="{AD45AB76-53A9-4EA3-98D0-4D9D1AED34A6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7" name="Text Box 1">
          <a:extLst>
            <a:ext uri="{FF2B5EF4-FFF2-40B4-BE49-F238E27FC236}">
              <a16:creationId xmlns:a16="http://schemas.microsoft.com/office/drawing/2014/main" id="{7AD95DD6-DF79-483A-92C9-A79D9C2728C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8" name="Text Box 2">
          <a:extLst>
            <a:ext uri="{FF2B5EF4-FFF2-40B4-BE49-F238E27FC236}">
              <a16:creationId xmlns:a16="http://schemas.microsoft.com/office/drawing/2014/main" id="{1CEC32BF-4EC9-4258-970E-D75BA679BF79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9" name="Text Box 5">
          <a:extLst>
            <a:ext uri="{FF2B5EF4-FFF2-40B4-BE49-F238E27FC236}">
              <a16:creationId xmlns:a16="http://schemas.microsoft.com/office/drawing/2014/main" id="{CEFE54A1-8B6E-4431-A348-2F22535A317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0" name="Text Box 7">
          <a:extLst>
            <a:ext uri="{FF2B5EF4-FFF2-40B4-BE49-F238E27FC236}">
              <a16:creationId xmlns:a16="http://schemas.microsoft.com/office/drawing/2014/main" id="{805227EE-144A-4D9C-BE58-E98C6C46857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1" name="Text Box 1">
          <a:extLst>
            <a:ext uri="{FF2B5EF4-FFF2-40B4-BE49-F238E27FC236}">
              <a16:creationId xmlns:a16="http://schemas.microsoft.com/office/drawing/2014/main" id="{CBF98543-4DF4-4D27-BC73-F8620CFC99C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2" name="Text Box 1">
          <a:extLst>
            <a:ext uri="{FF2B5EF4-FFF2-40B4-BE49-F238E27FC236}">
              <a16:creationId xmlns:a16="http://schemas.microsoft.com/office/drawing/2014/main" id="{EE5C35C2-A750-4297-AC28-7A8ED4E3B42D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3" name="Text Box 4">
          <a:extLst>
            <a:ext uri="{FF2B5EF4-FFF2-40B4-BE49-F238E27FC236}">
              <a16:creationId xmlns:a16="http://schemas.microsoft.com/office/drawing/2014/main" id="{B5993A1A-65C6-4A2B-9172-FF91A9151DF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4" name="Text Box 6">
          <a:extLst>
            <a:ext uri="{FF2B5EF4-FFF2-40B4-BE49-F238E27FC236}">
              <a16:creationId xmlns:a16="http://schemas.microsoft.com/office/drawing/2014/main" id="{6960BB49-5F62-40C7-9465-A94D8A263E5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5" name="Text Box 8">
          <a:extLst>
            <a:ext uri="{FF2B5EF4-FFF2-40B4-BE49-F238E27FC236}">
              <a16:creationId xmlns:a16="http://schemas.microsoft.com/office/drawing/2014/main" id="{8764D8B3-F1A1-4453-B5ED-0DCAD2BD40D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6" name="Text Box 9">
          <a:extLst>
            <a:ext uri="{FF2B5EF4-FFF2-40B4-BE49-F238E27FC236}">
              <a16:creationId xmlns:a16="http://schemas.microsoft.com/office/drawing/2014/main" id="{3F780D50-DC18-4847-9293-42790376EDC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7" name="Text Box 2">
          <a:extLst>
            <a:ext uri="{FF2B5EF4-FFF2-40B4-BE49-F238E27FC236}">
              <a16:creationId xmlns:a16="http://schemas.microsoft.com/office/drawing/2014/main" id="{82846DEB-4453-4664-8B0F-4C9050B5EB9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28" name="Text Box 1">
          <a:extLst>
            <a:ext uri="{FF2B5EF4-FFF2-40B4-BE49-F238E27FC236}">
              <a16:creationId xmlns:a16="http://schemas.microsoft.com/office/drawing/2014/main" id="{EA46905D-B2AF-4804-BF40-9CCAAABA213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29" name="Text Box 2">
          <a:extLst>
            <a:ext uri="{FF2B5EF4-FFF2-40B4-BE49-F238E27FC236}">
              <a16:creationId xmlns:a16="http://schemas.microsoft.com/office/drawing/2014/main" id="{7E098109-B6D8-4664-AD39-ECA1FE1FEBB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30" name="Text Box 1">
          <a:extLst>
            <a:ext uri="{FF2B5EF4-FFF2-40B4-BE49-F238E27FC236}">
              <a16:creationId xmlns:a16="http://schemas.microsoft.com/office/drawing/2014/main" id="{005A554C-C699-4A5B-B4B6-DFF7C84FF39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31" name="Text Box 2">
          <a:extLst>
            <a:ext uri="{FF2B5EF4-FFF2-40B4-BE49-F238E27FC236}">
              <a16:creationId xmlns:a16="http://schemas.microsoft.com/office/drawing/2014/main" id="{E40DC3B7-6E20-4843-9AF7-519600FE335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32" name="Text Box 1">
          <a:extLst>
            <a:ext uri="{FF2B5EF4-FFF2-40B4-BE49-F238E27FC236}">
              <a16:creationId xmlns:a16="http://schemas.microsoft.com/office/drawing/2014/main" id="{D77EE4A7-8ADF-4851-85A3-EF5D722C004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33" name="Text Box 2">
          <a:extLst>
            <a:ext uri="{FF2B5EF4-FFF2-40B4-BE49-F238E27FC236}">
              <a16:creationId xmlns:a16="http://schemas.microsoft.com/office/drawing/2014/main" id="{D895B4C2-CC4F-4090-9279-EDDFC56EE4B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4" name="Text Box 4">
          <a:extLst>
            <a:ext uri="{FF2B5EF4-FFF2-40B4-BE49-F238E27FC236}">
              <a16:creationId xmlns:a16="http://schemas.microsoft.com/office/drawing/2014/main" id="{E91727B3-B5E5-420A-AF20-563E7ADFAD6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5" name="Text Box 5">
          <a:extLst>
            <a:ext uri="{FF2B5EF4-FFF2-40B4-BE49-F238E27FC236}">
              <a16:creationId xmlns:a16="http://schemas.microsoft.com/office/drawing/2014/main" id="{08E02EFC-FAE8-4FF3-ABE7-5C5798A7BEC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6" name="Text Box 6">
          <a:extLst>
            <a:ext uri="{FF2B5EF4-FFF2-40B4-BE49-F238E27FC236}">
              <a16:creationId xmlns:a16="http://schemas.microsoft.com/office/drawing/2014/main" id="{850586A7-E2B5-4DDE-AB81-A810CBC7D64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7" name="Text Box 7">
          <a:extLst>
            <a:ext uri="{FF2B5EF4-FFF2-40B4-BE49-F238E27FC236}">
              <a16:creationId xmlns:a16="http://schemas.microsoft.com/office/drawing/2014/main" id="{A7AE6707-ADB6-44B7-B963-E4FDB66E1D6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8" name="Text Box 8">
          <a:extLst>
            <a:ext uri="{FF2B5EF4-FFF2-40B4-BE49-F238E27FC236}">
              <a16:creationId xmlns:a16="http://schemas.microsoft.com/office/drawing/2014/main" id="{6D22894A-63A9-4121-8A2D-30B7B4996674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9" name="Text Box 9">
          <a:extLst>
            <a:ext uri="{FF2B5EF4-FFF2-40B4-BE49-F238E27FC236}">
              <a16:creationId xmlns:a16="http://schemas.microsoft.com/office/drawing/2014/main" id="{D8A89038-229A-43DE-BE04-FEB7B8C2B9F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0" name="Text Box 1">
          <a:extLst>
            <a:ext uri="{FF2B5EF4-FFF2-40B4-BE49-F238E27FC236}">
              <a16:creationId xmlns:a16="http://schemas.microsoft.com/office/drawing/2014/main" id="{20E4089B-B0F3-4FE3-94DE-D72F16357C7F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1" name="Text Box 1">
          <a:extLst>
            <a:ext uri="{FF2B5EF4-FFF2-40B4-BE49-F238E27FC236}">
              <a16:creationId xmlns:a16="http://schemas.microsoft.com/office/drawing/2014/main" id="{A9FF9DB5-3DBB-4CC0-90B1-F28622C5C80D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2" name="Text Box 2">
          <a:extLst>
            <a:ext uri="{FF2B5EF4-FFF2-40B4-BE49-F238E27FC236}">
              <a16:creationId xmlns:a16="http://schemas.microsoft.com/office/drawing/2014/main" id="{D3DEEAA4-B49E-479D-86A1-6292801EEB9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43" name="Text Box 1">
          <a:extLst>
            <a:ext uri="{FF2B5EF4-FFF2-40B4-BE49-F238E27FC236}">
              <a16:creationId xmlns:a16="http://schemas.microsoft.com/office/drawing/2014/main" id="{686E8FF7-E9BB-4056-A69E-ADCEA924205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4" name="Text Box 5">
          <a:extLst>
            <a:ext uri="{FF2B5EF4-FFF2-40B4-BE49-F238E27FC236}">
              <a16:creationId xmlns:a16="http://schemas.microsoft.com/office/drawing/2014/main" id="{82192A88-BB11-425F-B5B3-5FA0E353E46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5" name="Text Box 7">
          <a:extLst>
            <a:ext uri="{FF2B5EF4-FFF2-40B4-BE49-F238E27FC236}">
              <a16:creationId xmlns:a16="http://schemas.microsoft.com/office/drawing/2014/main" id="{0614E84D-3AEE-4435-969C-C5882F2AF5C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6" name="Text Box 1">
          <a:extLst>
            <a:ext uri="{FF2B5EF4-FFF2-40B4-BE49-F238E27FC236}">
              <a16:creationId xmlns:a16="http://schemas.microsoft.com/office/drawing/2014/main" id="{6CDEEDF1-B182-4AFF-8844-A14B7D94F1A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7" name="Text Box 1">
          <a:extLst>
            <a:ext uri="{FF2B5EF4-FFF2-40B4-BE49-F238E27FC236}">
              <a16:creationId xmlns:a16="http://schemas.microsoft.com/office/drawing/2014/main" id="{C717FD65-5EBE-4929-A962-3CE0C7485C7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48" name="Text Box 2">
          <a:extLst>
            <a:ext uri="{FF2B5EF4-FFF2-40B4-BE49-F238E27FC236}">
              <a16:creationId xmlns:a16="http://schemas.microsoft.com/office/drawing/2014/main" id="{CA3F638E-BADF-4E6F-A417-A55F5597E3E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9" name="Text Box 4">
          <a:extLst>
            <a:ext uri="{FF2B5EF4-FFF2-40B4-BE49-F238E27FC236}">
              <a16:creationId xmlns:a16="http://schemas.microsoft.com/office/drawing/2014/main" id="{1D6B36ED-0615-44E8-95CC-03E9E8D220B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50" name="Text Box 6">
          <a:extLst>
            <a:ext uri="{FF2B5EF4-FFF2-40B4-BE49-F238E27FC236}">
              <a16:creationId xmlns:a16="http://schemas.microsoft.com/office/drawing/2014/main" id="{18BE8A16-BE0C-4FC2-A0E5-9C58EFDEC4D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51" name="Text Box 8">
          <a:extLst>
            <a:ext uri="{FF2B5EF4-FFF2-40B4-BE49-F238E27FC236}">
              <a16:creationId xmlns:a16="http://schemas.microsoft.com/office/drawing/2014/main" id="{A5581C7F-6465-4259-B9F6-2E39707AE28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52" name="Text Box 9">
          <a:extLst>
            <a:ext uri="{FF2B5EF4-FFF2-40B4-BE49-F238E27FC236}">
              <a16:creationId xmlns:a16="http://schemas.microsoft.com/office/drawing/2014/main" id="{E59050A7-5ED0-4AE0-BF68-7D0879791D8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53" name="Text Box 2">
          <a:extLst>
            <a:ext uri="{FF2B5EF4-FFF2-40B4-BE49-F238E27FC236}">
              <a16:creationId xmlns:a16="http://schemas.microsoft.com/office/drawing/2014/main" id="{EFC5A0AA-17F6-46EC-9E9A-82D491EED514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4" name="Text Box 4">
          <a:extLst>
            <a:ext uri="{FF2B5EF4-FFF2-40B4-BE49-F238E27FC236}">
              <a16:creationId xmlns:a16="http://schemas.microsoft.com/office/drawing/2014/main" id="{4BE2FC7E-1263-4D7E-A194-9C6A62B38744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5" name="Text Box 5">
          <a:extLst>
            <a:ext uri="{FF2B5EF4-FFF2-40B4-BE49-F238E27FC236}">
              <a16:creationId xmlns:a16="http://schemas.microsoft.com/office/drawing/2014/main" id="{C453ECBB-8409-4122-BA25-E05807CB686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6" name="Text Box 6">
          <a:extLst>
            <a:ext uri="{FF2B5EF4-FFF2-40B4-BE49-F238E27FC236}">
              <a16:creationId xmlns:a16="http://schemas.microsoft.com/office/drawing/2014/main" id="{9635298E-48D6-45D3-8E80-01F06240657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7" name="Text Box 7">
          <a:extLst>
            <a:ext uri="{FF2B5EF4-FFF2-40B4-BE49-F238E27FC236}">
              <a16:creationId xmlns:a16="http://schemas.microsoft.com/office/drawing/2014/main" id="{84BF1ABA-81A3-481A-8DB0-0B14C712217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8" name="Text Box 8">
          <a:extLst>
            <a:ext uri="{FF2B5EF4-FFF2-40B4-BE49-F238E27FC236}">
              <a16:creationId xmlns:a16="http://schemas.microsoft.com/office/drawing/2014/main" id="{12260732-A2AA-4601-AA1F-E3C85D9BB890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9" name="Text Box 9">
          <a:extLst>
            <a:ext uri="{FF2B5EF4-FFF2-40B4-BE49-F238E27FC236}">
              <a16:creationId xmlns:a16="http://schemas.microsoft.com/office/drawing/2014/main" id="{653A951D-A2EC-4B66-9F52-9C715191CC3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0" name="Text Box 1">
          <a:extLst>
            <a:ext uri="{FF2B5EF4-FFF2-40B4-BE49-F238E27FC236}">
              <a16:creationId xmlns:a16="http://schemas.microsoft.com/office/drawing/2014/main" id="{72E7EE3B-FAB6-4649-A6D1-2C1C5119095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1" name="Text Box 1">
          <a:extLst>
            <a:ext uri="{FF2B5EF4-FFF2-40B4-BE49-F238E27FC236}">
              <a16:creationId xmlns:a16="http://schemas.microsoft.com/office/drawing/2014/main" id="{5409E7A0-05D9-4D1C-832B-E993FB2FED0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2" name="Text Box 2">
          <a:extLst>
            <a:ext uri="{FF2B5EF4-FFF2-40B4-BE49-F238E27FC236}">
              <a16:creationId xmlns:a16="http://schemas.microsoft.com/office/drawing/2014/main" id="{1E66A3AE-F383-4672-8C17-EE5CBED9143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3" name="Text Box 5">
          <a:extLst>
            <a:ext uri="{FF2B5EF4-FFF2-40B4-BE49-F238E27FC236}">
              <a16:creationId xmlns:a16="http://schemas.microsoft.com/office/drawing/2014/main" id="{9BE7AEFE-1144-43B0-8DEE-307DBBC2FB2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4" name="Text Box 7">
          <a:extLst>
            <a:ext uri="{FF2B5EF4-FFF2-40B4-BE49-F238E27FC236}">
              <a16:creationId xmlns:a16="http://schemas.microsoft.com/office/drawing/2014/main" id="{46B65997-4C59-471E-BD85-9B1C50698D7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5" name="Text Box 1">
          <a:extLst>
            <a:ext uri="{FF2B5EF4-FFF2-40B4-BE49-F238E27FC236}">
              <a16:creationId xmlns:a16="http://schemas.microsoft.com/office/drawing/2014/main" id="{9498B098-3EF8-4715-BFBC-5E7AEBBCC8C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6" name="Text Box 1">
          <a:extLst>
            <a:ext uri="{FF2B5EF4-FFF2-40B4-BE49-F238E27FC236}">
              <a16:creationId xmlns:a16="http://schemas.microsoft.com/office/drawing/2014/main" id="{4DE13C6E-C1AB-44D9-98B7-77292FAD432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7" name="Text Box 4">
          <a:extLst>
            <a:ext uri="{FF2B5EF4-FFF2-40B4-BE49-F238E27FC236}">
              <a16:creationId xmlns:a16="http://schemas.microsoft.com/office/drawing/2014/main" id="{06F280DB-8FBC-486F-B1E6-B214D26BC68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8" name="Text Box 6">
          <a:extLst>
            <a:ext uri="{FF2B5EF4-FFF2-40B4-BE49-F238E27FC236}">
              <a16:creationId xmlns:a16="http://schemas.microsoft.com/office/drawing/2014/main" id="{D2BA7402-13AB-4577-BD8E-97470ECD492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9" name="Text Box 8">
          <a:extLst>
            <a:ext uri="{FF2B5EF4-FFF2-40B4-BE49-F238E27FC236}">
              <a16:creationId xmlns:a16="http://schemas.microsoft.com/office/drawing/2014/main" id="{C64F8EBE-581B-452C-92DE-8F857C685ED0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70" name="Text Box 9">
          <a:extLst>
            <a:ext uri="{FF2B5EF4-FFF2-40B4-BE49-F238E27FC236}">
              <a16:creationId xmlns:a16="http://schemas.microsoft.com/office/drawing/2014/main" id="{0C4AC31A-75DE-40E8-8AD1-FF1F526C92F4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71" name="Text Box 2">
          <a:extLst>
            <a:ext uri="{FF2B5EF4-FFF2-40B4-BE49-F238E27FC236}">
              <a16:creationId xmlns:a16="http://schemas.microsoft.com/office/drawing/2014/main" id="{77B5666D-51EC-41E9-8813-4188938CBA0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2" name="Text Box 1">
          <a:extLst>
            <a:ext uri="{FF2B5EF4-FFF2-40B4-BE49-F238E27FC236}">
              <a16:creationId xmlns:a16="http://schemas.microsoft.com/office/drawing/2014/main" id="{42B2A675-035A-4798-A2CA-7EDB196DCD0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3" name="Text Box 2">
          <a:extLst>
            <a:ext uri="{FF2B5EF4-FFF2-40B4-BE49-F238E27FC236}">
              <a16:creationId xmlns:a16="http://schemas.microsoft.com/office/drawing/2014/main" id="{FF7E8781-6ABE-482F-8C6D-DEEFC62B54B5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4" name="Text Box 1">
          <a:extLst>
            <a:ext uri="{FF2B5EF4-FFF2-40B4-BE49-F238E27FC236}">
              <a16:creationId xmlns:a16="http://schemas.microsoft.com/office/drawing/2014/main" id="{1F7B1DD0-2487-4693-A4D2-7663497BC33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5" name="Text Box 2">
          <a:extLst>
            <a:ext uri="{FF2B5EF4-FFF2-40B4-BE49-F238E27FC236}">
              <a16:creationId xmlns:a16="http://schemas.microsoft.com/office/drawing/2014/main" id="{9FDB21AD-DFE1-4153-845C-27AB351537E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6" name="Text Box 1">
          <a:extLst>
            <a:ext uri="{FF2B5EF4-FFF2-40B4-BE49-F238E27FC236}">
              <a16:creationId xmlns:a16="http://schemas.microsoft.com/office/drawing/2014/main" id="{47BEBA63-17CC-4A63-8DC2-0DB392A9CC9A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7" name="Text Box 2">
          <a:extLst>
            <a:ext uri="{FF2B5EF4-FFF2-40B4-BE49-F238E27FC236}">
              <a16:creationId xmlns:a16="http://schemas.microsoft.com/office/drawing/2014/main" id="{1F77A243-1E79-40AD-B9A9-DB5100C97BB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78" name="Text Box 4">
          <a:extLst>
            <a:ext uri="{FF2B5EF4-FFF2-40B4-BE49-F238E27FC236}">
              <a16:creationId xmlns:a16="http://schemas.microsoft.com/office/drawing/2014/main" id="{7E8C927C-D4B0-4F00-8AFD-4A41FD35196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79" name="Text Box 5">
          <a:extLst>
            <a:ext uri="{FF2B5EF4-FFF2-40B4-BE49-F238E27FC236}">
              <a16:creationId xmlns:a16="http://schemas.microsoft.com/office/drawing/2014/main" id="{46A21F31-5837-4308-8469-B6FC3C7752D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0" name="Text Box 6">
          <a:extLst>
            <a:ext uri="{FF2B5EF4-FFF2-40B4-BE49-F238E27FC236}">
              <a16:creationId xmlns:a16="http://schemas.microsoft.com/office/drawing/2014/main" id="{1256F7FB-C2FF-4F7B-A379-71E4CAB36F2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1" name="Text Box 7">
          <a:extLst>
            <a:ext uri="{FF2B5EF4-FFF2-40B4-BE49-F238E27FC236}">
              <a16:creationId xmlns:a16="http://schemas.microsoft.com/office/drawing/2014/main" id="{BA1F2391-0098-41D8-9C84-B5713DDD0B6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2" name="Text Box 8">
          <a:extLst>
            <a:ext uri="{FF2B5EF4-FFF2-40B4-BE49-F238E27FC236}">
              <a16:creationId xmlns:a16="http://schemas.microsoft.com/office/drawing/2014/main" id="{F275312E-E1B1-4797-BF53-4C53B2E10EC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3" name="Text Box 9">
          <a:extLst>
            <a:ext uri="{FF2B5EF4-FFF2-40B4-BE49-F238E27FC236}">
              <a16:creationId xmlns:a16="http://schemas.microsoft.com/office/drawing/2014/main" id="{CCEA130A-B41A-46A2-98C6-C78C9271135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4" name="Text Box 1">
          <a:extLst>
            <a:ext uri="{FF2B5EF4-FFF2-40B4-BE49-F238E27FC236}">
              <a16:creationId xmlns:a16="http://schemas.microsoft.com/office/drawing/2014/main" id="{DB8A1170-6E8E-43E9-98EA-74BF6FA4E80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5" name="Text Box 1">
          <a:extLst>
            <a:ext uri="{FF2B5EF4-FFF2-40B4-BE49-F238E27FC236}">
              <a16:creationId xmlns:a16="http://schemas.microsoft.com/office/drawing/2014/main" id="{E6B37FC6-2719-4C3E-BB6F-107EEB632415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6" name="Text Box 2">
          <a:extLst>
            <a:ext uri="{FF2B5EF4-FFF2-40B4-BE49-F238E27FC236}">
              <a16:creationId xmlns:a16="http://schemas.microsoft.com/office/drawing/2014/main" id="{4EE2A1D3-B115-4B4D-99EF-A759DCEAABFD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87" name="Text Box 1">
          <a:extLst>
            <a:ext uri="{FF2B5EF4-FFF2-40B4-BE49-F238E27FC236}">
              <a16:creationId xmlns:a16="http://schemas.microsoft.com/office/drawing/2014/main" id="{68980DB8-36F2-445E-83DA-1B82CA61956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8" name="Text Box 5">
          <a:extLst>
            <a:ext uri="{FF2B5EF4-FFF2-40B4-BE49-F238E27FC236}">
              <a16:creationId xmlns:a16="http://schemas.microsoft.com/office/drawing/2014/main" id="{883F5497-38CD-4126-B284-DA6069C71D5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9" name="Text Box 7">
          <a:extLst>
            <a:ext uri="{FF2B5EF4-FFF2-40B4-BE49-F238E27FC236}">
              <a16:creationId xmlns:a16="http://schemas.microsoft.com/office/drawing/2014/main" id="{C06A3F8A-5DF5-4B8C-A14D-14C3DED0412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0" name="Text Box 1">
          <a:extLst>
            <a:ext uri="{FF2B5EF4-FFF2-40B4-BE49-F238E27FC236}">
              <a16:creationId xmlns:a16="http://schemas.microsoft.com/office/drawing/2014/main" id="{90108CE9-2706-4491-977E-9BD01041CCA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1" name="Text Box 1">
          <a:extLst>
            <a:ext uri="{FF2B5EF4-FFF2-40B4-BE49-F238E27FC236}">
              <a16:creationId xmlns:a16="http://schemas.microsoft.com/office/drawing/2014/main" id="{DA42D30B-C211-44CC-BE04-7C0A5F1F3ECF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92" name="Text Box 2">
          <a:extLst>
            <a:ext uri="{FF2B5EF4-FFF2-40B4-BE49-F238E27FC236}">
              <a16:creationId xmlns:a16="http://schemas.microsoft.com/office/drawing/2014/main" id="{EE2D79C2-1C8E-405B-AA0E-D74F71AE21E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3" name="Text Box 4">
          <a:extLst>
            <a:ext uri="{FF2B5EF4-FFF2-40B4-BE49-F238E27FC236}">
              <a16:creationId xmlns:a16="http://schemas.microsoft.com/office/drawing/2014/main" id="{5D7E6862-1612-4324-A2FA-E4EF4C0CD95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4" name="Text Box 6">
          <a:extLst>
            <a:ext uri="{FF2B5EF4-FFF2-40B4-BE49-F238E27FC236}">
              <a16:creationId xmlns:a16="http://schemas.microsoft.com/office/drawing/2014/main" id="{1763046F-5127-4474-AB4D-89D41B6F8CFF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5" name="Text Box 8">
          <a:extLst>
            <a:ext uri="{FF2B5EF4-FFF2-40B4-BE49-F238E27FC236}">
              <a16:creationId xmlns:a16="http://schemas.microsoft.com/office/drawing/2014/main" id="{142C5329-654B-4F91-A412-5B1034CB797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6" name="Text Box 9">
          <a:extLst>
            <a:ext uri="{FF2B5EF4-FFF2-40B4-BE49-F238E27FC236}">
              <a16:creationId xmlns:a16="http://schemas.microsoft.com/office/drawing/2014/main" id="{5B9E33C0-9193-4A07-A0BF-5B0ED6C65A7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7" name="Text Box 2">
          <a:extLst>
            <a:ext uri="{FF2B5EF4-FFF2-40B4-BE49-F238E27FC236}">
              <a16:creationId xmlns:a16="http://schemas.microsoft.com/office/drawing/2014/main" id="{8B5B6DDD-CA2B-40C7-8DA3-B964100E685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98" name="Text Box 4">
          <a:extLst>
            <a:ext uri="{FF2B5EF4-FFF2-40B4-BE49-F238E27FC236}">
              <a16:creationId xmlns:a16="http://schemas.microsoft.com/office/drawing/2014/main" id="{3A900F5A-70CE-42DA-BBDB-F28BABB1164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99" name="Text Box 5">
          <a:extLst>
            <a:ext uri="{FF2B5EF4-FFF2-40B4-BE49-F238E27FC236}">
              <a16:creationId xmlns:a16="http://schemas.microsoft.com/office/drawing/2014/main" id="{0F845DA2-E352-47B0-9989-209463FC591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0" name="Text Box 6">
          <a:extLst>
            <a:ext uri="{FF2B5EF4-FFF2-40B4-BE49-F238E27FC236}">
              <a16:creationId xmlns:a16="http://schemas.microsoft.com/office/drawing/2014/main" id="{A4E6D5A8-A814-4F5C-BF46-7D74D5DB3FDD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1" name="Text Box 7">
          <a:extLst>
            <a:ext uri="{FF2B5EF4-FFF2-40B4-BE49-F238E27FC236}">
              <a16:creationId xmlns:a16="http://schemas.microsoft.com/office/drawing/2014/main" id="{DF6AB11F-4C89-4D02-B5A1-49603B37B0F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2" name="Text Box 8">
          <a:extLst>
            <a:ext uri="{FF2B5EF4-FFF2-40B4-BE49-F238E27FC236}">
              <a16:creationId xmlns:a16="http://schemas.microsoft.com/office/drawing/2014/main" id="{66837471-0AD1-4B9C-8F6B-CD5BA4A1855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3" name="Text Box 9">
          <a:extLst>
            <a:ext uri="{FF2B5EF4-FFF2-40B4-BE49-F238E27FC236}">
              <a16:creationId xmlns:a16="http://schemas.microsoft.com/office/drawing/2014/main" id="{27E6845F-461E-427C-86C7-B521E6D6ADA9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4" name="Text Box 1">
          <a:extLst>
            <a:ext uri="{FF2B5EF4-FFF2-40B4-BE49-F238E27FC236}">
              <a16:creationId xmlns:a16="http://schemas.microsoft.com/office/drawing/2014/main" id="{6792041D-8ACF-4F30-80AB-0CC1B1789F7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5" name="Text Box 1">
          <a:extLst>
            <a:ext uri="{FF2B5EF4-FFF2-40B4-BE49-F238E27FC236}">
              <a16:creationId xmlns:a16="http://schemas.microsoft.com/office/drawing/2014/main" id="{173A3851-90C5-4CCA-BE05-C8D5B63A386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6" name="Text Box 2">
          <a:extLst>
            <a:ext uri="{FF2B5EF4-FFF2-40B4-BE49-F238E27FC236}">
              <a16:creationId xmlns:a16="http://schemas.microsoft.com/office/drawing/2014/main" id="{21A5F74A-4C81-4D4E-919E-9AA860BE00C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7" name="Text Box 5">
          <a:extLst>
            <a:ext uri="{FF2B5EF4-FFF2-40B4-BE49-F238E27FC236}">
              <a16:creationId xmlns:a16="http://schemas.microsoft.com/office/drawing/2014/main" id="{08E32A27-F5D7-4D19-A160-EA0BC7FC5DB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8" name="Text Box 7">
          <a:extLst>
            <a:ext uri="{FF2B5EF4-FFF2-40B4-BE49-F238E27FC236}">
              <a16:creationId xmlns:a16="http://schemas.microsoft.com/office/drawing/2014/main" id="{242F9F68-C7E9-4B6E-ADD4-B401F4E5334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9" name="Text Box 1">
          <a:extLst>
            <a:ext uri="{FF2B5EF4-FFF2-40B4-BE49-F238E27FC236}">
              <a16:creationId xmlns:a16="http://schemas.microsoft.com/office/drawing/2014/main" id="{BBE84A9D-7976-440E-A98D-208650029A0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0" name="Text Box 1">
          <a:extLst>
            <a:ext uri="{FF2B5EF4-FFF2-40B4-BE49-F238E27FC236}">
              <a16:creationId xmlns:a16="http://schemas.microsoft.com/office/drawing/2014/main" id="{0F411790-85C3-47CB-9580-0037BC433EB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1" name="Text Box 4">
          <a:extLst>
            <a:ext uri="{FF2B5EF4-FFF2-40B4-BE49-F238E27FC236}">
              <a16:creationId xmlns:a16="http://schemas.microsoft.com/office/drawing/2014/main" id="{05CE88F2-6AAB-44C6-8DEF-3FE6ABC1B88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2" name="Text Box 6">
          <a:extLst>
            <a:ext uri="{FF2B5EF4-FFF2-40B4-BE49-F238E27FC236}">
              <a16:creationId xmlns:a16="http://schemas.microsoft.com/office/drawing/2014/main" id="{0C7E3452-6DFB-41CE-9509-ABD37193313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3" name="Text Box 8">
          <a:extLst>
            <a:ext uri="{FF2B5EF4-FFF2-40B4-BE49-F238E27FC236}">
              <a16:creationId xmlns:a16="http://schemas.microsoft.com/office/drawing/2014/main" id="{07EFD72C-DEEB-4E83-9A4D-B55BC366C84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4" name="Text Box 9">
          <a:extLst>
            <a:ext uri="{FF2B5EF4-FFF2-40B4-BE49-F238E27FC236}">
              <a16:creationId xmlns:a16="http://schemas.microsoft.com/office/drawing/2014/main" id="{C9B495F7-647D-46E0-9A79-2F42F3FBD2C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5" name="Text Box 2">
          <a:extLst>
            <a:ext uri="{FF2B5EF4-FFF2-40B4-BE49-F238E27FC236}">
              <a16:creationId xmlns:a16="http://schemas.microsoft.com/office/drawing/2014/main" id="{68BB0082-A2B0-473B-8A90-151AF79EBFE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6" name="Text Box 1">
          <a:extLst>
            <a:ext uri="{FF2B5EF4-FFF2-40B4-BE49-F238E27FC236}">
              <a16:creationId xmlns:a16="http://schemas.microsoft.com/office/drawing/2014/main" id="{B482092A-8177-426E-BF7D-995FB0B1508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7" name="Text Box 2">
          <a:extLst>
            <a:ext uri="{FF2B5EF4-FFF2-40B4-BE49-F238E27FC236}">
              <a16:creationId xmlns:a16="http://schemas.microsoft.com/office/drawing/2014/main" id="{9D65956F-46E6-45BD-A885-32F9EEB92DC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8" name="Text Box 1">
          <a:extLst>
            <a:ext uri="{FF2B5EF4-FFF2-40B4-BE49-F238E27FC236}">
              <a16:creationId xmlns:a16="http://schemas.microsoft.com/office/drawing/2014/main" id="{99182F8D-18F3-49EE-A7D2-5CBE3400B00D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9" name="Text Box 2">
          <a:extLst>
            <a:ext uri="{FF2B5EF4-FFF2-40B4-BE49-F238E27FC236}">
              <a16:creationId xmlns:a16="http://schemas.microsoft.com/office/drawing/2014/main" id="{162DA656-E2BD-46BD-AD1D-0578076F59D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20" name="Text Box 1">
          <a:extLst>
            <a:ext uri="{FF2B5EF4-FFF2-40B4-BE49-F238E27FC236}">
              <a16:creationId xmlns:a16="http://schemas.microsoft.com/office/drawing/2014/main" id="{866B0B88-0A2C-4B0A-AD25-F3511A9924B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21" name="Text Box 2">
          <a:extLst>
            <a:ext uri="{FF2B5EF4-FFF2-40B4-BE49-F238E27FC236}">
              <a16:creationId xmlns:a16="http://schemas.microsoft.com/office/drawing/2014/main" id="{3E5C61F6-12B1-40A3-B1AC-0084268BEF1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2" name="Text Box 4">
          <a:extLst>
            <a:ext uri="{FF2B5EF4-FFF2-40B4-BE49-F238E27FC236}">
              <a16:creationId xmlns:a16="http://schemas.microsoft.com/office/drawing/2014/main" id="{9B4749E8-2F81-4EDC-860D-76655004348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3" name="Text Box 5">
          <a:extLst>
            <a:ext uri="{FF2B5EF4-FFF2-40B4-BE49-F238E27FC236}">
              <a16:creationId xmlns:a16="http://schemas.microsoft.com/office/drawing/2014/main" id="{FED07A93-B4A4-4418-A2DF-6CC961C6E9A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4" name="Text Box 6">
          <a:extLst>
            <a:ext uri="{FF2B5EF4-FFF2-40B4-BE49-F238E27FC236}">
              <a16:creationId xmlns:a16="http://schemas.microsoft.com/office/drawing/2014/main" id="{B571672E-D816-423F-AFFF-0D8D08EE0B29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5" name="Text Box 7">
          <a:extLst>
            <a:ext uri="{FF2B5EF4-FFF2-40B4-BE49-F238E27FC236}">
              <a16:creationId xmlns:a16="http://schemas.microsoft.com/office/drawing/2014/main" id="{C0E1D956-4CC4-4727-94E6-38826156A81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6" name="Text Box 8">
          <a:extLst>
            <a:ext uri="{FF2B5EF4-FFF2-40B4-BE49-F238E27FC236}">
              <a16:creationId xmlns:a16="http://schemas.microsoft.com/office/drawing/2014/main" id="{85D4E050-FE0E-436C-AFBA-2B199A393CF6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7" name="Text Box 9">
          <a:extLst>
            <a:ext uri="{FF2B5EF4-FFF2-40B4-BE49-F238E27FC236}">
              <a16:creationId xmlns:a16="http://schemas.microsoft.com/office/drawing/2014/main" id="{1109FCC6-59BE-4805-835E-65B392157A50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8" name="Text Box 1">
          <a:extLst>
            <a:ext uri="{FF2B5EF4-FFF2-40B4-BE49-F238E27FC236}">
              <a16:creationId xmlns:a16="http://schemas.microsoft.com/office/drawing/2014/main" id="{FE75439B-3331-4738-8465-5325D086845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9" name="Text Box 1">
          <a:extLst>
            <a:ext uri="{FF2B5EF4-FFF2-40B4-BE49-F238E27FC236}">
              <a16:creationId xmlns:a16="http://schemas.microsoft.com/office/drawing/2014/main" id="{87193982-7EF9-4C79-9CE5-0D19054C971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0" name="Text Box 2">
          <a:extLst>
            <a:ext uri="{FF2B5EF4-FFF2-40B4-BE49-F238E27FC236}">
              <a16:creationId xmlns:a16="http://schemas.microsoft.com/office/drawing/2014/main" id="{CEE5CF18-8A1F-4FFB-80A0-CDA8840F50B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31" name="Text Box 1">
          <a:extLst>
            <a:ext uri="{FF2B5EF4-FFF2-40B4-BE49-F238E27FC236}">
              <a16:creationId xmlns:a16="http://schemas.microsoft.com/office/drawing/2014/main" id="{61354481-B945-42EF-8CCC-8524FEE5FDD9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2" name="Text Box 5">
          <a:extLst>
            <a:ext uri="{FF2B5EF4-FFF2-40B4-BE49-F238E27FC236}">
              <a16:creationId xmlns:a16="http://schemas.microsoft.com/office/drawing/2014/main" id="{7FED9E99-7446-4298-BDED-435AC6D95A1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3" name="Text Box 7">
          <a:extLst>
            <a:ext uri="{FF2B5EF4-FFF2-40B4-BE49-F238E27FC236}">
              <a16:creationId xmlns:a16="http://schemas.microsoft.com/office/drawing/2014/main" id="{ECCA6D2B-049E-43BD-81CE-34AF4ABAABEB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4" name="Text Box 1">
          <a:extLst>
            <a:ext uri="{FF2B5EF4-FFF2-40B4-BE49-F238E27FC236}">
              <a16:creationId xmlns:a16="http://schemas.microsoft.com/office/drawing/2014/main" id="{80469F07-8971-4FC9-BEFA-FDF26B431A4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5" name="Text Box 1">
          <a:extLst>
            <a:ext uri="{FF2B5EF4-FFF2-40B4-BE49-F238E27FC236}">
              <a16:creationId xmlns:a16="http://schemas.microsoft.com/office/drawing/2014/main" id="{4102C694-34E3-4FD9-B437-1AAA53BF291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36" name="Text Box 2">
          <a:extLst>
            <a:ext uri="{FF2B5EF4-FFF2-40B4-BE49-F238E27FC236}">
              <a16:creationId xmlns:a16="http://schemas.microsoft.com/office/drawing/2014/main" id="{B00EEA26-521B-495E-8C44-472CF3C55E7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7" name="Text Box 4">
          <a:extLst>
            <a:ext uri="{FF2B5EF4-FFF2-40B4-BE49-F238E27FC236}">
              <a16:creationId xmlns:a16="http://schemas.microsoft.com/office/drawing/2014/main" id="{AD46FAB6-1306-46DC-8A93-683BCA889DFA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8" name="Text Box 6">
          <a:extLst>
            <a:ext uri="{FF2B5EF4-FFF2-40B4-BE49-F238E27FC236}">
              <a16:creationId xmlns:a16="http://schemas.microsoft.com/office/drawing/2014/main" id="{F8F56004-3811-4DDE-BDE6-C2C7D0792E4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9" name="Text Box 8">
          <a:extLst>
            <a:ext uri="{FF2B5EF4-FFF2-40B4-BE49-F238E27FC236}">
              <a16:creationId xmlns:a16="http://schemas.microsoft.com/office/drawing/2014/main" id="{03C01FE7-BE89-4684-97D7-2096B8F0059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40" name="Text Box 9">
          <a:extLst>
            <a:ext uri="{FF2B5EF4-FFF2-40B4-BE49-F238E27FC236}">
              <a16:creationId xmlns:a16="http://schemas.microsoft.com/office/drawing/2014/main" id="{A8BC993F-A003-4297-9E3C-C7EE3016003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41" name="Text Box 2">
          <a:extLst>
            <a:ext uri="{FF2B5EF4-FFF2-40B4-BE49-F238E27FC236}">
              <a16:creationId xmlns:a16="http://schemas.microsoft.com/office/drawing/2014/main" id="{484EC2CA-3C23-4B72-8526-D4EE1C16A8C9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2" name="Text Box 4">
          <a:extLst>
            <a:ext uri="{FF2B5EF4-FFF2-40B4-BE49-F238E27FC236}">
              <a16:creationId xmlns:a16="http://schemas.microsoft.com/office/drawing/2014/main" id="{A694ED16-EF69-4F02-9766-73F6E9B9C3E3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3" name="Text Box 5">
          <a:extLst>
            <a:ext uri="{FF2B5EF4-FFF2-40B4-BE49-F238E27FC236}">
              <a16:creationId xmlns:a16="http://schemas.microsoft.com/office/drawing/2014/main" id="{3D85564C-EF99-4CDC-9119-CEC78FBB021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4" name="Text Box 6">
          <a:extLst>
            <a:ext uri="{FF2B5EF4-FFF2-40B4-BE49-F238E27FC236}">
              <a16:creationId xmlns:a16="http://schemas.microsoft.com/office/drawing/2014/main" id="{7BCFD1E9-BC65-436B-A739-8067FD28F628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5" name="Text Box 7">
          <a:extLst>
            <a:ext uri="{FF2B5EF4-FFF2-40B4-BE49-F238E27FC236}">
              <a16:creationId xmlns:a16="http://schemas.microsoft.com/office/drawing/2014/main" id="{9A4D57B4-2CA2-4DA7-A9FA-751984112E1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6" name="Text Box 8">
          <a:extLst>
            <a:ext uri="{FF2B5EF4-FFF2-40B4-BE49-F238E27FC236}">
              <a16:creationId xmlns:a16="http://schemas.microsoft.com/office/drawing/2014/main" id="{EBB300BA-7133-45B3-AACE-72364A5B32B6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7" name="Text Box 9">
          <a:extLst>
            <a:ext uri="{FF2B5EF4-FFF2-40B4-BE49-F238E27FC236}">
              <a16:creationId xmlns:a16="http://schemas.microsoft.com/office/drawing/2014/main" id="{88C3241C-0662-42A0-AA19-088D03208525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8" name="Text Box 1">
          <a:extLst>
            <a:ext uri="{FF2B5EF4-FFF2-40B4-BE49-F238E27FC236}">
              <a16:creationId xmlns:a16="http://schemas.microsoft.com/office/drawing/2014/main" id="{84773B7A-744B-4238-B0CA-9C55FC6218B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9" name="Text Box 1">
          <a:extLst>
            <a:ext uri="{FF2B5EF4-FFF2-40B4-BE49-F238E27FC236}">
              <a16:creationId xmlns:a16="http://schemas.microsoft.com/office/drawing/2014/main" id="{FDF6C7B2-5AE1-4F09-8F72-227367AB228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0" name="Text Box 2">
          <a:extLst>
            <a:ext uri="{FF2B5EF4-FFF2-40B4-BE49-F238E27FC236}">
              <a16:creationId xmlns:a16="http://schemas.microsoft.com/office/drawing/2014/main" id="{7A76C968-3569-4A89-AD79-1F0910FDA9D9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1" name="Text Box 5">
          <a:extLst>
            <a:ext uri="{FF2B5EF4-FFF2-40B4-BE49-F238E27FC236}">
              <a16:creationId xmlns:a16="http://schemas.microsoft.com/office/drawing/2014/main" id="{ADD9FDA7-111C-4E1F-836F-D492CC4287A7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2" name="Text Box 7">
          <a:extLst>
            <a:ext uri="{FF2B5EF4-FFF2-40B4-BE49-F238E27FC236}">
              <a16:creationId xmlns:a16="http://schemas.microsoft.com/office/drawing/2014/main" id="{2573B1E9-6483-4473-A270-15D33EB33FC2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3" name="Text Box 1">
          <a:extLst>
            <a:ext uri="{FF2B5EF4-FFF2-40B4-BE49-F238E27FC236}">
              <a16:creationId xmlns:a16="http://schemas.microsoft.com/office/drawing/2014/main" id="{E06A69D0-31D8-41A1-907A-A2AD8B38CCBC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4" name="Text Box 1">
          <a:extLst>
            <a:ext uri="{FF2B5EF4-FFF2-40B4-BE49-F238E27FC236}">
              <a16:creationId xmlns:a16="http://schemas.microsoft.com/office/drawing/2014/main" id="{B475A3D5-C888-42CE-B00C-DE147B96781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5" name="Text Box 4">
          <a:extLst>
            <a:ext uri="{FF2B5EF4-FFF2-40B4-BE49-F238E27FC236}">
              <a16:creationId xmlns:a16="http://schemas.microsoft.com/office/drawing/2014/main" id="{5CF79509-09A9-4E24-90CA-005710374A3D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6" name="Text Box 6">
          <a:extLst>
            <a:ext uri="{FF2B5EF4-FFF2-40B4-BE49-F238E27FC236}">
              <a16:creationId xmlns:a16="http://schemas.microsoft.com/office/drawing/2014/main" id="{DEC6B093-4659-4309-B41F-9CEB07465A5F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7" name="Text Box 8">
          <a:extLst>
            <a:ext uri="{FF2B5EF4-FFF2-40B4-BE49-F238E27FC236}">
              <a16:creationId xmlns:a16="http://schemas.microsoft.com/office/drawing/2014/main" id="{B4B0DA71-1EF1-48C4-9E84-91C969522281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8" name="Text Box 9">
          <a:extLst>
            <a:ext uri="{FF2B5EF4-FFF2-40B4-BE49-F238E27FC236}">
              <a16:creationId xmlns:a16="http://schemas.microsoft.com/office/drawing/2014/main" id="{5294C168-FC56-43B0-AEE5-D59FFB68AF3E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9" name="Text Box 2">
          <a:extLst>
            <a:ext uri="{FF2B5EF4-FFF2-40B4-BE49-F238E27FC236}">
              <a16:creationId xmlns:a16="http://schemas.microsoft.com/office/drawing/2014/main" id="{C2279E4C-667E-405C-BDFA-ADA74119DB76}"/>
            </a:ext>
          </a:extLst>
        </xdr:cNvPr>
        <xdr:cNvSpPr txBox="1">
          <a:spLocks noChangeArrowheads="1"/>
        </xdr:cNvSpPr>
      </xdr:nvSpPr>
      <xdr:spPr bwMode="auto">
        <a:xfrm>
          <a:off x="725805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0" name="Text Box 1">
          <a:extLst>
            <a:ext uri="{FF2B5EF4-FFF2-40B4-BE49-F238E27FC236}">
              <a16:creationId xmlns:a16="http://schemas.microsoft.com/office/drawing/2014/main" id="{529A0404-3863-42EC-94E3-7727869367F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1" name="Text Box 2">
          <a:extLst>
            <a:ext uri="{FF2B5EF4-FFF2-40B4-BE49-F238E27FC236}">
              <a16:creationId xmlns:a16="http://schemas.microsoft.com/office/drawing/2014/main" id="{5BCE9C2E-A48A-4988-B38D-E662721FAAB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2" name="Text Box 1">
          <a:extLst>
            <a:ext uri="{FF2B5EF4-FFF2-40B4-BE49-F238E27FC236}">
              <a16:creationId xmlns:a16="http://schemas.microsoft.com/office/drawing/2014/main" id="{47C1E87E-D354-4146-AFCC-4F28292A626C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3" name="Text Box 2">
          <a:extLst>
            <a:ext uri="{FF2B5EF4-FFF2-40B4-BE49-F238E27FC236}">
              <a16:creationId xmlns:a16="http://schemas.microsoft.com/office/drawing/2014/main" id="{166078F2-6807-4135-B369-25AC14B9CA8B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4" name="Text Box 1">
          <a:extLst>
            <a:ext uri="{FF2B5EF4-FFF2-40B4-BE49-F238E27FC236}">
              <a16:creationId xmlns:a16="http://schemas.microsoft.com/office/drawing/2014/main" id="{9211EBCA-7694-4DF8-BA1A-8A664EE9CC34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5" name="Text Box 2">
          <a:extLst>
            <a:ext uri="{FF2B5EF4-FFF2-40B4-BE49-F238E27FC236}">
              <a16:creationId xmlns:a16="http://schemas.microsoft.com/office/drawing/2014/main" id="{01A79447-B0BE-45FB-B078-6E8E202D4625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66" name="Text Box 4">
          <a:extLst>
            <a:ext uri="{FF2B5EF4-FFF2-40B4-BE49-F238E27FC236}">
              <a16:creationId xmlns:a16="http://schemas.microsoft.com/office/drawing/2014/main" id="{C419EAD4-55A2-4B73-AE93-0EF9B4B1471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67" name="Text Box 5">
          <a:extLst>
            <a:ext uri="{FF2B5EF4-FFF2-40B4-BE49-F238E27FC236}">
              <a16:creationId xmlns:a16="http://schemas.microsoft.com/office/drawing/2014/main" id="{831E8934-6715-4738-88AA-5085310FCA6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68" name="Text Box 6">
          <a:extLst>
            <a:ext uri="{FF2B5EF4-FFF2-40B4-BE49-F238E27FC236}">
              <a16:creationId xmlns:a16="http://schemas.microsoft.com/office/drawing/2014/main" id="{D7A7CFDB-9994-45FF-BB05-BC53F9C3E47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69" name="Text Box 7">
          <a:extLst>
            <a:ext uri="{FF2B5EF4-FFF2-40B4-BE49-F238E27FC236}">
              <a16:creationId xmlns:a16="http://schemas.microsoft.com/office/drawing/2014/main" id="{3823B2BB-8435-437B-A5FD-0DED83EE041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0" name="Text Box 8">
          <a:extLst>
            <a:ext uri="{FF2B5EF4-FFF2-40B4-BE49-F238E27FC236}">
              <a16:creationId xmlns:a16="http://schemas.microsoft.com/office/drawing/2014/main" id="{F2E1A384-8C70-4289-8068-6B175D57395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1" name="Text Box 9">
          <a:extLst>
            <a:ext uri="{FF2B5EF4-FFF2-40B4-BE49-F238E27FC236}">
              <a16:creationId xmlns:a16="http://schemas.microsoft.com/office/drawing/2014/main" id="{7B17974C-8565-423B-BA8F-30EDF44FF3AE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2" name="Text Box 1">
          <a:extLst>
            <a:ext uri="{FF2B5EF4-FFF2-40B4-BE49-F238E27FC236}">
              <a16:creationId xmlns:a16="http://schemas.microsoft.com/office/drawing/2014/main" id="{1EBBE704-2DF9-4D7B-B097-C4FDCD89D03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3" name="Text Box 1">
          <a:extLst>
            <a:ext uri="{FF2B5EF4-FFF2-40B4-BE49-F238E27FC236}">
              <a16:creationId xmlns:a16="http://schemas.microsoft.com/office/drawing/2014/main" id="{854A7D26-BA35-4C61-9FAD-B598F8207F5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4" name="Text Box 2">
          <a:extLst>
            <a:ext uri="{FF2B5EF4-FFF2-40B4-BE49-F238E27FC236}">
              <a16:creationId xmlns:a16="http://schemas.microsoft.com/office/drawing/2014/main" id="{1E20B382-D306-4A08-8405-2BB229BEBBC2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75" name="Text Box 1">
          <a:extLst>
            <a:ext uri="{FF2B5EF4-FFF2-40B4-BE49-F238E27FC236}">
              <a16:creationId xmlns:a16="http://schemas.microsoft.com/office/drawing/2014/main" id="{F361B8D9-3882-4850-B92F-58698D8E7826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6" name="Text Box 5">
          <a:extLst>
            <a:ext uri="{FF2B5EF4-FFF2-40B4-BE49-F238E27FC236}">
              <a16:creationId xmlns:a16="http://schemas.microsoft.com/office/drawing/2014/main" id="{1A456AE4-DF5A-46D1-A52E-1C6E7744E77D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7" name="Text Box 7">
          <a:extLst>
            <a:ext uri="{FF2B5EF4-FFF2-40B4-BE49-F238E27FC236}">
              <a16:creationId xmlns:a16="http://schemas.microsoft.com/office/drawing/2014/main" id="{31DD8D1A-5DF0-4B9C-A762-FFC05A91A8F4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8" name="Text Box 1">
          <a:extLst>
            <a:ext uri="{FF2B5EF4-FFF2-40B4-BE49-F238E27FC236}">
              <a16:creationId xmlns:a16="http://schemas.microsoft.com/office/drawing/2014/main" id="{B6C36068-FC8D-49A5-BA24-0E6374FE5427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9" name="Text Box 1">
          <a:extLst>
            <a:ext uri="{FF2B5EF4-FFF2-40B4-BE49-F238E27FC236}">
              <a16:creationId xmlns:a16="http://schemas.microsoft.com/office/drawing/2014/main" id="{253081A0-9241-4FE3-A8FE-0B821B716B0A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80" name="Text Box 2">
          <a:extLst>
            <a:ext uri="{FF2B5EF4-FFF2-40B4-BE49-F238E27FC236}">
              <a16:creationId xmlns:a16="http://schemas.microsoft.com/office/drawing/2014/main" id="{44E102E1-1E57-433F-8824-5378D26C2F78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1" name="Text Box 4">
          <a:extLst>
            <a:ext uri="{FF2B5EF4-FFF2-40B4-BE49-F238E27FC236}">
              <a16:creationId xmlns:a16="http://schemas.microsoft.com/office/drawing/2014/main" id="{FFD746DC-8F2D-44A9-8FB4-B0FAE635CDC9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2" name="Text Box 6">
          <a:extLst>
            <a:ext uri="{FF2B5EF4-FFF2-40B4-BE49-F238E27FC236}">
              <a16:creationId xmlns:a16="http://schemas.microsoft.com/office/drawing/2014/main" id="{7B2495E2-AB3A-4A7A-9BAA-ABCCC02AA2F1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3" name="Text Box 8">
          <a:extLst>
            <a:ext uri="{FF2B5EF4-FFF2-40B4-BE49-F238E27FC236}">
              <a16:creationId xmlns:a16="http://schemas.microsoft.com/office/drawing/2014/main" id="{E2126C82-ABF4-4BAF-99DF-8EE1A383DB00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4" name="Text Box 9">
          <a:extLst>
            <a:ext uri="{FF2B5EF4-FFF2-40B4-BE49-F238E27FC236}">
              <a16:creationId xmlns:a16="http://schemas.microsoft.com/office/drawing/2014/main" id="{FB364317-9337-46C4-AED8-6DB07060E083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5" name="Text Box 2">
          <a:extLst>
            <a:ext uri="{FF2B5EF4-FFF2-40B4-BE49-F238E27FC236}">
              <a16:creationId xmlns:a16="http://schemas.microsoft.com/office/drawing/2014/main" id="{5DD627FC-47D9-4A21-A3EC-03033CB66FC4}"/>
            </a:ext>
          </a:extLst>
        </xdr:cNvPr>
        <xdr:cNvSpPr txBox="1">
          <a:spLocks noChangeArrowheads="1"/>
        </xdr:cNvSpPr>
      </xdr:nvSpPr>
      <xdr:spPr bwMode="auto">
        <a:xfrm>
          <a:off x="73533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386" name="Text Box 4">
          <a:extLst>
            <a:ext uri="{FF2B5EF4-FFF2-40B4-BE49-F238E27FC236}">
              <a16:creationId xmlns:a16="http://schemas.microsoft.com/office/drawing/2014/main" id="{5F9A2E24-1795-45A4-84B2-5A5FB1BEEA58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387" name="Text Box 5">
          <a:extLst>
            <a:ext uri="{FF2B5EF4-FFF2-40B4-BE49-F238E27FC236}">
              <a16:creationId xmlns:a16="http://schemas.microsoft.com/office/drawing/2014/main" id="{D87C5222-6E0D-4FDA-898C-E7F52E3FE18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388" name="Text Box 6">
          <a:extLst>
            <a:ext uri="{FF2B5EF4-FFF2-40B4-BE49-F238E27FC236}">
              <a16:creationId xmlns:a16="http://schemas.microsoft.com/office/drawing/2014/main" id="{8C8F5818-2566-41FF-8D13-DDB73B5EF50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389" name="Text Box 7">
          <a:extLst>
            <a:ext uri="{FF2B5EF4-FFF2-40B4-BE49-F238E27FC236}">
              <a16:creationId xmlns:a16="http://schemas.microsoft.com/office/drawing/2014/main" id="{92B6F488-B0F2-4061-BFB8-DC804E8C9A5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390" name="Text Box 8">
          <a:extLst>
            <a:ext uri="{FF2B5EF4-FFF2-40B4-BE49-F238E27FC236}">
              <a16:creationId xmlns:a16="http://schemas.microsoft.com/office/drawing/2014/main" id="{A8F6E52B-918E-414E-A5D1-E776905164E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391" name="Text Box 9">
          <a:extLst>
            <a:ext uri="{FF2B5EF4-FFF2-40B4-BE49-F238E27FC236}">
              <a16:creationId xmlns:a16="http://schemas.microsoft.com/office/drawing/2014/main" id="{249DFF4B-5033-45A4-86A0-ED00297DC75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392" name="Text Box 1">
          <a:extLst>
            <a:ext uri="{FF2B5EF4-FFF2-40B4-BE49-F238E27FC236}">
              <a16:creationId xmlns:a16="http://schemas.microsoft.com/office/drawing/2014/main" id="{BC334FD6-FFE0-4D3A-AD25-944050C2EC0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393" name="Text Box 1">
          <a:extLst>
            <a:ext uri="{FF2B5EF4-FFF2-40B4-BE49-F238E27FC236}">
              <a16:creationId xmlns:a16="http://schemas.microsoft.com/office/drawing/2014/main" id="{C8803773-187C-45F3-8E66-F34090690FB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394" name="Text Box 2">
          <a:extLst>
            <a:ext uri="{FF2B5EF4-FFF2-40B4-BE49-F238E27FC236}">
              <a16:creationId xmlns:a16="http://schemas.microsoft.com/office/drawing/2014/main" id="{B11C6209-EECF-4DBB-9FF5-C9528192976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395" name="Text Box 5">
          <a:extLst>
            <a:ext uri="{FF2B5EF4-FFF2-40B4-BE49-F238E27FC236}">
              <a16:creationId xmlns:a16="http://schemas.microsoft.com/office/drawing/2014/main" id="{EE3C717B-F5F6-42F0-9650-C5C59A12512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396" name="Text Box 7">
          <a:extLst>
            <a:ext uri="{FF2B5EF4-FFF2-40B4-BE49-F238E27FC236}">
              <a16:creationId xmlns:a16="http://schemas.microsoft.com/office/drawing/2014/main" id="{5F5D7C44-9A01-4AB1-9E85-678C2B5C8C5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397" name="Text Box 1">
          <a:extLst>
            <a:ext uri="{FF2B5EF4-FFF2-40B4-BE49-F238E27FC236}">
              <a16:creationId xmlns:a16="http://schemas.microsoft.com/office/drawing/2014/main" id="{37B72CBB-6078-438E-9E56-DF4B54CE150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398" name="Text Box 1">
          <a:extLst>
            <a:ext uri="{FF2B5EF4-FFF2-40B4-BE49-F238E27FC236}">
              <a16:creationId xmlns:a16="http://schemas.microsoft.com/office/drawing/2014/main" id="{BF8B9C70-7579-4B42-B261-EBBADBDF25E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399" name="Text Box 4">
          <a:extLst>
            <a:ext uri="{FF2B5EF4-FFF2-40B4-BE49-F238E27FC236}">
              <a16:creationId xmlns:a16="http://schemas.microsoft.com/office/drawing/2014/main" id="{2F97FC53-6200-4516-90AD-9365DF13195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00" name="Text Box 6">
          <a:extLst>
            <a:ext uri="{FF2B5EF4-FFF2-40B4-BE49-F238E27FC236}">
              <a16:creationId xmlns:a16="http://schemas.microsoft.com/office/drawing/2014/main" id="{B8FD5840-DF49-4FFE-8A72-90B76601578E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01" name="Text Box 8">
          <a:extLst>
            <a:ext uri="{FF2B5EF4-FFF2-40B4-BE49-F238E27FC236}">
              <a16:creationId xmlns:a16="http://schemas.microsoft.com/office/drawing/2014/main" id="{22D98EC8-6B3C-499D-B803-C81CB20D73D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02" name="Text Box 9">
          <a:extLst>
            <a:ext uri="{FF2B5EF4-FFF2-40B4-BE49-F238E27FC236}">
              <a16:creationId xmlns:a16="http://schemas.microsoft.com/office/drawing/2014/main" id="{7FD93CD2-1E83-434D-B9DB-2D136B969C3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03" name="Text Box 2">
          <a:extLst>
            <a:ext uri="{FF2B5EF4-FFF2-40B4-BE49-F238E27FC236}">
              <a16:creationId xmlns:a16="http://schemas.microsoft.com/office/drawing/2014/main" id="{DD4592BE-D5AC-4D6A-94C7-8BBA5F33301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04" name="Text Box 1">
          <a:extLst>
            <a:ext uri="{FF2B5EF4-FFF2-40B4-BE49-F238E27FC236}">
              <a16:creationId xmlns:a16="http://schemas.microsoft.com/office/drawing/2014/main" id="{425BC5B4-F9A5-4FA7-9C47-7FD2BE6740E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05" name="Text Box 2">
          <a:extLst>
            <a:ext uri="{FF2B5EF4-FFF2-40B4-BE49-F238E27FC236}">
              <a16:creationId xmlns:a16="http://schemas.microsoft.com/office/drawing/2014/main" id="{E462A381-4B55-4083-9A41-9AE06D1F3E6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06" name="Text Box 1">
          <a:extLst>
            <a:ext uri="{FF2B5EF4-FFF2-40B4-BE49-F238E27FC236}">
              <a16:creationId xmlns:a16="http://schemas.microsoft.com/office/drawing/2014/main" id="{ABF2B62B-8E76-4BC0-AF9E-AF4E09D7560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07" name="Text Box 2">
          <a:extLst>
            <a:ext uri="{FF2B5EF4-FFF2-40B4-BE49-F238E27FC236}">
              <a16:creationId xmlns:a16="http://schemas.microsoft.com/office/drawing/2014/main" id="{279EBF4A-C206-4B06-9CC6-10506B8FF71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08" name="Text Box 1">
          <a:extLst>
            <a:ext uri="{FF2B5EF4-FFF2-40B4-BE49-F238E27FC236}">
              <a16:creationId xmlns:a16="http://schemas.microsoft.com/office/drawing/2014/main" id="{FA5819AE-1980-44A9-8C4F-5F2CBCE1AB0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09" name="Text Box 2">
          <a:extLst>
            <a:ext uri="{FF2B5EF4-FFF2-40B4-BE49-F238E27FC236}">
              <a16:creationId xmlns:a16="http://schemas.microsoft.com/office/drawing/2014/main" id="{3AD1C0DF-5D3B-4B2B-972E-5E77A7761886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410" name="Text Box 4">
          <a:extLst>
            <a:ext uri="{FF2B5EF4-FFF2-40B4-BE49-F238E27FC236}">
              <a16:creationId xmlns:a16="http://schemas.microsoft.com/office/drawing/2014/main" id="{CA5221E9-B212-4601-B228-65B6F27586C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411" name="Text Box 5">
          <a:extLst>
            <a:ext uri="{FF2B5EF4-FFF2-40B4-BE49-F238E27FC236}">
              <a16:creationId xmlns:a16="http://schemas.microsoft.com/office/drawing/2014/main" id="{9074C835-08DA-4D3A-AC1C-B4CCDE66554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412" name="Text Box 6">
          <a:extLst>
            <a:ext uri="{FF2B5EF4-FFF2-40B4-BE49-F238E27FC236}">
              <a16:creationId xmlns:a16="http://schemas.microsoft.com/office/drawing/2014/main" id="{8D5452D2-21FD-426E-8E29-F0BCAF7172D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413" name="Text Box 7">
          <a:extLst>
            <a:ext uri="{FF2B5EF4-FFF2-40B4-BE49-F238E27FC236}">
              <a16:creationId xmlns:a16="http://schemas.microsoft.com/office/drawing/2014/main" id="{F222069D-4300-4C75-B23D-056E67E37B1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414" name="Text Box 8">
          <a:extLst>
            <a:ext uri="{FF2B5EF4-FFF2-40B4-BE49-F238E27FC236}">
              <a16:creationId xmlns:a16="http://schemas.microsoft.com/office/drawing/2014/main" id="{8E5BAA93-38E8-40D7-8247-0899CE4CCEA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415" name="Text Box 9">
          <a:extLst>
            <a:ext uri="{FF2B5EF4-FFF2-40B4-BE49-F238E27FC236}">
              <a16:creationId xmlns:a16="http://schemas.microsoft.com/office/drawing/2014/main" id="{70F9C2AB-3532-4ABB-BB92-569548DCE1D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416" name="Text Box 1">
          <a:extLst>
            <a:ext uri="{FF2B5EF4-FFF2-40B4-BE49-F238E27FC236}">
              <a16:creationId xmlns:a16="http://schemas.microsoft.com/office/drawing/2014/main" id="{34A4CC22-D591-4FE9-8138-A18B2D51D98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417" name="Text Box 1">
          <a:extLst>
            <a:ext uri="{FF2B5EF4-FFF2-40B4-BE49-F238E27FC236}">
              <a16:creationId xmlns:a16="http://schemas.microsoft.com/office/drawing/2014/main" id="{933A1B67-8669-475A-BCF9-C76C5DFF7C8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418" name="Text Box 2">
          <a:extLst>
            <a:ext uri="{FF2B5EF4-FFF2-40B4-BE49-F238E27FC236}">
              <a16:creationId xmlns:a16="http://schemas.microsoft.com/office/drawing/2014/main" id="{EFC32D11-CF6F-4C60-850C-780BA0C6C05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19" name="Text Box 1">
          <a:extLst>
            <a:ext uri="{FF2B5EF4-FFF2-40B4-BE49-F238E27FC236}">
              <a16:creationId xmlns:a16="http://schemas.microsoft.com/office/drawing/2014/main" id="{D10D38A9-07CD-442A-8569-B74FFF41C8EE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420" name="Text Box 5">
          <a:extLst>
            <a:ext uri="{FF2B5EF4-FFF2-40B4-BE49-F238E27FC236}">
              <a16:creationId xmlns:a16="http://schemas.microsoft.com/office/drawing/2014/main" id="{0A6AC7E6-82E2-44A3-A9D3-AE8CBE9096B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421" name="Text Box 7">
          <a:extLst>
            <a:ext uri="{FF2B5EF4-FFF2-40B4-BE49-F238E27FC236}">
              <a16:creationId xmlns:a16="http://schemas.microsoft.com/office/drawing/2014/main" id="{76D6EE92-E9D0-44B0-B9AC-27F99FCF60A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422" name="Text Box 1">
          <a:extLst>
            <a:ext uri="{FF2B5EF4-FFF2-40B4-BE49-F238E27FC236}">
              <a16:creationId xmlns:a16="http://schemas.microsoft.com/office/drawing/2014/main" id="{27AEFA7B-2276-40E1-9843-AEA6EC6EFA0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423" name="Text Box 1">
          <a:extLst>
            <a:ext uri="{FF2B5EF4-FFF2-40B4-BE49-F238E27FC236}">
              <a16:creationId xmlns:a16="http://schemas.microsoft.com/office/drawing/2014/main" id="{DFA514B3-660D-41EC-8EB5-0E6890D60B9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24" name="Text Box 2">
          <a:extLst>
            <a:ext uri="{FF2B5EF4-FFF2-40B4-BE49-F238E27FC236}">
              <a16:creationId xmlns:a16="http://schemas.microsoft.com/office/drawing/2014/main" id="{CBB27EB2-3BCE-4E2E-B5AA-CDCAA9857CD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425" name="Text Box 4">
          <a:extLst>
            <a:ext uri="{FF2B5EF4-FFF2-40B4-BE49-F238E27FC236}">
              <a16:creationId xmlns:a16="http://schemas.microsoft.com/office/drawing/2014/main" id="{6E4A1A70-E00F-4055-A78B-2886A4F859A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426" name="Text Box 6">
          <a:extLst>
            <a:ext uri="{FF2B5EF4-FFF2-40B4-BE49-F238E27FC236}">
              <a16:creationId xmlns:a16="http://schemas.microsoft.com/office/drawing/2014/main" id="{68D12960-266C-4BFA-8ACF-7F67EDC7453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427" name="Text Box 8">
          <a:extLst>
            <a:ext uri="{FF2B5EF4-FFF2-40B4-BE49-F238E27FC236}">
              <a16:creationId xmlns:a16="http://schemas.microsoft.com/office/drawing/2014/main" id="{AB7CC887-C9BE-49D4-94FF-3A4F5D7D209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428" name="Text Box 9">
          <a:extLst>
            <a:ext uri="{FF2B5EF4-FFF2-40B4-BE49-F238E27FC236}">
              <a16:creationId xmlns:a16="http://schemas.microsoft.com/office/drawing/2014/main" id="{C9934912-1480-4715-A238-E0BB54DA0F4C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429" name="Text Box 2">
          <a:extLst>
            <a:ext uri="{FF2B5EF4-FFF2-40B4-BE49-F238E27FC236}">
              <a16:creationId xmlns:a16="http://schemas.microsoft.com/office/drawing/2014/main" id="{0D89635D-6A34-4CFA-870C-DF69DFFDFD5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30" name="Text Box 4">
          <a:extLst>
            <a:ext uri="{FF2B5EF4-FFF2-40B4-BE49-F238E27FC236}">
              <a16:creationId xmlns:a16="http://schemas.microsoft.com/office/drawing/2014/main" id="{459A72FF-8F2F-4409-886A-33F25A0CA8E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31" name="Text Box 5">
          <a:extLst>
            <a:ext uri="{FF2B5EF4-FFF2-40B4-BE49-F238E27FC236}">
              <a16:creationId xmlns:a16="http://schemas.microsoft.com/office/drawing/2014/main" id="{48823515-8316-4B09-8E3A-CD096E52925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32" name="Text Box 6">
          <a:extLst>
            <a:ext uri="{FF2B5EF4-FFF2-40B4-BE49-F238E27FC236}">
              <a16:creationId xmlns:a16="http://schemas.microsoft.com/office/drawing/2014/main" id="{4E736200-390D-486D-8395-FA009B9B29D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33" name="Text Box 7">
          <a:extLst>
            <a:ext uri="{FF2B5EF4-FFF2-40B4-BE49-F238E27FC236}">
              <a16:creationId xmlns:a16="http://schemas.microsoft.com/office/drawing/2014/main" id="{C46EA711-00A0-4459-8D2C-E5C44CE7DEAE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34" name="Text Box 8">
          <a:extLst>
            <a:ext uri="{FF2B5EF4-FFF2-40B4-BE49-F238E27FC236}">
              <a16:creationId xmlns:a16="http://schemas.microsoft.com/office/drawing/2014/main" id="{0CB237E8-D602-4E1C-93DF-0D9A5A8540F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35" name="Text Box 9">
          <a:extLst>
            <a:ext uri="{FF2B5EF4-FFF2-40B4-BE49-F238E27FC236}">
              <a16:creationId xmlns:a16="http://schemas.microsoft.com/office/drawing/2014/main" id="{5405001A-4035-4BBB-971C-966361799BF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36" name="Text Box 1">
          <a:extLst>
            <a:ext uri="{FF2B5EF4-FFF2-40B4-BE49-F238E27FC236}">
              <a16:creationId xmlns:a16="http://schemas.microsoft.com/office/drawing/2014/main" id="{C13A4E57-861E-4B18-8736-130962E510E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37" name="Text Box 1">
          <a:extLst>
            <a:ext uri="{FF2B5EF4-FFF2-40B4-BE49-F238E27FC236}">
              <a16:creationId xmlns:a16="http://schemas.microsoft.com/office/drawing/2014/main" id="{CDAE3320-4AAE-477C-AFB3-49A1C5BD00C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38" name="Text Box 2">
          <a:extLst>
            <a:ext uri="{FF2B5EF4-FFF2-40B4-BE49-F238E27FC236}">
              <a16:creationId xmlns:a16="http://schemas.microsoft.com/office/drawing/2014/main" id="{FFC5FBA9-40BC-4F4D-808C-CA135A0D874C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39" name="Text Box 5">
          <a:extLst>
            <a:ext uri="{FF2B5EF4-FFF2-40B4-BE49-F238E27FC236}">
              <a16:creationId xmlns:a16="http://schemas.microsoft.com/office/drawing/2014/main" id="{C91732F9-7BEF-4364-9CBD-109ECA6F00E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40" name="Text Box 7">
          <a:extLst>
            <a:ext uri="{FF2B5EF4-FFF2-40B4-BE49-F238E27FC236}">
              <a16:creationId xmlns:a16="http://schemas.microsoft.com/office/drawing/2014/main" id="{51F6A01F-7193-4058-9561-0BD148757E9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41" name="Text Box 1">
          <a:extLst>
            <a:ext uri="{FF2B5EF4-FFF2-40B4-BE49-F238E27FC236}">
              <a16:creationId xmlns:a16="http://schemas.microsoft.com/office/drawing/2014/main" id="{6BF2A237-B0D2-4DB2-8FFA-0D4B80847E9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42" name="Text Box 1">
          <a:extLst>
            <a:ext uri="{FF2B5EF4-FFF2-40B4-BE49-F238E27FC236}">
              <a16:creationId xmlns:a16="http://schemas.microsoft.com/office/drawing/2014/main" id="{C8F5DE8C-284B-4256-82C9-D122E668376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43" name="Text Box 4">
          <a:extLst>
            <a:ext uri="{FF2B5EF4-FFF2-40B4-BE49-F238E27FC236}">
              <a16:creationId xmlns:a16="http://schemas.microsoft.com/office/drawing/2014/main" id="{19F8C57F-14A1-41B8-9FC7-E809B41BBD2C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44" name="Text Box 6">
          <a:extLst>
            <a:ext uri="{FF2B5EF4-FFF2-40B4-BE49-F238E27FC236}">
              <a16:creationId xmlns:a16="http://schemas.microsoft.com/office/drawing/2014/main" id="{D4886600-8E23-48B7-B511-596A43EA94C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45" name="Text Box 8">
          <a:extLst>
            <a:ext uri="{FF2B5EF4-FFF2-40B4-BE49-F238E27FC236}">
              <a16:creationId xmlns:a16="http://schemas.microsoft.com/office/drawing/2014/main" id="{95E12175-CB09-4754-BE0A-29E490670F7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46" name="Text Box 9">
          <a:extLst>
            <a:ext uri="{FF2B5EF4-FFF2-40B4-BE49-F238E27FC236}">
              <a16:creationId xmlns:a16="http://schemas.microsoft.com/office/drawing/2014/main" id="{6F4B2014-8028-4A40-A6D4-26ACA0468A28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47" name="Text Box 2">
          <a:extLst>
            <a:ext uri="{FF2B5EF4-FFF2-40B4-BE49-F238E27FC236}">
              <a16:creationId xmlns:a16="http://schemas.microsoft.com/office/drawing/2014/main" id="{A1397916-E1FC-402D-BBF4-45647A0250F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448" name="Text Box 1">
          <a:extLst>
            <a:ext uri="{FF2B5EF4-FFF2-40B4-BE49-F238E27FC236}">
              <a16:creationId xmlns:a16="http://schemas.microsoft.com/office/drawing/2014/main" id="{5F098202-168F-4639-9BED-501ED70623A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449" name="Text Box 2">
          <a:extLst>
            <a:ext uri="{FF2B5EF4-FFF2-40B4-BE49-F238E27FC236}">
              <a16:creationId xmlns:a16="http://schemas.microsoft.com/office/drawing/2014/main" id="{B5AAFD15-ACDC-4BD7-BCAB-E346EE2DD8A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450" name="Text Box 1">
          <a:extLst>
            <a:ext uri="{FF2B5EF4-FFF2-40B4-BE49-F238E27FC236}">
              <a16:creationId xmlns:a16="http://schemas.microsoft.com/office/drawing/2014/main" id="{177EDD6B-4DA4-4E41-A3E3-C90E47B9E125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451" name="Text Box 2">
          <a:extLst>
            <a:ext uri="{FF2B5EF4-FFF2-40B4-BE49-F238E27FC236}">
              <a16:creationId xmlns:a16="http://schemas.microsoft.com/office/drawing/2014/main" id="{63136389-F42A-463D-9F3C-DA50CDAD1F52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452" name="Text Box 1">
          <a:extLst>
            <a:ext uri="{FF2B5EF4-FFF2-40B4-BE49-F238E27FC236}">
              <a16:creationId xmlns:a16="http://schemas.microsoft.com/office/drawing/2014/main" id="{0C71B73A-85E9-42D5-9360-AEAE54F8D6E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453" name="Text Box 2">
          <a:extLst>
            <a:ext uri="{FF2B5EF4-FFF2-40B4-BE49-F238E27FC236}">
              <a16:creationId xmlns:a16="http://schemas.microsoft.com/office/drawing/2014/main" id="{A42F74E9-0028-4D00-BB68-71996E6DC78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454" name="Text Box 4">
          <a:extLst>
            <a:ext uri="{FF2B5EF4-FFF2-40B4-BE49-F238E27FC236}">
              <a16:creationId xmlns:a16="http://schemas.microsoft.com/office/drawing/2014/main" id="{7EA151CF-5E34-45A4-823D-259D31579BD2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455" name="Text Box 5">
          <a:extLst>
            <a:ext uri="{FF2B5EF4-FFF2-40B4-BE49-F238E27FC236}">
              <a16:creationId xmlns:a16="http://schemas.microsoft.com/office/drawing/2014/main" id="{5BFD09AD-24F5-498E-B050-FC849EC8D86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456" name="Text Box 6">
          <a:extLst>
            <a:ext uri="{FF2B5EF4-FFF2-40B4-BE49-F238E27FC236}">
              <a16:creationId xmlns:a16="http://schemas.microsoft.com/office/drawing/2014/main" id="{742E5F25-515A-449C-8E6D-033D531B68B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457" name="Text Box 7">
          <a:extLst>
            <a:ext uri="{FF2B5EF4-FFF2-40B4-BE49-F238E27FC236}">
              <a16:creationId xmlns:a16="http://schemas.microsoft.com/office/drawing/2014/main" id="{52E34C36-2457-4256-BC87-6B466B3E5EE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458" name="Text Box 8">
          <a:extLst>
            <a:ext uri="{FF2B5EF4-FFF2-40B4-BE49-F238E27FC236}">
              <a16:creationId xmlns:a16="http://schemas.microsoft.com/office/drawing/2014/main" id="{63156D9D-44B7-4B2D-AA80-479AA3EC1E4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459" name="Text Box 9">
          <a:extLst>
            <a:ext uri="{FF2B5EF4-FFF2-40B4-BE49-F238E27FC236}">
              <a16:creationId xmlns:a16="http://schemas.microsoft.com/office/drawing/2014/main" id="{95869F80-7E41-449C-B178-D5E62A16350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460" name="Text Box 1">
          <a:extLst>
            <a:ext uri="{FF2B5EF4-FFF2-40B4-BE49-F238E27FC236}">
              <a16:creationId xmlns:a16="http://schemas.microsoft.com/office/drawing/2014/main" id="{9455920E-F451-429D-8A05-691073AA4E16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461" name="Text Box 1">
          <a:extLst>
            <a:ext uri="{FF2B5EF4-FFF2-40B4-BE49-F238E27FC236}">
              <a16:creationId xmlns:a16="http://schemas.microsoft.com/office/drawing/2014/main" id="{F55EF16F-EBE7-4E75-A14A-22037CE0C9F9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462" name="Text Box 2">
          <a:extLst>
            <a:ext uri="{FF2B5EF4-FFF2-40B4-BE49-F238E27FC236}">
              <a16:creationId xmlns:a16="http://schemas.microsoft.com/office/drawing/2014/main" id="{38FB6391-3BB2-4F06-9CAA-0057EC168B8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463" name="Text Box 1">
          <a:extLst>
            <a:ext uri="{FF2B5EF4-FFF2-40B4-BE49-F238E27FC236}">
              <a16:creationId xmlns:a16="http://schemas.microsoft.com/office/drawing/2014/main" id="{135D22E7-3E5C-4694-A42F-02BD94AA59F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464" name="Text Box 5">
          <a:extLst>
            <a:ext uri="{FF2B5EF4-FFF2-40B4-BE49-F238E27FC236}">
              <a16:creationId xmlns:a16="http://schemas.microsoft.com/office/drawing/2014/main" id="{6BC9A863-AABB-423B-ABCF-C7FFC99A672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465" name="Text Box 7">
          <a:extLst>
            <a:ext uri="{FF2B5EF4-FFF2-40B4-BE49-F238E27FC236}">
              <a16:creationId xmlns:a16="http://schemas.microsoft.com/office/drawing/2014/main" id="{3AC4B99D-2F26-414E-941D-1D16C427C2B5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466" name="Text Box 1">
          <a:extLst>
            <a:ext uri="{FF2B5EF4-FFF2-40B4-BE49-F238E27FC236}">
              <a16:creationId xmlns:a16="http://schemas.microsoft.com/office/drawing/2014/main" id="{50EDC3AE-C973-4A62-B80F-B5A15B760866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467" name="Text Box 1">
          <a:extLst>
            <a:ext uri="{FF2B5EF4-FFF2-40B4-BE49-F238E27FC236}">
              <a16:creationId xmlns:a16="http://schemas.microsoft.com/office/drawing/2014/main" id="{6034439C-D9E9-47A6-A0E7-6E8BD051D77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468" name="Text Box 2">
          <a:extLst>
            <a:ext uri="{FF2B5EF4-FFF2-40B4-BE49-F238E27FC236}">
              <a16:creationId xmlns:a16="http://schemas.microsoft.com/office/drawing/2014/main" id="{C3676EFC-C424-4BC7-BF34-816658824A8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469" name="Text Box 4">
          <a:extLst>
            <a:ext uri="{FF2B5EF4-FFF2-40B4-BE49-F238E27FC236}">
              <a16:creationId xmlns:a16="http://schemas.microsoft.com/office/drawing/2014/main" id="{FD51B74B-D00C-4305-BF31-5288FA3C8B5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470" name="Text Box 6">
          <a:extLst>
            <a:ext uri="{FF2B5EF4-FFF2-40B4-BE49-F238E27FC236}">
              <a16:creationId xmlns:a16="http://schemas.microsoft.com/office/drawing/2014/main" id="{8AC0786C-D571-4F83-A586-D356C55A03B9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471" name="Text Box 8">
          <a:extLst>
            <a:ext uri="{FF2B5EF4-FFF2-40B4-BE49-F238E27FC236}">
              <a16:creationId xmlns:a16="http://schemas.microsoft.com/office/drawing/2014/main" id="{43C69B4F-6A3A-43A4-895F-AF2B37DEF5E2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472" name="Text Box 9">
          <a:extLst>
            <a:ext uri="{FF2B5EF4-FFF2-40B4-BE49-F238E27FC236}">
              <a16:creationId xmlns:a16="http://schemas.microsoft.com/office/drawing/2014/main" id="{7F35AE20-66CC-4432-B9F3-F39CCBFB03FB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473" name="Text Box 2">
          <a:extLst>
            <a:ext uri="{FF2B5EF4-FFF2-40B4-BE49-F238E27FC236}">
              <a16:creationId xmlns:a16="http://schemas.microsoft.com/office/drawing/2014/main" id="{039F3B50-19F2-41D9-B980-9AF52492498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74" name="Text Box 4">
          <a:extLst>
            <a:ext uri="{FF2B5EF4-FFF2-40B4-BE49-F238E27FC236}">
              <a16:creationId xmlns:a16="http://schemas.microsoft.com/office/drawing/2014/main" id="{77EC2651-1271-4A25-8865-CB3F27CABA9C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75" name="Text Box 5">
          <a:extLst>
            <a:ext uri="{FF2B5EF4-FFF2-40B4-BE49-F238E27FC236}">
              <a16:creationId xmlns:a16="http://schemas.microsoft.com/office/drawing/2014/main" id="{DC06308A-94CA-415D-BED8-50894304007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76" name="Text Box 6">
          <a:extLst>
            <a:ext uri="{FF2B5EF4-FFF2-40B4-BE49-F238E27FC236}">
              <a16:creationId xmlns:a16="http://schemas.microsoft.com/office/drawing/2014/main" id="{7940764E-D7C5-4D8C-AF3A-9BAB0F147F5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77" name="Text Box 7">
          <a:extLst>
            <a:ext uri="{FF2B5EF4-FFF2-40B4-BE49-F238E27FC236}">
              <a16:creationId xmlns:a16="http://schemas.microsoft.com/office/drawing/2014/main" id="{04B80D07-5673-4CD5-AA25-088648297058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78" name="Text Box 8">
          <a:extLst>
            <a:ext uri="{FF2B5EF4-FFF2-40B4-BE49-F238E27FC236}">
              <a16:creationId xmlns:a16="http://schemas.microsoft.com/office/drawing/2014/main" id="{4C614401-548B-40FF-AACB-AD901E4F40F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79" name="Text Box 9">
          <a:extLst>
            <a:ext uri="{FF2B5EF4-FFF2-40B4-BE49-F238E27FC236}">
              <a16:creationId xmlns:a16="http://schemas.microsoft.com/office/drawing/2014/main" id="{8A0F3311-8121-4175-9FEE-0BD60F00381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80" name="Text Box 1">
          <a:extLst>
            <a:ext uri="{FF2B5EF4-FFF2-40B4-BE49-F238E27FC236}">
              <a16:creationId xmlns:a16="http://schemas.microsoft.com/office/drawing/2014/main" id="{01A72E08-32DE-43EB-9629-5E6F36A6C5A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81" name="Text Box 1">
          <a:extLst>
            <a:ext uri="{FF2B5EF4-FFF2-40B4-BE49-F238E27FC236}">
              <a16:creationId xmlns:a16="http://schemas.microsoft.com/office/drawing/2014/main" id="{EF9B63C3-5BC2-41B0-8710-1A2AC4C26BD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82" name="Text Box 2">
          <a:extLst>
            <a:ext uri="{FF2B5EF4-FFF2-40B4-BE49-F238E27FC236}">
              <a16:creationId xmlns:a16="http://schemas.microsoft.com/office/drawing/2014/main" id="{FA2500A9-A47E-43DC-8416-B72C5BA5F59C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83" name="Text Box 5">
          <a:extLst>
            <a:ext uri="{FF2B5EF4-FFF2-40B4-BE49-F238E27FC236}">
              <a16:creationId xmlns:a16="http://schemas.microsoft.com/office/drawing/2014/main" id="{185B56EF-A188-4C35-B0AA-CFBA67AEA24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84" name="Text Box 7">
          <a:extLst>
            <a:ext uri="{FF2B5EF4-FFF2-40B4-BE49-F238E27FC236}">
              <a16:creationId xmlns:a16="http://schemas.microsoft.com/office/drawing/2014/main" id="{4BE8DA7A-5565-4879-8CA2-1916846AC5C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85" name="Text Box 1">
          <a:extLst>
            <a:ext uri="{FF2B5EF4-FFF2-40B4-BE49-F238E27FC236}">
              <a16:creationId xmlns:a16="http://schemas.microsoft.com/office/drawing/2014/main" id="{1F478E32-BEAC-4102-A612-E6E77C4A064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86" name="Text Box 1">
          <a:extLst>
            <a:ext uri="{FF2B5EF4-FFF2-40B4-BE49-F238E27FC236}">
              <a16:creationId xmlns:a16="http://schemas.microsoft.com/office/drawing/2014/main" id="{4F3A2825-385E-4D94-848E-094724B083A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87" name="Text Box 4">
          <a:extLst>
            <a:ext uri="{FF2B5EF4-FFF2-40B4-BE49-F238E27FC236}">
              <a16:creationId xmlns:a16="http://schemas.microsoft.com/office/drawing/2014/main" id="{59AD2BE9-5D12-432A-834B-00FAE7F3E96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88" name="Text Box 6">
          <a:extLst>
            <a:ext uri="{FF2B5EF4-FFF2-40B4-BE49-F238E27FC236}">
              <a16:creationId xmlns:a16="http://schemas.microsoft.com/office/drawing/2014/main" id="{5F892F29-D29E-47D3-99D9-CD2AD12AB45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89" name="Text Box 8">
          <a:extLst>
            <a:ext uri="{FF2B5EF4-FFF2-40B4-BE49-F238E27FC236}">
              <a16:creationId xmlns:a16="http://schemas.microsoft.com/office/drawing/2014/main" id="{972806A2-155E-4726-8E56-122FE2C3A16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90" name="Text Box 9">
          <a:extLst>
            <a:ext uri="{FF2B5EF4-FFF2-40B4-BE49-F238E27FC236}">
              <a16:creationId xmlns:a16="http://schemas.microsoft.com/office/drawing/2014/main" id="{CC21CF3E-6430-4FE6-9975-0094264401E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91" name="Text Box 2">
          <a:extLst>
            <a:ext uri="{FF2B5EF4-FFF2-40B4-BE49-F238E27FC236}">
              <a16:creationId xmlns:a16="http://schemas.microsoft.com/office/drawing/2014/main" id="{BBF46FCB-CD9B-4BA3-8D07-BFAEAAF396E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492" name="Text Box 1">
          <a:extLst>
            <a:ext uri="{FF2B5EF4-FFF2-40B4-BE49-F238E27FC236}">
              <a16:creationId xmlns:a16="http://schemas.microsoft.com/office/drawing/2014/main" id="{22F8CA05-4D47-4F96-BD9D-2282C27FB18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493" name="Text Box 2">
          <a:extLst>
            <a:ext uri="{FF2B5EF4-FFF2-40B4-BE49-F238E27FC236}">
              <a16:creationId xmlns:a16="http://schemas.microsoft.com/office/drawing/2014/main" id="{BE42F19A-1307-44F1-8BEC-108466C87BF8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494" name="Text Box 1">
          <a:extLst>
            <a:ext uri="{FF2B5EF4-FFF2-40B4-BE49-F238E27FC236}">
              <a16:creationId xmlns:a16="http://schemas.microsoft.com/office/drawing/2014/main" id="{00E99FD0-05BF-43EA-8C9F-5BE491FA7F5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495" name="Text Box 2">
          <a:extLst>
            <a:ext uri="{FF2B5EF4-FFF2-40B4-BE49-F238E27FC236}">
              <a16:creationId xmlns:a16="http://schemas.microsoft.com/office/drawing/2014/main" id="{78A693EE-C0C8-477E-A109-79C9E06D7D15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496" name="Text Box 1">
          <a:extLst>
            <a:ext uri="{FF2B5EF4-FFF2-40B4-BE49-F238E27FC236}">
              <a16:creationId xmlns:a16="http://schemas.microsoft.com/office/drawing/2014/main" id="{1553FBFE-2F2E-4C48-994D-E28C9D43F3F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497" name="Text Box 2">
          <a:extLst>
            <a:ext uri="{FF2B5EF4-FFF2-40B4-BE49-F238E27FC236}">
              <a16:creationId xmlns:a16="http://schemas.microsoft.com/office/drawing/2014/main" id="{FDF4B920-3A5F-4383-88F1-841F1219C62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498" name="Text Box 4">
          <a:extLst>
            <a:ext uri="{FF2B5EF4-FFF2-40B4-BE49-F238E27FC236}">
              <a16:creationId xmlns:a16="http://schemas.microsoft.com/office/drawing/2014/main" id="{AD34711D-12AA-481C-8C8E-265ECB5F2DB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499" name="Text Box 5">
          <a:extLst>
            <a:ext uri="{FF2B5EF4-FFF2-40B4-BE49-F238E27FC236}">
              <a16:creationId xmlns:a16="http://schemas.microsoft.com/office/drawing/2014/main" id="{FD6CFE27-319F-4B2D-9CD3-B92229E85C5C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00" name="Text Box 6">
          <a:extLst>
            <a:ext uri="{FF2B5EF4-FFF2-40B4-BE49-F238E27FC236}">
              <a16:creationId xmlns:a16="http://schemas.microsoft.com/office/drawing/2014/main" id="{10397C54-24B3-4533-AE33-146F6DB0E0FB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01" name="Text Box 7">
          <a:extLst>
            <a:ext uri="{FF2B5EF4-FFF2-40B4-BE49-F238E27FC236}">
              <a16:creationId xmlns:a16="http://schemas.microsoft.com/office/drawing/2014/main" id="{324C7831-638E-414B-B912-9B69CBEAAF9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02" name="Text Box 8">
          <a:extLst>
            <a:ext uri="{FF2B5EF4-FFF2-40B4-BE49-F238E27FC236}">
              <a16:creationId xmlns:a16="http://schemas.microsoft.com/office/drawing/2014/main" id="{575FD811-06B2-48B5-BA86-C088776D72F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03" name="Text Box 9">
          <a:extLst>
            <a:ext uri="{FF2B5EF4-FFF2-40B4-BE49-F238E27FC236}">
              <a16:creationId xmlns:a16="http://schemas.microsoft.com/office/drawing/2014/main" id="{AE5A4E5E-645F-4EE3-BF20-21F76930F6C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04" name="Text Box 1">
          <a:extLst>
            <a:ext uri="{FF2B5EF4-FFF2-40B4-BE49-F238E27FC236}">
              <a16:creationId xmlns:a16="http://schemas.microsoft.com/office/drawing/2014/main" id="{4D558421-BE1C-4B9F-B0F6-42C4347963E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05" name="Text Box 1">
          <a:extLst>
            <a:ext uri="{FF2B5EF4-FFF2-40B4-BE49-F238E27FC236}">
              <a16:creationId xmlns:a16="http://schemas.microsoft.com/office/drawing/2014/main" id="{F45EF201-8361-4513-9F87-2E3DACD1518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06" name="Text Box 2">
          <a:extLst>
            <a:ext uri="{FF2B5EF4-FFF2-40B4-BE49-F238E27FC236}">
              <a16:creationId xmlns:a16="http://schemas.microsoft.com/office/drawing/2014/main" id="{9EB296DC-6407-4BC7-8A0C-55FFA4FCED5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507" name="Text Box 1">
          <a:extLst>
            <a:ext uri="{FF2B5EF4-FFF2-40B4-BE49-F238E27FC236}">
              <a16:creationId xmlns:a16="http://schemas.microsoft.com/office/drawing/2014/main" id="{62585143-3927-4FC8-BD60-A4C93BFB1B8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08" name="Text Box 5">
          <a:extLst>
            <a:ext uri="{FF2B5EF4-FFF2-40B4-BE49-F238E27FC236}">
              <a16:creationId xmlns:a16="http://schemas.microsoft.com/office/drawing/2014/main" id="{BC5E9B51-6DEB-4BF4-94DA-7EEFF69BF04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09" name="Text Box 7">
          <a:extLst>
            <a:ext uri="{FF2B5EF4-FFF2-40B4-BE49-F238E27FC236}">
              <a16:creationId xmlns:a16="http://schemas.microsoft.com/office/drawing/2014/main" id="{E885DE9F-3DC2-4897-9590-7BEB30DDEBE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10" name="Text Box 1">
          <a:extLst>
            <a:ext uri="{FF2B5EF4-FFF2-40B4-BE49-F238E27FC236}">
              <a16:creationId xmlns:a16="http://schemas.microsoft.com/office/drawing/2014/main" id="{8915157D-567D-44AE-B877-1F0789C44AA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11" name="Text Box 1">
          <a:extLst>
            <a:ext uri="{FF2B5EF4-FFF2-40B4-BE49-F238E27FC236}">
              <a16:creationId xmlns:a16="http://schemas.microsoft.com/office/drawing/2014/main" id="{23351F81-5967-49C5-989F-0F24AC26D70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512" name="Text Box 2">
          <a:extLst>
            <a:ext uri="{FF2B5EF4-FFF2-40B4-BE49-F238E27FC236}">
              <a16:creationId xmlns:a16="http://schemas.microsoft.com/office/drawing/2014/main" id="{948FF127-00A0-4224-9F0F-B2E2FA3ADFDD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13" name="Text Box 4">
          <a:extLst>
            <a:ext uri="{FF2B5EF4-FFF2-40B4-BE49-F238E27FC236}">
              <a16:creationId xmlns:a16="http://schemas.microsoft.com/office/drawing/2014/main" id="{D3CF919A-5547-4F86-B75D-8CCF27CB32C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14" name="Text Box 6">
          <a:extLst>
            <a:ext uri="{FF2B5EF4-FFF2-40B4-BE49-F238E27FC236}">
              <a16:creationId xmlns:a16="http://schemas.microsoft.com/office/drawing/2014/main" id="{BA005FC3-87A1-4BFC-B8BB-8709A778998C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15" name="Text Box 8">
          <a:extLst>
            <a:ext uri="{FF2B5EF4-FFF2-40B4-BE49-F238E27FC236}">
              <a16:creationId xmlns:a16="http://schemas.microsoft.com/office/drawing/2014/main" id="{EB0A5475-8601-4156-9535-AE26DAC1263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16" name="Text Box 9">
          <a:extLst>
            <a:ext uri="{FF2B5EF4-FFF2-40B4-BE49-F238E27FC236}">
              <a16:creationId xmlns:a16="http://schemas.microsoft.com/office/drawing/2014/main" id="{D518EBB4-9E27-474D-9B35-6B2C58D3342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17" name="Text Box 2">
          <a:extLst>
            <a:ext uri="{FF2B5EF4-FFF2-40B4-BE49-F238E27FC236}">
              <a16:creationId xmlns:a16="http://schemas.microsoft.com/office/drawing/2014/main" id="{5C063335-C91B-4EFC-B90D-7BECC23FF77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18" name="Text Box 4">
          <a:extLst>
            <a:ext uri="{FF2B5EF4-FFF2-40B4-BE49-F238E27FC236}">
              <a16:creationId xmlns:a16="http://schemas.microsoft.com/office/drawing/2014/main" id="{6A913285-A04C-4ECF-8567-C647D3AA65B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19" name="Text Box 5">
          <a:extLst>
            <a:ext uri="{FF2B5EF4-FFF2-40B4-BE49-F238E27FC236}">
              <a16:creationId xmlns:a16="http://schemas.microsoft.com/office/drawing/2014/main" id="{0573DC7C-E669-47D1-9FD3-6B935042DCD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20" name="Text Box 6">
          <a:extLst>
            <a:ext uri="{FF2B5EF4-FFF2-40B4-BE49-F238E27FC236}">
              <a16:creationId xmlns:a16="http://schemas.microsoft.com/office/drawing/2014/main" id="{7043BD8D-BD85-4131-8BD6-755819E55BE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21" name="Text Box 7">
          <a:extLst>
            <a:ext uri="{FF2B5EF4-FFF2-40B4-BE49-F238E27FC236}">
              <a16:creationId xmlns:a16="http://schemas.microsoft.com/office/drawing/2014/main" id="{ADFF6567-141E-41C6-B7DF-E51E981CB95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22" name="Text Box 8">
          <a:extLst>
            <a:ext uri="{FF2B5EF4-FFF2-40B4-BE49-F238E27FC236}">
              <a16:creationId xmlns:a16="http://schemas.microsoft.com/office/drawing/2014/main" id="{C9251B10-0E63-4721-AD0F-A5232B31089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23" name="Text Box 9">
          <a:extLst>
            <a:ext uri="{FF2B5EF4-FFF2-40B4-BE49-F238E27FC236}">
              <a16:creationId xmlns:a16="http://schemas.microsoft.com/office/drawing/2014/main" id="{5DC485BB-F94B-48ED-A2B5-94F97CDBECE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24" name="Text Box 1">
          <a:extLst>
            <a:ext uri="{FF2B5EF4-FFF2-40B4-BE49-F238E27FC236}">
              <a16:creationId xmlns:a16="http://schemas.microsoft.com/office/drawing/2014/main" id="{B0E941D5-5E00-4884-B3C9-6313BC1FF458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25" name="Text Box 1">
          <a:extLst>
            <a:ext uri="{FF2B5EF4-FFF2-40B4-BE49-F238E27FC236}">
              <a16:creationId xmlns:a16="http://schemas.microsoft.com/office/drawing/2014/main" id="{6F845AE7-A32F-4843-9CA4-67C549C4E67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26" name="Text Box 2">
          <a:extLst>
            <a:ext uri="{FF2B5EF4-FFF2-40B4-BE49-F238E27FC236}">
              <a16:creationId xmlns:a16="http://schemas.microsoft.com/office/drawing/2014/main" id="{57AF30D1-9610-4BA1-B935-E2E33677EE1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27" name="Text Box 5">
          <a:extLst>
            <a:ext uri="{FF2B5EF4-FFF2-40B4-BE49-F238E27FC236}">
              <a16:creationId xmlns:a16="http://schemas.microsoft.com/office/drawing/2014/main" id="{F8540DE3-D3AF-4CB1-A0BC-32EE1E55FEB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28" name="Text Box 7">
          <a:extLst>
            <a:ext uri="{FF2B5EF4-FFF2-40B4-BE49-F238E27FC236}">
              <a16:creationId xmlns:a16="http://schemas.microsoft.com/office/drawing/2014/main" id="{4FAA122A-6B86-423E-9468-1310A7989F3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29" name="Text Box 1">
          <a:extLst>
            <a:ext uri="{FF2B5EF4-FFF2-40B4-BE49-F238E27FC236}">
              <a16:creationId xmlns:a16="http://schemas.microsoft.com/office/drawing/2014/main" id="{A95B083B-758D-4057-8F97-0BFE0844380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30" name="Text Box 1">
          <a:extLst>
            <a:ext uri="{FF2B5EF4-FFF2-40B4-BE49-F238E27FC236}">
              <a16:creationId xmlns:a16="http://schemas.microsoft.com/office/drawing/2014/main" id="{BB58AF1F-BF1C-4507-83CC-773222AC2FEE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31" name="Text Box 4">
          <a:extLst>
            <a:ext uri="{FF2B5EF4-FFF2-40B4-BE49-F238E27FC236}">
              <a16:creationId xmlns:a16="http://schemas.microsoft.com/office/drawing/2014/main" id="{BFD81A5F-5FEB-4E30-A51C-7AD616254BDF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32" name="Text Box 6">
          <a:extLst>
            <a:ext uri="{FF2B5EF4-FFF2-40B4-BE49-F238E27FC236}">
              <a16:creationId xmlns:a16="http://schemas.microsoft.com/office/drawing/2014/main" id="{94F29085-0119-4EF6-926A-64C0ECAAF9A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33" name="Text Box 8">
          <a:extLst>
            <a:ext uri="{FF2B5EF4-FFF2-40B4-BE49-F238E27FC236}">
              <a16:creationId xmlns:a16="http://schemas.microsoft.com/office/drawing/2014/main" id="{57952483-89FC-4A9A-9A2F-CF184F8F7AB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34" name="Text Box 9">
          <a:extLst>
            <a:ext uri="{FF2B5EF4-FFF2-40B4-BE49-F238E27FC236}">
              <a16:creationId xmlns:a16="http://schemas.microsoft.com/office/drawing/2014/main" id="{6FA732F2-71E4-4098-BCA3-E8E622384D9E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35" name="Text Box 2">
          <a:extLst>
            <a:ext uri="{FF2B5EF4-FFF2-40B4-BE49-F238E27FC236}">
              <a16:creationId xmlns:a16="http://schemas.microsoft.com/office/drawing/2014/main" id="{34D5CE67-65C4-4DB0-9FD3-CC3EF1A8E18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36" name="Text Box 1">
          <a:extLst>
            <a:ext uri="{FF2B5EF4-FFF2-40B4-BE49-F238E27FC236}">
              <a16:creationId xmlns:a16="http://schemas.microsoft.com/office/drawing/2014/main" id="{46934824-DF8F-47CC-84C9-8AA49644618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37" name="Text Box 2">
          <a:extLst>
            <a:ext uri="{FF2B5EF4-FFF2-40B4-BE49-F238E27FC236}">
              <a16:creationId xmlns:a16="http://schemas.microsoft.com/office/drawing/2014/main" id="{CC365E84-2048-40C8-A29C-663DAEB34C5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38" name="Text Box 1">
          <a:extLst>
            <a:ext uri="{FF2B5EF4-FFF2-40B4-BE49-F238E27FC236}">
              <a16:creationId xmlns:a16="http://schemas.microsoft.com/office/drawing/2014/main" id="{89DFEAAC-5825-4DB1-B6D8-F600A6EBB48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39" name="Text Box 2">
          <a:extLst>
            <a:ext uri="{FF2B5EF4-FFF2-40B4-BE49-F238E27FC236}">
              <a16:creationId xmlns:a16="http://schemas.microsoft.com/office/drawing/2014/main" id="{7D6D1A66-1574-4CF8-B426-31BAC91241D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40" name="Text Box 1">
          <a:extLst>
            <a:ext uri="{FF2B5EF4-FFF2-40B4-BE49-F238E27FC236}">
              <a16:creationId xmlns:a16="http://schemas.microsoft.com/office/drawing/2014/main" id="{33B232D8-94BC-4A35-A455-439F20213FB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41" name="Text Box 2">
          <a:extLst>
            <a:ext uri="{FF2B5EF4-FFF2-40B4-BE49-F238E27FC236}">
              <a16:creationId xmlns:a16="http://schemas.microsoft.com/office/drawing/2014/main" id="{35BE233F-BDC9-4903-8CB9-AC524A9A6CD5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542" name="Text Box 4">
          <a:extLst>
            <a:ext uri="{FF2B5EF4-FFF2-40B4-BE49-F238E27FC236}">
              <a16:creationId xmlns:a16="http://schemas.microsoft.com/office/drawing/2014/main" id="{2E7361D5-4137-4E28-8CDD-0EB389F884C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543" name="Text Box 5">
          <a:extLst>
            <a:ext uri="{FF2B5EF4-FFF2-40B4-BE49-F238E27FC236}">
              <a16:creationId xmlns:a16="http://schemas.microsoft.com/office/drawing/2014/main" id="{CFF45ED6-D2DD-4446-9466-24412A2D7BD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544" name="Text Box 6">
          <a:extLst>
            <a:ext uri="{FF2B5EF4-FFF2-40B4-BE49-F238E27FC236}">
              <a16:creationId xmlns:a16="http://schemas.microsoft.com/office/drawing/2014/main" id="{BA7D6405-EB12-4EB9-A0E8-C626220F7088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545" name="Text Box 7">
          <a:extLst>
            <a:ext uri="{FF2B5EF4-FFF2-40B4-BE49-F238E27FC236}">
              <a16:creationId xmlns:a16="http://schemas.microsoft.com/office/drawing/2014/main" id="{07E97C5C-D410-40AE-875F-F15F6B585B0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546" name="Text Box 8">
          <a:extLst>
            <a:ext uri="{FF2B5EF4-FFF2-40B4-BE49-F238E27FC236}">
              <a16:creationId xmlns:a16="http://schemas.microsoft.com/office/drawing/2014/main" id="{F314CAB4-336D-48D8-95A2-755FD04FE5D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547" name="Text Box 9">
          <a:extLst>
            <a:ext uri="{FF2B5EF4-FFF2-40B4-BE49-F238E27FC236}">
              <a16:creationId xmlns:a16="http://schemas.microsoft.com/office/drawing/2014/main" id="{6F364191-A4A0-4889-8D95-3B5E53311C48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548" name="Text Box 1">
          <a:extLst>
            <a:ext uri="{FF2B5EF4-FFF2-40B4-BE49-F238E27FC236}">
              <a16:creationId xmlns:a16="http://schemas.microsoft.com/office/drawing/2014/main" id="{88D3D7CA-9C5B-43E5-A978-741E573E28B6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549" name="Text Box 1">
          <a:extLst>
            <a:ext uri="{FF2B5EF4-FFF2-40B4-BE49-F238E27FC236}">
              <a16:creationId xmlns:a16="http://schemas.microsoft.com/office/drawing/2014/main" id="{11DDD0BD-03A1-408F-9948-C527A6E535E8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550" name="Text Box 2">
          <a:extLst>
            <a:ext uri="{FF2B5EF4-FFF2-40B4-BE49-F238E27FC236}">
              <a16:creationId xmlns:a16="http://schemas.microsoft.com/office/drawing/2014/main" id="{F6CE279F-51D0-4743-AFA1-8CD759EE118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51" name="Text Box 1">
          <a:extLst>
            <a:ext uri="{FF2B5EF4-FFF2-40B4-BE49-F238E27FC236}">
              <a16:creationId xmlns:a16="http://schemas.microsoft.com/office/drawing/2014/main" id="{077285FA-9DF6-49CE-91B0-A19B5E1BE54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552" name="Text Box 5">
          <a:extLst>
            <a:ext uri="{FF2B5EF4-FFF2-40B4-BE49-F238E27FC236}">
              <a16:creationId xmlns:a16="http://schemas.microsoft.com/office/drawing/2014/main" id="{6A12B9D2-58D0-428A-A7C9-BA4DBC545BA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553" name="Text Box 7">
          <a:extLst>
            <a:ext uri="{FF2B5EF4-FFF2-40B4-BE49-F238E27FC236}">
              <a16:creationId xmlns:a16="http://schemas.microsoft.com/office/drawing/2014/main" id="{CC6733EE-2654-4EEF-887E-20BD2FF26C96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554" name="Text Box 1">
          <a:extLst>
            <a:ext uri="{FF2B5EF4-FFF2-40B4-BE49-F238E27FC236}">
              <a16:creationId xmlns:a16="http://schemas.microsoft.com/office/drawing/2014/main" id="{F11DA908-139E-41D2-AB13-B1704480221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555" name="Text Box 1">
          <a:extLst>
            <a:ext uri="{FF2B5EF4-FFF2-40B4-BE49-F238E27FC236}">
              <a16:creationId xmlns:a16="http://schemas.microsoft.com/office/drawing/2014/main" id="{ACCC0C9E-271A-4C60-ABEB-A7FACDDCB33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56" name="Text Box 2">
          <a:extLst>
            <a:ext uri="{FF2B5EF4-FFF2-40B4-BE49-F238E27FC236}">
              <a16:creationId xmlns:a16="http://schemas.microsoft.com/office/drawing/2014/main" id="{CB51EF37-95C7-4F3D-A619-15EFAC23BB1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557" name="Text Box 4">
          <a:extLst>
            <a:ext uri="{FF2B5EF4-FFF2-40B4-BE49-F238E27FC236}">
              <a16:creationId xmlns:a16="http://schemas.microsoft.com/office/drawing/2014/main" id="{16ED451C-BE75-4E3A-AEF4-083BAD094CD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558" name="Text Box 6">
          <a:extLst>
            <a:ext uri="{FF2B5EF4-FFF2-40B4-BE49-F238E27FC236}">
              <a16:creationId xmlns:a16="http://schemas.microsoft.com/office/drawing/2014/main" id="{909864FF-3D91-4FE9-B838-27A5DBFE2BD9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559" name="Text Box 8">
          <a:extLst>
            <a:ext uri="{FF2B5EF4-FFF2-40B4-BE49-F238E27FC236}">
              <a16:creationId xmlns:a16="http://schemas.microsoft.com/office/drawing/2014/main" id="{4080CE3F-1C2E-4A91-A03D-FBDCB346A81E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560" name="Text Box 9">
          <a:extLst>
            <a:ext uri="{FF2B5EF4-FFF2-40B4-BE49-F238E27FC236}">
              <a16:creationId xmlns:a16="http://schemas.microsoft.com/office/drawing/2014/main" id="{04D3375F-D8B7-4287-81E7-2840D668FF6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561" name="Text Box 2">
          <a:extLst>
            <a:ext uri="{FF2B5EF4-FFF2-40B4-BE49-F238E27FC236}">
              <a16:creationId xmlns:a16="http://schemas.microsoft.com/office/drawing/2014/main" id="{0A6CB801-1A0D-4B99-BB7A-ADD3ECD27C0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62" name="Text Box 4">
          <a:extLst>
            <a:ext uri="{FF2B5EF4-FFF2-40B4-BE49-F238E27FC236}">
              <a16:creationId xmlns:a16="http://schemas.microsoft.com/office/drawing/2014/main" id="{FBC3FAF2-AE5B-4688-830B-FBF1CF3B992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63" name="Text Box 5">
          <a:extLst>
            <a:ext uri="{FF2B5EF4-FFF2-40B4-BE49-F238E27FC236}">
              <a16:creationId xmlns:a16="http://schemas.microsoft.com/office/drawing/2014/main" id="{A4256E13-6608-4361-A3F0-1946B956111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64" name="Text Box 6">
          <a:extLst>
            <a:ext uri="{FF2B5EF4-FFF2-40B4-BE49-F238E27FC236}">
              <a16:creationId xmlns:a16="http://schemas.microsoft.com/office/drawing/2014/main" id="{458A55DB-1FCA-4838-96A0-83B1ECE94B31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65" name="Text Box 7">
          <a:extLst>
            <a:ext uri="{FF2B5EF4-FFF2-40B4-BE49-F238E27FC236}">
              <a16:creationId xmlns:a16="http://schemas.microsoft.com/office/drawing/2014/main" id="{1BCE6F26-FFC6-400D-88DE-CC99D8766D1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66" name="Text Box 8">
          <a:extLst>
            <a:ext uri="{FF2B5EF4-FFF2-40B4-BE49-F238E27FC236}">
              <a16:creationId xmlns:a16="http://schemas.microsoft.com/office/drawing/2014/main" id="{A1CF1664-80A9-4A3F-9220-41EBFF9C7BD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67" name="Text Box 9">
          <a:extLst>
            <a:ext uri="{FF2B5EF4-FFF2-40B4-BE49-F238E27FC236}">
              <a16:creationId xmlns:a16="http://schemas.microsoft.com/office/drawing/2014/main" id="{2427B3CC-57F5-42CC-B7FF-3C5B62271F37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68" name="Text Box 1">
          <a:extLst>
            <a:ext uri="{FF2B5EF4-FFF2-40B4-BE49-F238E27FC236}">
              <a16:creationId xmlns:a16="http://schemas.microsoft.com/office/drawing/2014/main" id="{94122E9A-01B7-4694-AEB5-A910D647BAF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69" name="Text Box 1">
          <a:extLst>
            <a:ext uri="{FF2B5EF4-FFF2-40B4-BE49-F238E27FC236}">
              <a16:creationId xmlns:a16="http://schemas.microsoft.com/office/drawing/2014/main" id="{914BBFCF-0A1F-48BA-AAC2-9846E23DB41A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70" name="Text Box 2">
          <a:extLst>
            <a:ext uri="{FF2B5EF4-FFF2-40B4-BE49-F238E27FC236}">
              <a16:creationId xmlns:a16="http://schemas.microsoft.com/office/drawing/2014/main" id="{2038B946-929A-4E6C-94DF-74245AF4E556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71" name="Text Box 5">
          <a:extLst>
            <a:ext uri="{FF2B5EF4-FFF2-40B4-BE49-F238E27FC236}">
              <a16:creationId xmlns:a16="http://schemas.microsoft.com/office/drawing/2014/main" id="{337C0E07-3B40-453B-9EA9-77C7CA7D753D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72" name="Text Box 7">
          <a:extLst>
            <a:ext uri="{FF2B5EF4-FFF2-40B4-BE49-F238E27FC236}">
              <a16:creationId xmlns:a16="http://schemas.microsoft.com/office/drawing/2014/main" id="{D0CD559B-293F-4AA2-99DD-A5A7793EB83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73" name="Text Box 1">
          <a:extLst>
            <a:ext uri="{FF2B5EF4-FFF2-40B4-BE49-F238E27FC236}">
              <a16:creationId xmlns:a16="http://schemas.microsoft.com/office/drawing/2014/main" id="{CCF1C724-A708-4364-81FE-FEAC1CF3576C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74" name="Text Box 1">
          <a:extLst>
            <a:ext uri="{FF2B5EF4-FFF2-40B4-BE49-F238E27FC236}">
              <a16:creationId xmlns:a16="http://schemas.microsoft.com/office/drawing/2014/main" id="{4A93B00F-1881-430D-91B8-5AA597D76254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75" name="Text Box 4">
          <a:extLst>
            <a:ext uri="{FF2B5EF4-FFF2-40B4-BE49-F238E27FC236}">
              <a16:creationId xmlns:a16="http://schemas.microsoft.com/office/drawing/2014/main" id="{5A08601A-5A92-4630-9C13-C827FC75E75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76" name="Text Box 6">
          <a:extLst>
            <a:ext uri="{FF2B5EF4-FFF2-40B4-BE49-F238E27FC236}">
              <a16:creationId xmlns:a16="http://schemas.microsoft.com/office/drawing/2014/main" id="{33942077-EA0D-4919-91DE-D903EA0FD1CB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77" name="Text Box 8">
          <a:extLst>
            <a:ext uri="{FF2B5EF4-FFF2-40B4-BE49-F238E27FC236}">
              <a16:creationId xmlns:a16="http://schemas.microsoft.com/office/drawing/2014/main" id="{9566485F-03A7-4AB5-9722-EDA65B2C7CD0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78" name="Text Box 9">
          <a:extLst>
            <a:ext uri="{FF2B5EF4-FFF2-40B4-BE49-F238E27FC236}">
              <a16:creationId xmlns:a16="http://schemas.microsoft.com/office/drawing/2014/main" id="{1354F3E4-B93F-43B0-88F1-F5DE9801EBC3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79" name="Text Box 2">
          <a:extLst>
            <a:ext uri="{FF2B5EF4-FFF2-40B4-BE49-F238E27FC236}">
              <a16:creationId xmlns:a16="http://schemas.microsoft.com/office/drawing/2014/main" id="{75FF651B-2876-4700-82A5-43534D1CEC42}"/>
            </a:ext>
          </a:extLst>
        </xdr:cNvPr>
        <xdr:cNvSpPr txBox="1">
          <a:spLocks noChangeArrowheads="1"/>
        </xdr:cNvSpPr>
      </xdr:nvSpPr>
      <xdr:spPr bwMode="auto">
        <a:xfrm>
          <a:off x="7258050" y="1061720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580" name="Text Box 1">
          <a:extLst>
            <a:ext uri="{FF2B5EF4-FFF2-40B4-BE49-F238E27FC236}">
              <a16:creationId xmlns:a16="http://schemas.microsoft.com/office/drawing/2014/main" id="{6BCAA172-B567-4FEE-9ADB-1BD871366BF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581" name="Text Box 2">
          <a:extLst>
            <a:ext uri="{FF2B5EF4-FFF2-40B4-BE49-F238E27FC236}">
              <a16:creationId xmlns:a16="http://schemas.microsoft.com/office/drawing/2014/main" id="{0033389E-4D46-4A91-BC3A-C2211BEFB969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582" name="Text Box 1">
          <a:extLst>
            <a:ext uri="{FF2B5EF4-FFF2-40B4-BE49-F238E27FC236}">
              <a16:creationId xmlns:a16="http://schemas.microsoft.com/office/drawing/2014/main" id="{640C6518-B490-4CCC-BCFF-C3FD94DD81DB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583" name="Text Box 2">
          <a:extLst>
            <a:ext uri="{FF2B5EF4-FFF2-40B4-BE49-F238E27FC236}">
              <a16:creationId xmlns:a16="http://schemas.microsoft.com/office/drawing/2014/main" id="{01CA2D8D-6F8C-4CEB-BBA6-48DCA47475F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584" name="Text Box 1">
          <a:extLst>
            <a:ext uri="{FF2B5EF4-FFF2-40B4-BE49-F238E27FC236}">
              <a16:creationId xmlns:a16="http://schemas.microsoft.com/office/drawing/2014/main" id="{07DADFC8-80F0-4178-8F6F-E868DEA15D4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585" name="Text Box 2">
          <a:extLst>
            <a:ext uri="{FF2B5EF4-FFF2-40B4-BE49-F238E27FC236}">
              <a16:creationId xmlns:a16="http://schemas.microsoft.com/office/drawing/2014/main" id="{4DC7F597-AAC5-4D60-B06F-F1EC0BDDAB0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86" name="Text Box 4">
          <a:extLst>
            <a:ext uri="{FF2B5EF4-FFF2-40B4-BE49-F238E27FC236}">
              <a16:creationId xmlns:a16="http://schemas.microsoft.com/office/drawing/2014/main" id="{C9DFEDBF-6D17-4B5F-AF3A-E3CBDF1A2623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87" name="Text Box 5">
          <a:extLst>
            <a:ext uri="{FF2B5EF4-FFF2-40B4-BE49-F238E27FC236}">
              <a16:creationId xmlns:a16="http://schemas.microsoft.com/office/drawing/2014/main" id="{E23CEAC9-39A7-4F08-A8BB-97EF7AA2D25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88" name="Text Box 6">
          <a:extLst>
            <a:ext uri="{FF2B5EF4-FFF2-40B4-BE49-F238E27FC236}">
              <a16:creationId xmlns:a16="http://schemas.microsoft.com/office/drawing/2014/main" id="{18E92D0F-69BB-4F23-9B68-641ED8B7761C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89" name="Text Box 7">
          <a:extLst>
            <a:ext uri="{FF2B5EF4-FFF2-40B4-BE49-F238E27FC236}">
              <a16:creationId xmlns:a16="http://schemas.microsoft.com/office/drawing/2014/main" id="{6E4E7358-7FEF-4FFA-8DA8-8F5A2370EC66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90" name="Text Box 8">
          <a:extLst>
            <a:ext uri="{FF2B5EF4-FFF2-40B4-BE49-F238E27FC236}">
              <a16:creationId xmlns:a16="http://schemas.microsoft.com/office/drawing/2014/main" id="{3AA93D71-CA8C-4284-88C8-E68E204C8099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91" name="Text Box 9">
          <a:extLst>
            <a:ext uri="{FF2B5EF4-FFF2-40B4-BE49-F238E27FC236}">
              <a16:creationId xmlns:a16="http://schemas.microsoft.com/office/drawing/2014/main" id="{19154D2A-6F86-4907-969A-8C6988E9788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92" name="Text Box 1">
          <a:extLst>
            <a:ext uri="{FF2B5EF4-FFF2-40B4-BE49-F238E27FC236}">
              <a16:creationId xmlns:a16="http://schemas.microsoft.com/office/drawing/2014/main" id="{2E78520E-8D7D-4ECF-893D-1B8EC57B390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93" name="Text Box 1">
          <a:extLst>
            <a:ext uri="{FF2B5EF4-FFF2-40B4-BE49-F238E27FC236}">
              <a16:creationId xmlns:a16="http://schemas.microsoft.com/office/drawing/2014/main" id="{C80A55FD-A822-4FFD-8A1A-1B63DAE56F21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94" name="Text Box 2">
          <a:extLst>
            <a:ext uri="{FF2B5EF4-FFF2-40B4-BE49-F238E27FC236}">
              <a16:creationId xmlns:a16="http://schemas.microsoft.com/office/drawing/2014/main" id="{40228058-892F-436A-B49A-63059BB82B5B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595" name="Text Box 1">
          <a:extLst>
            <a:ext uri="{FF2B5EF4-FFF2-40B4-BE49-F238E27FC236}">
              <a16:creationId xmlns:a16="http://schemas.microsoft.com/office/drawing/2014/main" id="{DB5DE1F3-259A-48C1-8716-42214CB11866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96" name="Text Box 5">
          <a:extLst>
            <a:ext uri="{FF2B5EF4-FFF2-40B4-BE49-F238E27FC236}">
              <a16:creationId xmlns:a16="http://schemas.microsoft.com/office/drawing/2014/main" id="{6B9B139A-B449-4B80-9528-575A72A4BE2E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97" name="Text Box 7">
          <a:extLst>
            <a:ext uri="{FF2B5EF4-FFF2-40B4-BE49-F238E27FC236}">
              <a16:creationId xmlns:a16="http://schemas.microsoft.com/office/drawing/2014/main" id="{3EE49DE6-34E8-4AB1-B10D-E4CD4D60414F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98" name="Text Box 1">
          <a:extLst>
            <a:ext uri="{FF2B5EF4-FFF2-40B4-BE49-F238E27FC236}">
              <a16:creationId xmlns:a16="http://schemas.microsoft.com/office/drawing/2014/main" id="{A4A592C1-9675-481A-9824-1A7F906A06AC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99" name="Text Box 1">
          <a:extLst>
            <a:ext uri="{FF2B5EF4-FFF2-40B4-BE49-F238E27FC236}">
              <a16:creationId xmlns:a16="http://schemas.microsoft.com/office/drawing/2014/main" id="{34B1AD48-2110-45A3-AA8E-61A6ABDDC1D4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600" name="Text Box 2">
          <a:extLst>
            <a:ext uri="{FF2B5EF4-FFF2-40B4-BE49-F238E27FC236}">
              <a16:creationId xmlns:a16="http://schemas.microsoft.com/office/drawing/2014/main" id="{F08FBC90-9A01-4AFD-86BD-0AFF2BBB8200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601" name="Text Box 4">
          <a:extLst>
            <a:ext uri="{FF2B5EF4-FFF2-40B4-BE49-F238E27FC236}">
              <a16:creationId xmlns:a16="http://schemas.microsoft.com/office/drawing/2014/main" id="{41470C8C-DF0C-43A6-A1D3-79F44EF23C76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602" name="Text Box 6">
          <a:extLst>
            <a:ext uri="{FF2B5EF4-FFF2-40B4-BE49-F238E27FC236}">
              <a16:creationId xmlns:a16="http://schemas.microsoft.com/office/drawing/2014/main" id="{835E06F8-4222-4CA4-81D9-E6F1FD331215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603" name="Text Box 8">
          <a:extLst>
            <a:ext uri="{FF2B5EF4-FFF2-40B4-BE49-F238E27FC236}">
              <a16:creationId xmlns:a16="http://schemas.microsoft.com/office/drawing/2014/main" id="{8D768ABB-E56B-419F-AD29-1B3BB267574C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604" name="Text Box 9">
          <a:extLst>
            <a:ext uri="{FF2B5EF4-FFF2-40B4-BE49-F238E27FC236}">
              <a16:creationId xmlns:a16="http://schemas.microsoft.com/office/drawing/2014/main" id="{33A89586-829D-4C23-A7F2-F59264D8FB87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605" name="Text Box 2">
          <a:extLst>
            <a:ext uri="{FF2B5EF4-FFF2-40B4-BE49-F238E27FC236}">
              <a16:creationId xmlns:a16="http://schemas.microsoft.com/office/drawing/2014/main" id="{6DE88BB5-C1D8-446C-AE6D-23C888FC4EAA}"/>
            </a:ext>
          </a:extLst>
        </xdr:cNvPr>
        <xdr:cNvSpPr txBox="1">
          <a:spLocks noChangeArrowheads="1"/>
        </xdr:cNvSpPr>
      </xdr:nvSpPr>
      <xdr:spPr bwMode="auto">
        <a:xfrm>
          <a:off x="7353300" y="1061720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1152525</xdr:colOff>
      <xdr:row>0</xdr:row>
      <xdr:rowOff>66675</xdr:rowOff>
    </xdr:from>
    <xdr:ext cx="97698" cy="47625"/>
    <xdr:sp macro="" textlink="">
      <xdr:nvSpPr>
        <xdr:cNvPr id="3606" name="Text Box 1">
          <a:extLst>
            <a:ext uri="{FF2B5EF4-FFF2-40B4-BE49-F238E27FC236}">
              <a16:creationId xmlns:a16="http://schemas.microsoft.com/office/drawing/2014/main" id="{1B3BD042-1EEA-48B9-8D3B-8D8D2062936B}"/>
            </a:ext>
          </a:extLst>
        </xdr:cNvPr>
        <xdr:cNvSpPr txBox="1">
          <a:spLocks noChangeArrowheads="1"/>
        </xdr:cNvSpPr>
      </xdr:nvSpPr>
      <xdr:spPr bwMode="auto">
        <a:xfrm>
          <a:off x="4511675" y="66675"/>
          <a:ext cx="9769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07" name="Text Box 4">
          <a:extLst>
            <a:ext uri="{FF2B5EF4-FFF2-40B4-BE49-F238E27FC236}">
              <a16:creationId xmlns:a16="http://schemas.microsoft.com/office/drawing/2014/main" id="{43797C3F-0AF8-4D60-867B-C34307A54D4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08" name="Text Box 5">
          <a:extLst>
            <a:ext uri="{FF2B5EF4-FFF2-40B4-BE49-F238E27FC236}">
              <a16:creationId xmlns:a16="http://schemas.microsoft.com/office/drawing/2014/main" id="{FF94C54B-7BB6-4D7E-A278-BF8EF6E5E95E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09" name="Text Box 6">
          <a:extLst>
            <a:ext uri="{FF2B5EF4-FFF2-40B4-BE49-F238E27FC236}">
              <a16:creationId xmlns:a16="http://schemas.microsoft.com/office/drawing/2014/main" id="{4BFF9340-DD90-473D-899F-CF5D440419B0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0" name="Text Box 7">
          <a:extLst>
            <a:ext uri="{FF2B5EF4-FFF2-40B4-BE49-F238E27FC236}">
              <a16:creationId xmlns:a16="http://schemas.microsoft.com/office/drawing/2014/main" id="{4CCD4D0A-2EDC-48DC-B8B6-E2A8FED05EF8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1" name="Text Box 8">
          <a:extLst>
            <a:ext uri="{FF2B5EF4-FFF2-40B4-BE49-F238E27FC236}">
              <a16:creationId xmlns:a16="http://schemas.microsoft.com/office/drawing/2014/main" id="{78AE1232-B2C4-4405-AC0A-5DF6F521D170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2" name="Text Box 9">
          <a:extLst>
            <a:ext uri="{FF2B5EF4-FFF2-40B4-BE49-F238E27FC236}">
              <a16:creationId xmlns:a16="http://schemas.microsoft.com/office/drawing/2014/main" id="{551A7599-DD84-402C-BB45-7931E1CD09EA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3" name="Text Box 1">
          <a:extLst>
            <a:ext uri="{FF2B5EF4-FFF2-40B4-BE49-F238E27FC236}">
              <a16:creationId xmlns:a16="http://schemas.microsoft.com/office/drawing/2014/main" id="{3431B8D9-39FA-4350-B996-37C74041C150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4" name="Text Box 1">
          <a:extLst>
            <a:ext uri="{FF2B5EF4-FFF2-40B4-BE49-F238E27FC236}">
              <a16:creationId xmlns:a16="http://schemas.microsoft.com/office/drawing/2014/main" id="{5D114343-8D27-457F-A119-97F8C052045B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5" name="Text Box 2">
          <a:extLst>
            <a:ext uri="{FF2B5EF4-FFF2-40B4-BE49-F238E27FC236}">
              <a16:creationId xmlns:a16="http://schemas.microsoft.com/office/drawing/2014/main" id="{2A41887F-5865-4A9D-9C22-B049D3674E7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6" name="Text Box 5">
          <a:extLst>
            <a:ext uri="{FF2B5EF4-FFF2-40B4-BE49-F238E27FC236}">
              <a16:creationId xmlns:a16="http://schemas.microsoft.com/office/drawing/2014/main" id="{F7967A99-2281-4F77-980E-7C3BD2865A69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7" name="Text Box 7">
          <a:extLst>
            <a:ext uri="{FF2B5EF4-FFF2-40B4-BE49-F238E27FC236}">
              <a16:creationId xmlns:a16="http://schemas.microsoft.com/office/drawing/2014/main" id="{227BBE83-2DA8-4442-9437-FCA2F26BB5C7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8" name="Text Box 1">
          <a:extLst>
            <a:ext uri="{FF2B5EF4-FFF2-40B4-BE49-F238E27FC236}">
              <a16:creationId xmlns:a16="http://schemas.microsoft.com/office/drawing/2014/main" id="{BF1960E7-88AD-437B-BB25-94A4F4DE953B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9" name="Text Box 1">
          <a:extLst>
            <a:ext uri="{FF2B5EF4-FFF2-40B4-BE49-F238E27FC236}">
              <a16:creationId xmlns:a16="http://schemas.microsoft.com/office/drawing/2014/main" id="{838CCAC5-53A1-4E8E-8F27-B30C4FCDB03B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0" name="Text Box 4">
          <a:extLst>
            <a:ext uri="{FF2B5EF4-FFF2-40B4-BE49-F238E27FC236}">
              <a16:creationId xmlns:a16="http://schemas.microsoft.com/office/drawing/2014/main" id="{332E3487-CCD1-4F9C-B7A2-94A69BDD593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1" name="Text Box 6">
          <a:extLst>
            <a:ext uri="{FF2B5EF4-FFF2-40B4-BE49-F238E27FC236}">
              <a16:creationId xmlns:a16="http://schemas.microsoft.com/office/drawing/2014/main" id="{9753047C-ECF5-4810-96CE-9D13EE74253A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2" name="Text Box 8">
          <a:extLst>
            <a:ext uri="{FF2B5EF4-FFF2-40B4-BE49-F238E27FC236}">
              <a16:creationId xmlns:a16="http://schemas.microsoft.com/office/drawing/2014/main" id="{483FBFA1-E325-44FC-9B2D-C2755AD1ACD6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3" name="Text Box 9">
          <a:extLst>
            <a:ext uri="{FF2B5EF4-FFF2-40B4-BE49-F238E27FC236}">
              <a16:creationId xmlns:a16="http://schemas.microsoft.com/office/drawing/2014/main" id="{1F40733F-2D3A-4E53-9F28-C6005954466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4" name="Text Box 2">
          <a:extLst>
            <a:ext uri="{FF2B5EF4-FFF2-40B4-BE49-F238E27FC236}">
              <a16:creationId xmlns:a16="http://schemas.microsoft.com/office/drawing/2014/main" id="{F4A148CE-482E-4E07-829C-5147EFC9CE9D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5" name="Text Box 4">
          <a:extLst>
            <a:ext uri="{FF2B5EF4-FFF2-40B4-BE49-F238E27FC236}">
              <a16:creationId xmlns:a16="http://schemas.microsoft.com/office/drawing/2014/main" id="{92369757-D58F-4527-8BC9-6C3D07C774AE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6" name="Text Box 5">
          <a:extLst>
            <a:ext uri="{FF2B5EF4-FFF2-40B4-BE49-F238E27FC236}">
              <a16:creationId xmlns:a16="http://schemas.microsoft.com/office/drawing/2014/main" id="{88034B24-FAFF-4CED-9C75-EF0C091B84BC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7" name="Text Box 6">
          <a:extLst>
            <a:ext uri="{FF2B5EF4-FFF2-40B4-BE49-F238E27FC236}">
              <a16:creationId xmlns:a16="http://schemas.microsoft.com/office/drawing/2014/main" id="{8DBD0EE4-6872-4D0C-AAC9-7D4A7929F7BE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8" name="Text Box 7">
          <a:extLst>
            <a:ext uri="{FF2B5EF4-FFF2-40B4-BE49-F238E27FC236}">
              <a16:creationId xmlns:a16="http://schemas.microsoft.com/office/drawing/2014/main" id="{08B0B2AB-9F1A-4E49-B66F-E59C37E9C96C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9" name="Text Box 8">
          <a:extLst>
            <a:ext uri="{FF2B5EF4-FFF2-40B4-BE49-F238E27FC236}">
              <a16:creationId xmlns:a16="http://schemas.microsoft.com/office/drawing/2014/main" id="{E72CF3EC-FCFD-413A-9902-9D7E534D379B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0" name="Text Box 9">
          <a:extLst>
            <a:ext uri="{FF2B5EF4-FFF2-40B4-BE49-F238E27FC236}">
              <a16:creationId xmlns:a16="http://schemas.microsoft.com/office/drawing/2014/main" id="{D98AC99B-7DB7-49F1-92A2-B8D1BFB00D8F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1" name="Text Box 1">
          <a:extLst>
            <a:ext uri="{FF2B5EF4-FFF2-40B4-BE49-F238E27FC236}">
              <a16:creationId xmlns:a16="http://schemas.microsoft.com/office/drawing/2014/main" id="{97CBF093-C59E-47FC-BA0D-16A9B5944C1C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2" name="Text Box 1">
          <a:extLst>
            <a:ext uri="{FF2B5EF4-FFF2-40B4-BE49-F238E27FC236}">
              <a16:creationId xmlns:a16="http://schemas.microsoft.com/office/drawing/2014/main" id="{D1B450E3-B829-4A0D-9965-947DC1A7615F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3" name="Text Box 2">
          <a:extLst>
            <a:ext uri="{FF2B5EF4-FFF2-40B4-BE49-F238E27FC236}">
              <a16:creationId xmlns:a16="http://schemas.microsoft.com/office/drawing/2014/main" id="{0EB724AE-188C-4F2F-AAD1-46FCD9CD38E8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4" name="Text Box 5">
          <a:extLst>
            <a:ext uri="{FF2B5EF4-FFF2-40B4-BE49-F238E27FC236}">
              <a16:creationId xmlns:a16="http://schemas.microsoft.com/office/drawing/2014/main" id="{09C294F2-AA4E-4DC5-A9E6-FAAF3DD8980D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5" name="Text Box 7">
          <a:extLst>
            <a:ext uri="{FF2B5EF4-FFF2-40B4-BE49-F238E27FC236}">
              <a16:creationId xmlns:a16="http://schemas.microsoft.com/office/drawing/2014/main" id="{0772E716-228E-4896-BAAD-D7E915086324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6" name="Text Box 1">
          <a:extLst>
            <a:ext uri="{FF2B5EF4-FFF2-40B4-BE49-F238E27FC236}">
              <a16:creationId xmlns:a16="http://schemas.microsoft.com/office/drawing/2014/main" id="{94B671DB-3E21-4CFB-8626-E9B738000D75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7" name="Text Box 1">
          <a:extLst>
            <a:ext uri="{FF2B5EF4-FFF2-40B4-BE49-F238E27FC236}">
              <a16:creationId xmlns:a16="http://schemas.microsoft.com/office/drawing/2014/main" id="{280C67CD-52C4-4DA4-891B-39AF6E47FC5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8" name="Text Box 4">
          <a:extLst>
            <a:ext uri="{FF2B5EF4-FFF2-40B4-BE49-F238E27FC236}">
              <a16:creationId xmlns:a16="http://schemas.microsoft.com/office/drawing/2014/main" id="{FADC19E1-DC25-45C1-91BF-1A9F4CF28161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9" name="Text Box 6">
          <a:extLst>
            <a:ext uri="{FF2B5EF4-FFF2-40B4-BE49-F238E27FC236}">
              <a16:creationId xmlns:a16="http://schemas.microsoft.com/office/drawing/2014/main" id="{41CD20AE-764F-4618-BF1F-4094F0B89B8F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0" name="Text Box 8">
          <a:extLst>
            <a:ext uri="{FF2B5EF4-FFF2-40B4-BE49-F238E27FC236}">
              <a16:creationId xmlns:a16="http://schemas.microsoft.com/office/drawing/2014/main" id="{D417CB93-F4EE-4A70-A6A2-84F787F6458F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1" name="Text Box 9">
          <a:extLst>
            <a:ext uri="{FF2B5EF4-FFF2-40B4-BE49-F238E27FC236}">
              <a16:creationId xmlns:a16="http://schemas.microsoft.com/office/drawing/2014/main" id="{DA587A42-D3BA-4835-BE49-D503AF0CD657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2" name="Text Box 2">
          <a:extLst>
            <a:ext uri="{FF2B5EF4-FFF2-40B4-BE49-F238E27FC236}">
              <a16:creationId xmlns:a16="http://schemas.microsoft.com/office/drawing/2014/main" id="{6F69B7F3-D590-47A5-A432-18271D8D676A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1152525</xdr:colOff>
      <xdr:row>0</xdr:row>
      <xdr:rowOff>66675</xdr:rowOff>
    </xdr:from>
    <xdr:ext cx="9632" cy="47625"/>
    <xdr:sp macro="" textlink="">
      <xdr:nvSpPr>
        <xdr:cNvPr id="3643" name="Text Box 1">
          <a:extLst>
            <a:ext uri="{FF2B5EF4-FFF2-40B4-BE49-F238E27FC236}">
              <a16:creationId xmlns:a16="http://schemas.microsoft.com/office/drawing/2014/main" id="{AE663130-C7F7-40A8-80C7-27A822C7F67E}"/>
            </a:ext>
          </a:extLst>
        </xdr:cNvPr>
        <xdr:cNvSpPr txBox="1">
          <a:spLocks noChangeArrowheads="1"/>
        </xdr:cNvSpPr>
      </xdr:nvSpPr>
      <xdr:spPr bwMode="auto">
        <a:xfrm>
          <a:off x="4511675" y="66675"/>
          <a:ext cx="963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4" name="Text Box 4">
          <a:extLst>
            <a:ext uri="{FF2B5EF4-FFF2-40B4-BE49-F238E27FC236}">
              <a16:creationId xmlns:a16="http://schemas.microsoft.com/office/drawing/2014/main" id="{2D4F56EA-5B87-4BBF-9B74-55B3EE73E0F4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5" name="Text Box 5">
          <a:extLst>
            <a:ext uri="{FF2B5EF4-FFF2-40B4-BE49-F238E27FC236}">
              <a16:creationId xmlns:a16="http://schemas.microsoft.com/office/drawing/2014/main" id="{61BA7C1C-E4BB-42A0-84B0-1A556178BFE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6" name="Text Box 6">
          <a:extLst>
            <a:ext uri="{FF2B5EF4-FFF2-40B4-BE49-F238E27FC236}">
              <a16:creationId xmlns:a16="http://schemas.microsoft.com/office/drawing/2014/main" id="{F2955876-1054-4916-A2CA-6B79EFA44653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7" name="Text Box 7">
          <a:extLst>
            <a:ext uri="{FF2B5EF4-FFF2-40B4-BE49-F238E27FC236}">
              <a16:creationId xmlns:a16="http://schemas.microsoft.com/office/drawing/2014/main" id="{261B565F-2EB8-4218-89AE-5D44DB98307E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8" name="Text Box 8">
          <a:extLst>
            <a:ext uri="{FF2B5EF4-FFF2-40B4-BE49-F238E27FC236}">
              <a16:creationId xmlns:a16="http://schemas.microsoft.com/office/drawing/2014/main" id="{ED2D4CCB-5025-4ED7-AF54-6596D4604779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9" name="Text Box 9">
          <a:extLst>
            <a:ext uri="{FF2B5EF4-FFF2-40B4-BE49-F238E27FC236}">
              <a16:creationId xmlns:a16="http://schemas.microsoft.com/office/drawing/2014/main" id="{92A16BF0-8E8A-4E10-8694-0303C52FC2DD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0" name="Text Box 1">
          <a:extLst>
            <a:ext uri="{FF2B5EF4-FFF2-40B4-BE49-F238E27FC236}">
              <a16:creationId xmlns:a16="http://schemas.microsoft.com/office/drawing/2014/main" id="{ADDC16D6-5035-4FC7-A673-61472C8AC0DC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1" name="Text Box 1">
          <a:extLst>
            <a:ext uri="{FF2B5EF4-FFF2-40B4-BE49-F238E27FC236}">
              <a16:creationId xmlns:a16="http://schemas.microsoft.com/office/drawing/2014/main" id="{75E0857C-ADC1-4C6F-B77A-D5EC091F4E37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2" name="Text Box 2">
          <a:extLst>
            <a:ext uri="{FF2B5EF4-FFF2-40B4-BE49-F238E27FC236}">
              <a16:creationId xmlns:a16="http://schemas.microsoft.com/office/drawing/2014/main" id="{1128D005-A940-494C-AAB8-73B538C4E5F7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3" name="Text Box 5">
          <a:extLst>
            <a:ext uri="{FF2B5EF4-FFF2-40B4-BE49-F238E27FC236}">
              <a16:creationId xmlns:a16="http://schemas.microsoft.com/office/drawing/2014/main" id="{D5F75FF3-4D44-4443-B506-32F30A735580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4" name="Text Box 7">
          <a:extLst>
            <a:ext uri="{FF2B5EF4-FFF2-40B4-BE49-F238E27FC236}">
              <a16:creationId xmlns:a16="http://schemas.microsoft.com/office/drawing/2014/main" id="{8B6ED0E6-9A4D-45B8-99BE-6B049A3CFEE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5" name="Text Box 1">
          <a:extLst>
            <a:ext uri="{FF2B5EF4-FFF2-40B4-BE49-F238E27FC236}">
              <a16:creationId xmlns:a16="http://schemas.microsoft.com/office/drawing/2014/main" id="{AB934ECD-2207-4FD8-B334-9203DEAE1119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6" name="Text Box 1">
          <a:extLst>
            <a:ext uri="{FF2B5EF4-FFF2-40B4-BE49-F238E27FC236}">
              <a16:creationId xmlns:a16="http://schemas.microsoft.com/office/drawing/2014/main" id="{D514D0AC-64AE-4711-839B-8229DB0C9805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7" name="Text Box 4">
          <a:extLst>
            <a:ext uri="{FF2B5EF4-FFF2-40B4-BE49-F238E27FC236}">
              <a16:creationId xmlns:a16="http://schemas.microsoft.com/office/drawing/2014/main" id="{2446E455-18B1-4E75-8BB6-EB4A8C09BD9B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8" name="Text Box 6">
          <a:extLst>
            <a:ext uri="{FF2B5EF4-FFF2-40B4-BE49-F238E27FC236}">
              <a16:creationId xmlns:a16="http://schemas.microsoft.com/office/drawing/2014/main" id="{949DFA31-DA31-408C-A285-E28433397B9F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9" name="Text Box 8">
          <a:extLst>
            <a:ext uri="{FF2B5EF4-FFF2-40B4-BE49-F238E27FC236}">
              <a16:creationId xmlns:a16="http://schemas.microsoft.com/office/drawing/2014/main" id="{56EC9E2A-3E4F-4934-97B8-15F2BB8C36C0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60" name="Text Box 9">
          <a:extLst>
            <a:ext uri="{FF2B5EF4-FFF2-40B4-BE49-F238E27FC236}">
              <a16:creationId xmlns:a16="http://schemas.microsoft.com/office/drawing/2014/main" id="{49DF4B13-0956-493C-B69A-E1373941F322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61" name="Text Box 2">
          <a:extLst>
            <a:ext uri="{FF2B5EF4-FFF2-40B4-BE49-F238E27FC236}">
              <a16:creationId xmlns:a16="http://schemas.microsoft.com/office/drawing/2014/main" id="{A40291E0-0157-47DA-8EE7-FC0D9D0BA8AC}"/>
            </a:ext>
          </a:extLst>
        </xdr:cNvPr>
        <xdr:cNvSpPr txBox="1">
          <a:spLocks noChangeArrowheads="1"/>
        </xdr:cNvSpPr>
      </xdr:nvSpPr>
      <xdr:spPr bwMode="auto">
        <a:xfrm>
          <a:off x="441960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1152525</xdr:colOff>
      <xdr:row>51</xdr:row>
      <xdr:rowOff>66675</xdr:rowOff>
    </xdr:from>
    <xdr:ext cx="97698" cy="47625"/>
    <xdr:sp macro="" textlink="">
      <xdr:nvSpPr>
        <xdr:cNvPr id="3662" name="Text Box 1">
          <a:extLst>
            <a:ext uri="{FF2B5EF4-FFF2-40B4-BE49-F238E27FC236}">
              <a16:creationId xmlns:a16="http://schemas.microsoft.com/office/drawing/2014/main" id="{C74A1936-2FE5-455A-B668-CF6B506621BC}"/>
            </a:ext>
          </a:extLst>
        </xdr:cNvPr>
        <xdr:cNvSpPr txBox="1">
          <a:spLocks noChangeArrowheads="1"/>
        </xdr:cNvSpPr>
      </xdr:nvSpPr>
      <xdr:spPr bwMode="auto">
        <a:xfrm>
          <a:off x="4511675" y="12461875"/>
          <a:ext cx="9769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63" name="Text Box 4">
          <a:extLst>
            <a:ext uri="{FF2B5EF4-FFF2-40B4-BE49-F238E27FC236}">
              <a16:creationId xmlns:a16="http://schemas.microsoft.com/office/drawing/2014/main" id="{F22810B6-F20D-4B92-9B9F-41FD7BFAC0AA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64" name="Text Box 5">
          <a:extLst>
            <a:ext uri="{FF2B5EF4-FFF2-40B4-BE49-F238E27FC236}">
              <a16:creationId xmlns:a16="http://schemas.microsoft.com/office/drawing/2014/main" id="{59155EC4-6334-437D-AD01-25AA1D44A5EB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65" name="Text Box 6">
          <a:extLst>
            <a:ext uri="{FF2B5EF4-FFF2-40B4-BE49-F238E27FC236}">
              <a16:creationId xmlns:a16="http://schemas.microsoft.com/office/drawing/2014/main" id="{6E666391-CFD8-4F86-86B3-B7EC4CFC7BA7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66" name="Text Box 7">
          <a:extLst>
            <a:ext uri="{FF2B5EF4-FFF2-40B4-BE49-F238E27FC236}">
              <a16:creationId xmlns:a16="http://schemas.microsoft.com/office/drawing/2014/main" id="{7A023778-C47A-4639-8338-017510D9542C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67" name="Text Box 8">
          <a:extLst>
            <a:ext uri="{FF2B5EF4-FFF2-40B4-BE49-F238E27FC236}">
              <a16:creationId xmlns:a16="http://schemas.microsoft.com/office/drawing/2014/main" id="{B49ED8CF-9FC3-47D1-A610-14C223A471C5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68" name="Text Box 9">
          <a:extLst>
            <a:ext uri="{FF2B5EF4-FFF2-40B4-BE49-F238E27FC236}">
              <a16:creationId xmlns:a16="http://schemas.microsoft.com/office/drawing/2014/main" id="{050A66E8-7214-489B-9DE0-F2AFCB704406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69" name="Text Box 1">
          <a:extLst>
            <a:ext uri="{FF2B5EF4-FFF2-40B4-BE49-F238E27FC236}">
              <a16:creationId xmlns:a16="http://schemas.microsoft.com/office/drawing/2014/main" id="{30BA82AE-3CDC-4E6E-964E-50CB4853D3F2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70" name="Text Box 1">
          <a:extLst>
            <a:ext uri="{FF2B5EF4-FFF2-40B4-BE49-F238E27FC236}">
              <a16:creationId xmlns:a16="http://schemas.microsoft.com/office/drawing/2014/main" id="{874E1705-7E8D-4D87-B1A1-C67B750BDB78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71" name="Text Box 2">
          <a:extLst>
            <a:ext uri="{FF2B5EF4-FFF2-40B4-BE49-F238E27FC236}">
              <a16:creationId xmlns:a16="http://schemas.microsoft.com/office/drawing/2014/main" id="{10774140-101C-4F8A-9C5C-DC7415F1B267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72" name="Text Box 5">
          <a:extLst>
            <a:ext uri="{FF2B5EF4-FFF2-40B4-BE49-F238E27FC236}">
              <a16:creationId xmlns:a16="http://schemas.microsoft.com/office/drawing/2014/main" id="{29634A4F-BC5A-4875-ADF9-1A49EA143FF8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73" name="Text Box 7">
          <a:extLst>
            <a:ext uri="{FF2B5EF4-FFF2-40B4-BE49-F238E27FC236}">
              <a16:creationId xmlns:a16="http://schemas.microsoft.com/office/drawing/2014/main" id="{54C6528D-01D7-403A-B33A-9CB3B88C111B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74" name="Text Box 1">
          <a:extLst>
            <a:ext uri="{FF2B5EF4-FFF2-40B4-BE49-F238E27FC236}">
              <a16:creationId xmlns:a16="http://schemas.microsoft.com/office/drawing/2014/main" id="{A43FE7D5-D8BB-41BB-89D3-CA6530567F6E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75" name="Text Box 1">
          <a:extLst>
            <a:ext uri="{FF2B5EF4-FFF2-40B4-BE49-F238E27FC236}">
              <a16:creationId xmlns:a16="http://schemas.microsoft.com/office/drawing/2014/main" id="{F78ABDF1-3D96-434A-BF0E-E9A75DE61319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76" name="Text Box 4">
          <a:extLst>
            <a:ext uri="{FF2B5EF4-FFF2-40B4-BE49-F238E27FC236}">
              <a16:creationId xmlns:a16="http://schemas.microsoft.com/office/drawing/2014/main" id="{6C75431F-3933-4616-8E01-C7B5846B1DBD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77" name="Text Box 6">
          <a:extLst>
            <a:ext uri="{FF2B5EF4-FFF2-40B4-BE49-F238E27FC236}">
              <a16:creationId xmlns:a16="http://schemas.microsoft.com/office/drawing/2014/main" id="{4B6D0053-C08B-4A49-A248-3FA48B56A2AB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78" name="Text Box 8">
          <a:extLst>
            <a:ext uri="{FF2B5EF4-FFF2-40B4-BE49-F238E27FC236}">
              <a16:creationId xmlns:a16="http://schemas.microsoft.com/office/drawing/2014/main" id="{EC5C7D34-51E3-45B3-8CAD-BD4F6D073D5E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79" name="Text Box 9">
          <a:extLst>
            <a:ext uri="{FF2B5EF4-FFF2-40B4-BE49-F238E27FC236}">
              <a16:creationId xmlns:a16="http://schemas.microsoft.com/office/drawing/2014/main" id="{576747CD-333A-43DC-93C1-6C647496646A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80" name="Text Box 2">
          <a:extLst>
            <a:ext uri="{FF2B5EF4-FFF2-40B4-BE49-F238E27FC236}">
              <a16:creationId xmlns:a16="http://schemas.microsoft.com/office/drawing/2014/main" id="{285F1081-38F7-418D-A6E9-EF006515C520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81" name="Text Box 4">
          <a:extLst>
            <a:ext uri="{FF2B5EF4-FFF2-40B4-BE49-F238E27FC236}">
              <a16:creationId xmlns:a16="http://schemas.microsoft.com/office/drawing/2014/main" id="{4DD18875-DB73-434C-BA94-ABEC5259D679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82" name="Text Box 5">
          <a:extLst>
            <a:ext uri="{FF2B5EF4-FFF2-40B4-BE49-F238E27FC236}">
              <a16:creationId xmlns:a16="http://schemas.microsoft.com/office/drawing/2014/main" id="{0F7FC189-863C-4274-BAF0-95C36B5BB387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83" name="Text Box 6">
          <a:extLst>
            <a:ext uri="{FF2B5EF4-FFF2-40B4-BE49-F238E27FC236}">
              <a16:creationId xmlns:a16="http://schemas.microsoft.com/office/drawing/2014/main" id="{FE93E122-B629-4C7C-B221-4FD2406EBEF5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84" name="Text Box 7">
          <a:extLst>
            <a:ext uri="{FF2B5EF4-FFF2-40B4-BE49-F238E27FC236}">
              <a16:creationId xmlns:a16="http://schemas.microsoft.com/office/drawing/2014/main" id="{9044FAF1-82CF-4877-8DED-03973AADA07E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85" name="Text Box 8">
          <a:extLst>
            <a:ext uri="{FF2B5EF4-FFF2-40B4-BE49-F238E27FC236}">
              <a16:creationId xmlns:a16="http://schemas.microsoft.com/office/drawing/2014/main" id="{7022DE41-AB4B-49D4-80C6-A069CD5235A9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86" name="Text Box 9">
          <a:extLst>
            <a:ext uri="{FF2B5EF4-FFF2-40B4-BE49-F238E27FC236}">
              <a16:creationId xmlns:a16="http://schemas.microsoft.com/office/drawing/2014/main" id="{E0F0307F-C82D-4707-874B-1BC529BAA5C2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87" name="Text Box 1">
          <a:extLst>
            <a:ext uri="{FF2B5EF4-FFF2-40B4-BE49-F238E27FC236}">
              <a16:creationId xmlns:a16="http://schemas.microsoft.com/office/drawing/2014/main" id="{382E7FE1-0A04-45D9-8503-79A8CB005EB9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88" name="Text Box 1">
          <a:extLst>
            <a:ext uri="{FF2B5EF4-FFF2-40B4-BE49-F238E27FC236}">
              <a16:creationId xmlns:a16="http://schemas.microsoft.com/office/drawing/2014/main" id="{C5F0D34B-72C2-462B-B880-6DFEA4DD628C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89" name="Text Box 2">
          <a:extLst>
            <a:ext uri="{FF2B5EF4-FFF2-40B4-BE49-F238E27FC236}">
              <a16:creationId xmlns:a16="http://schemas.microsoft.com/office/drawing/2014/main" id="{65BC18C0-614A-418D-B290-7AB79A1D7418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90" name="Text Box 5">
          <a:extLst>
            <a:ext uri="{FF2B5EF4-FFF2-40B4-BE49-F238E27FC236}">
              <a16:creationId xmlns:a16="http://schemas.microsoft.com/office/drawing/2014/main" id="{9562B2DC-48F2-4C7E-A419-CA48ED6899FE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91" name="Text Box 7">
          <a:extLst>
            <a:ext uri="{FF2B5EF4-FFF2-40B4-BE49-F238E27FC236}">
              <a16:creationId xmlns:a16="http://schemas.microsoft.com/office/drawing/2014/main" id="{AB221DE1-0565-4F17-A617-4F17D5B330E7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92" name="Text Box 1">
          <a:extLst>
            <a:ext uri="{FF2B5EF4-FFF2-40B4-BE49-F238E27FC236}">
              <a16:creationId xmlns:a16="http://schemas.microsoft.com/office/drawing/2014/main" id="{697913C1-8510-4B55-8B1D-17FFB8C54745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93" name="Text Box 1">
          <a:extLst>
            <a:ext uri="{FF2B5EF4-FFF2-40B4-BE49-F238E27FC236}">
              <a16:creationId xmlns:a16="http://schemas.microsoft.com/office/drawing/2014/main" id="{83469C72-A09B-468E-9E76-AA14C12540C1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94" name="Text Box 4">
          <a:extLst>
            <a:ext uri="{FF2B5EF4-FFF2-40B4-BE49-F238E27FC236}">
              <a16:creationId xmlns:a16="http://schemas.microsoft.com/office/drawing/2014/main" id="{A1AB4E64-3CA6-446C-AE32-39A44E83F1E6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95" name="Text Box 6">
          <a:extLst>
            <a:ext uri="{FF2B5EF4-FFF2-40B4-BE49-F238E27FC236}">
              <a16:creationId xmlns:a16="http://schemas.microsoft.com/office/drawing/2014/main" id="{BB914252-947F-4D01-9DF7-217BAF512E8B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96" name="Text Box 8">
          <a:extLst>
            <a:ext uri="{FF2B5EF4-FFF2-40B4-BE49-F238E27FC236}">
              <a16:creationId xmlns:a16="http://schemas.microsoft.com/office/drawing/2014/main" id="{2876BE3E-C31E-4FE8-9453-28238148D5F0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97" name="Text Box 9">
          <a:extLst>
            <a:ext uri="{FF2B5EF4-FFF2-40B4-BE49-F238E27FC236}">
              <a16:creationId xmlns:a16="http://schemas.microsoft.com/office/drawing/2014/main" id="{BEBC727C-217F-4F4E-A532-A518D3410AAC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98" name="Text Box 2">
          <a:extLst>
            <a:ext uri="{FF2B5EF4-FFF2-40B4-BE49-F238E27FC236}">
              <a16:creationId xmlns:a16="http://schemas.microsoft.com/office/drawing/2014/main" id="{B2BD84B3-C97C-4C2F-A95B-2E01E5C70835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1152525</xdr:colOff>
      <xdr:row>51</xdr:row>
      <xdr:rowOff>66675</xdr:rowOff>
    </xdr:from>
    <xdr:ext cx="9632" cy="47625"/>
    <xdr:sp macro="" textlink="">
      <xdr:nvSpPr>
        <xdr:cNvPr id="3699" name="Text Box 1">
          <a:extLst>
            <a:ext uri="{FF2B5EF4-FFF2-40B4-BE49-F238E27FC236}">
              <a16:creationId xmlns:a16="http://schemas.microsoft.com/office/drawing/2014/main" id="{1D7041F5-9813-4353-8D4A-DE0652E137FF}"/>
            </a:ext>
          </a:extLst>
        </xdr:cNvPr>
        <xdr:cNvSpPr txBox="1">
          <a:spLocks noChangeArrowheads="1"/>
        </xdr:cNvSpPr>
      </xdr:nvSpPr>
      <xdr:spPr bwMode="auto">
        <a:xfrm>
          <a:off x="4511675" y="12461875"/>
          <a:ext cx="963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700" name="Text Box 4">
          <a:extLst>
            <a:ext uri="{FF2B5EF4-FFF2-40B4-BE49-F238E27FC236}">
              <a16:creationId xmlns:a16="http://schemas.microsoft.com/office/drawing/2014/main" id="{B71BA4BB-DC34-4814-881D-871BE8886B65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701" name="Text Box 5">
          <a:extLst>
            <a:ext uri="{FF2B5EF4-FFF2-40B4-BE49-F238E27FC236}">
              <a16:creationId xmlns:a16="http://schemas.microsoft.com/office/drawing/2014/main" id="{69C4F748-EA47-46E6-8C9F-B7F0993EFB34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702" name="Text Box 6">
          <a:extLst>
            <a:ext uri="{FF2B5EF4-FFF2-40B4-BE49-F238E27FC236}">
              <a16:creationId xmlns:a16="http://schemas.microsoft.com/office/drawing/2014/main" id="{52C013EA-678E-4A7B-ABB2-C83D696A5BD0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703" name="Text Box 7">
          <a:extLst>
            <a:ext uri="{FF2B5EF4-FFF2-40B4-BE49-F238E27FC236}">
              <a16:creationId xmlns:a16="http://schemas.microsoft.com/office/drawing/2014/main" id="{C4050A6D-B72F-4432-BEAC-27A44F344944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704" name="Text Box 8">
          <a:extLst>
            <a:ext uri="{FF2B5EF4-FFF2-40B4-BE49-F238E27FC236}">
              <a16:creationId xmlns:a16="http://schemas.microsoft.com/office/drawing/2014/main" id="{9C6B6845-210D-4821-BC6F-75688E79C46F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705" name="Text Box 9">
          <a:extLst>
            <a:ext uri="{FF2B5EF4-FFF2-40B4-BE49-F238E27FC236}">
              <a16:creationId xmlns:a16="http://schemas.microsoft.com/office/drawing/2014/main" id="{0929FB32-BD73-4CC1-91D5-B2EAAA27F6A0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706" name="Text Box 1">
          <a:extLst>
            <a:ext uri="{FF2B5EF4-FFF2-40B4-BE49-F238E27FC236}">
              <a16:creationId xmlns:a16="http://schemas.microsoft.com/office/drawing/2014/main" id="{CB6F004A-7742-42DB-8173-AEF4440388CA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707" name="Text Box 1">
          <a:extLst>
            <a:ext uri="{FF2B5EF4-FFF2-40B4-BE49-F238E27FC236}">
              <a16:creationId xmlns:a16="http://schemas.microsoft.com/office/drawing/2014/main" id="{CC750AF5-715A-49FF-9B48-F7C44E14A72B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708" name="Text Box 2">
          <a:extLst>
            <a:ext uri="{FF2B5EF4-FFF2-40B4-BE49-F238E27FC236}">
              <a16:creationId xmlns:a16="http://schemas.microsoft.com/office/drawing/2014/main" id="{F9CFD8E9-C185-4F7E-B691-48CC15E62152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709" name="Text Box 5">
          <a:extLst>
            <a:ext uri="{FF2B5EF4-FFF2-40B4-BE49-F238E27FC236}">
              <a16:creationId xmlns:a16="http://schemas.microsoft.com/office/drawing/2014/main" id="{18BC4268-1721-44C4-BAB3-21CB35C37C25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710" name="Text Box 7">
          <a:extLst>
            <a:ext uri="{FF2B5EF4-FFF2-40B4-BE49-F238E27FC236}">
              <a16:creationId xmlns:a16="http://schemas.microsoft.com/office/drawing/2014/main" id="{FA19161A-EC57-40C9-B587-7D934AE565A6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711" name="Text Box 1">
          <a:extLst>
            <a:ext uri="{FF2B5EF4-FFF2-40B4-BE49-F238E27FC236}">
              <a16:creationId xmlns:a16="http://schemas.microsoft.com/office/drawing/2014/main" id="{00A5A81F-BD24-4511-BC66-FB2AD0D249FA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712" name="Text Box 1">
          <a:extLst>
            <a:ext uri="{FF2B5EF4-FFF2-40B4-BE49-F238E27FC236}">
              <a16:creationId xmlns:a16="http://schemas.microsoft.com/office/drawing/2014/main" id="{BDAF85B3-C7D3-46AD-8965-5FF5EEB7434B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713" name="Text Box 4">
          <a:extLst>
            <a:ext uri="{FF2B5EF4-FFF2-40B4-BE49-F238E27FC236}">
              <a16:creationId xmlns:a16="http://schemas.microsoft.com/office/drawing/2014/main" id="{AA5AF480-7276-4BA2-9CEE-6A8DC5475CBE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714" name="Text Box 6">
          <a:extLst>
            <a:ext uri="{FF2B5EF4-FFF2-40B4-BE49-F238E27FC236}">
              <a16:creationId xmlns:a16="http://schemas.microsoft.com/office/drawing/2014/main" id="{7AF6034F-C3A4-4217-A34E-10A1CC4E6915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715" name="Text Box 8">
          <a:extLst>
            <a:ext uri="{FF2B5EF4-FFF2-40B4-BE49-F238E27FC236}">
              <a16:creationId xmlns:a16="http://schemas.microsoft.com/office/drawing/2014/main" id="{4A816DCC-5C61-4B70-9C09-C492D6EDC552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716" name="Text Box 9">
          <a:extLst>
            <a:ext uri="{FF2B5EF4-FFF2-40B4-BE49-F238E27FC236}">
              <a16:creationId xmlns:a16="http://schemas.microsoft.com/office/drawing/2014/main" id="{946304FC-41B3-4F45-A9E4-5669B94420CC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717" name="Text Box 2">
          <a:extLst>
            <a:ext uri="{FF2B5EF4-FFF2-40B4-BE49-F238E27FC236}">
              <a16:creationId xmlns:a16="http://schemas.microsoft.com/office/drawing/2014/main" id="{C40363A9-FADE-44E3-B4EE-A405680B3BFE}"/>
            </a:ext>
          </a:extLst>
        </xdr:cNvPr>
        <xdr:cNvSpPr txBox="1">
          <a:spLocks noChangeArrowheads="1"/>
        </xdr:cNvSpPr>
      </xdr:nvSpPr>
      <xdr:spPr bwMode="auto">
        <a:xfrm>
          <a:off x="4419600" y="1239520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1152525</xdr:colOff>
      <xdr:row>0</xdr:row>
      <xdr:rowOff>66675</xdr:rowOff>
    </xdr:from>
    <xdr:ext cx="89716" cy="44450"/>
    <xdr:sp macro="" textlink="">
      <xdr:nvSpPr>
        <xdr:cNvPr id="3718" name="Text Box 1">
          <a:extLst>
            <a:ext uri="{FF2B5EF4-FFF2-40B4-BE49-F238E27FC236}">
              <a16:creationId xmlns:a16="http://schemas.microsoft.com/office/drawing/2014/main" id="{311B3B2C-B729-466F-BFBE-11640DE95C0D}"/>
            </a:ext>
          </a:extLst>
        </xdr:cNvPr>
        <xdr:cNvSpPr txBox="1">
          <a:spLocks noChangeArrowheads="1"/>
        </xdr:cNvSpPr>
      </xdr:nvSpPr>
      <xdr:spPr bwMode="auto">
        <a:xfrm>
          <a:off x="5362575" y="66675"/>
          <a:ext cx="89716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19" name="Text Box 1">
          <a:extLst>
            <a:ext uri="{FF2B5EF4-FFF2-40B4-BE49-F238E27FC236}">
              <a16:creationId xmlns:a16="http://schemas.microsoft.com/office/drawing/2014/main" id="{98AB8F87-C079-440F-A151-4A942B6DE7E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0" name="Text Box 2">
          <a:extLst>
            <a:ext uri="{FF2B5EF4-FFF2-40B4-BE49-F238E27FC236}">
              <a16:creationId xmlns:a16="http://schemas.microsoft.com/office/drawing/2014/main" id="{EB2FECA9-B110-4A0A-8764-6F6B65F641D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1" name="Text Box 1">
          <a:extLst>
            <a:ext uri="{FF2B5EF4-FFF2-40B4-BE49-F238E27FC236}">
              <a16:creationId xmlns:a16="http://schemas.microsoft.com/office/drawing/2014/main" id="{07C1577B-C494-40DC-A8A9-5368EC243F7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2" name="Text Box 2">
          <a:extLst>
            <a:ext uri="{FF2B5EF4-FFF2-40B4-BE49-F238E27FC236}">
              <a16:creationId xmlns:a16="http://schemas.microsoft.com/office/drawing/2014/main" id="{18782782-38DF-4CE3-85DD-E4768DEE85C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3" name="Text Box 1">
          <a:extLst>
            <a:ext uri="{FF2B5EF4-FFF2-40B4-BE49-F238E27FC236}">
              <a16:creationId xmlns:a16="http://schemas.microsoft.com/office/drawing/2014/main" id="{8D1FC18B-3782-4499-BD42-627FEE0559D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4" name="Text Box 2">
          <a:extLst>
            <a:ext uri="{FF2B5EF4-FFF2-40B4-BE49-F238E27FC236}">
              <a16:creationId xmlns:a16="http://schemas.microsoft.com/office/drawing/2014/main" id="{6DF61B8A-38BC-4D16-80B8-9FB97CB20EC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5" name="Text Box 4">
          <a:extLst>
            <a:ext uri="{FF2B5EF4-FFF2-40B4-BE49-F238E27FC236}">
              <a16:creationId xmlns:a16="http://schemas.microsoft.com/office/drawing/2014/main" id="{8C7F6515-7E16-451B-8765-72EA0BD5B1B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6" name="Text Box 5">
          <a:extLst>
            <a:ext uri="{FF2B5EF4-FFF2-40B4-BE49-F238E27FC236}">
              <a16:creationId xmlns:a16="http://schemas.microsoft.com/office/drawing/2014/main" id="{CEE0E1E7-C297-478D-ABF2-E6362C601E7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7" name="Text Box 6">
          <a:extLst>
            <a:ext uri="{FF2B5EF4-FFF2-40B4-BE49-F238E27FC236}">
              <a16:creationId xmlns:a16="http://schemas.microsoft.com/office/drawing/2014/main" id="{7D49506A-B7BC-451B-8CDA-2432B61420B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8" name="Text Box 7">
          <a:extLst>
            <a:ext uri="{FF2B5EF4-FFF2-40B4-BE49-F238E27FC236}">
              <a16:creationId xmlns:a16="http://schemas.microsoft.com/office/drawing/2014/main" id="{3C78F1B8-7136-4767-B031-F1ECC092A30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9" name="Text Box 8">
          <a:extLst>
            <a:ext uri="{FF2B5EF4-FFF2-40B4-BE49-F238E27FC236}">
              <a16:creationId xmlns:a16="http://schemas.microsoft.com/office/drawing/2014/main" id="{5566DFB2-ABF5-41DD-ACC1-9EB3A1943AF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0" name="Text Box 9">
          <a:extLst>
            <a:ext uri="{FF2B5EF4-FFF2-40B4-BE49-F238E27FC236}">
              <a16:creationId xmlns:a16="http://schemas.microsoft.com/office/drawing/2014/main" id="{FA047EB8-F7A6-4402-8DFB-7656B9B4D37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1" name="Text Box 1">
          <a:extLst>
            <a:ext uri="{FF2B5EF4-FFF2-40B4-BE49-F238E27FC236}">
              <a16:creationId xmlns:a16="http://schemas.microsoft.com/office/drawing/2014/main" id="{3BEB5FE5-320B-4B1B-BF14-232E6D795E9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2" name="Text Box 1">
          <a:extLst>
            <a:ext uri="{FF2B5EF4-FFF2-40B4-BE49-F238E27FC236}">
              <a16:creationId xmlns:a16="http://schemas.microsoft.com/office/drawing/2014/main" id="{7B440EAB-ECEE-494B-ABDE-FE453A58ABF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3" name="Text Box 2">
          <a:extLst>
            <a:ext uri="{FF2B5EF4-FFF2-40B4-BE49-F238E27FC236}">
              <a16:creationId xmlns:a16="http://schemas.microsoft.com/office/drawing/2014/main" id="{DF592FF6-0BB9-4FC1-BB1F-D869B2602D2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34" name="Text Box 1">
          <a:extLst>
            <a:ext uri="{FF2B5EF4-FFF2-40B4-BE49-F238E27FC236}">
              <a16:creationId xmlns:a16="http://schemas.microsoft.com/office/drawing/2014/main" id="{AB244AC4-F0D4-431B-80CB-5757EE07F3F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5" name="Text Box 5">
          <a:extLst>
            <a:ext uri="{FF2B5EF4-FFF2-40B4-BE49-F238E27FC236}">
              <a16:creationId xmlns:a16="http://schemas.microsoft.com/office/drawing/2014/main" id="{ADBB2198-291C-4B7C-BCB0-E00EFD00300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6" name="Text Box 7">
          <a:extLst>
            <a:ext uri="{FF2B5EF4-FFF2-40B4-BE49-F238E27FC236}">
              <a16:creationId xmlns:a16="http://schemas.microsoft.com/office/drawing/2014/main" id="{EFE15633-DCAB-4FF5-94E2-43F899F0B35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7" name="Text Box 1">
          <a:extLst>
            <a:ext uri="{FF2B5EF4-FFF2-40B4-BE49-F238E27FC236}">
              <a16:creationId xmlns:a16="http://schemas.microsoft.com/office/drawing/2014/main" id="{EAEFF112-19EF-4276-B1F7-D0867A8A3BA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8" name="Text Box 1">
          <a:extLst>
            <a:ext uri="{FF2B5EF4-FFF2-40B4-BE49-F238E27FC236}">
              <a16:creationId xmlns:a16="http://schemas.microsoft.com/office/drawing/2014/main" id="{CAB8020B-9749-442B-81E0-3FD2B877115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39" name="Text Box 2">
          <a:extLst>
            <a:ext uri="{FF2B5EF4-FFF2-40B4-BE49-F238E27FC236}">
              <a16:creationId xmlns:a16="http://schemas.microsoft.com/office/drawing/2014/main" id="{5497136D-19B5-4916-A8EF-01E88945809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0" name="Text Box 4">
          <a:extLst>
            <a:ext uri="{FF2B5EF4-FFF2-40B4-BE49-F238E27FC236}">
              <a16:creationId xmlns:a16="http://schemas.microsoft.com/office/drawing/2014/main" id="{2DEF6BAF-1932-470A-B8FB-5ED7302EF72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1" name="Text Box 6">
          <a:extLst>
            <a:ext uri="{FF2B5EF4-FFF2-40B4-BE49-F238E27FC236}">
              <a16:creationId xmlns:a16="http://schemas.microsoft.com/office/drawing/2014/main" id="{2D8DE308-45DD-47EE-900F-FCC783CA8F3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2" name="Text Box 8">
          <a:extLst>
            <a:ext uri="{FF2B5EF4-FFF2-40B4-BE49-F238E27FC236}">
              <a16:creationId xmlns:a16="http://schemas.microsoft.com/office/drawing/2014/main" id="{F6A47E6D-89E8-4CD9-AC53-9672185D030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3" name="Text Box 9">
          <a:extLst>
            <a:ext uri="{FF2B5EF4-FFF2-40B4-BE49-F238E27FC236}">
              <a16:creationId xmlns:a16="http://schemas.microsoft.com/office/drawing/2014/main" id="{7621806B-3F9F-464D-ACE9-D6D6B6E63C1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4" name="Text Box 2">
          <a:extLst>
            <a:ext uri="{FF2B5EF4-FFF2-40B4-BE49-F238E27FC236}">
              <a16:creationId xmlns:a16="http://schemas.microsoft.com/office/drawing/2014/main" id="{7CDC39DF-5D33-4650-8613-A9D824662DD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5" name="Text Box 1">
          <a:extLst>
            <a:ext uri="{FF2B5EF4-FFF2-40B4-BE49-F238E27FC236}">
              <a16:creationId xmlns:a16="http://schemas.microsoft.com/office/drawing/2014/main" id="{5B83D98E-3A6C-44DB-9F15-51D9B1D0168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6" name="Text Box 2">
          <a:extLst>
            <a:ext uri="{FF2B5EF4-FFF2-40B4-BE49-F238E27FC236}">
              <a16:creationId xmlns:a16="http://schemas.microsoft.com/office/drawing/2014/main" id="{188E99C8-D1A8-4CA4-A6AA-021B0E7C9D0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7" name="Text Box 1">
          <a:extLst>
            <a:ext uri="{FF2B5EF4-FFF2-40B4-BE49-F238E27FC236}">
              <a16:creationId xmlns:a16="http://schemas.microsoft.com/office/drawing/2014/main" id="{02289AAD-0A35-4D78-AD1E-B1D4E46193C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8" name="Text Box 2">
          <a:extLst>
            <a:ext uri="{FF2B5EF4-FFF2-40B4-BE49-F238E27FC236}">
              <a16:creationId xmlns:a16="http://schemas.microsoft.com/office/drawing/2014/main" id="{81E678BF-F2EE-44FA-9EFA-03A070FB9BB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9" name="Text Box 1">
          <a:extLst>
            <a:ext uri="{FF2B5EF4-FFF2-40B4-BE49-F238E27FC236}">
              <a16:creationId xmlns:a16="http://schemas.microsoft.com/office/drawing/2014/main" id="{2AA40161-A0FF-4643-8DCD-F6E850B0CE7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50" name="Text Box 2">
          <a:extLst>
            <a:ext uri="{FF2B5EF4-FFF2-40B4-BE49-F238E27FC236}">
              <a16:creationId xmlns:a16="http://schemas.microsoft.com/office/drawing/2014/main" id="{AAEAA9B5-33FD-4851-805B-723451F458C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1" name="Text Box 4">
          <a:extLst>
            <a:ext uri="{FF2B5EF4-FFF2-40B4-BE49-F238E27FC236}">
              <a16:creationId xmlns:a16="http://schemas.microsoft.com/office/drawing/2014/main" id="{0C33EEEF-0731-4B19-BD09-69044B12EBC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2" name="Text Box 5">
          <a:extLst>
            <a:ext uri="{FF2B5EF4-FFF2-40B4-BE49-F238E27FC236}">
              <a16:creationId xmlns:a16="http://schemas.microsoft.com/office/drawing/2014/main" id="{02D98B8F-67F3-4C67-B0AD-D2EA160DC64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3" name="Text Box 6">
          <a:extLst>
            <a:ext uri="{FF2B5EF4-FFF2-40B4-BE49-F238E27FC236}">
              <a16:creationId xmlns:a16="http://schemas.microsoft.com/office/drawing/2014/main" id="{482C55ED-C18C-481D-AD95-24ABF5A54D3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4" name="Text Box 7">
          <a:extLst>
            <a:ext uri="{FF2B5EF4-FFF2-40B4-BE49-F238E27FC236}">
              <a16:creationId xmlns:a16="http://schemas.microsoft.com/office/drawing/2014/main" id="{BC3BF541-D727-41E0-9617-F7F3E551DBC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5" name="Text Box 8">
          <a:extLst>
            <a:ext uri="{FF2B5EF4-FFF2-40B4-BE49-F238E27FC236}">
              <a16:creationId xmlns:a16="http://schemas.microsoft.com/office/drawing/2014/main" id="{FF59C462-3BB3-47EA-BCFF-810E04AF2AA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6" name="Text Box 9">
          <a:extLst>
            <a:ext uri="{FF2B5EF4-FFF2-40B4-BE49-F238E27FC236}">
              <a16:creationId xmlns:a16="http://schemas.microsoft.com/office/drawing/2014/main" id="{675B1608-FF5E-432A-8E13-4263D95EEF4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7" name="Text Box 1">
          <a:extLst>
            <a:ext uri="{FF2B5EF4-FFF2-40B4-BE49-F238E27FC236}">
              <a16:creationId xmlns:a16="http://schemas.microsoft.com/office/drawing/2014/main" id="{5080142B-77A6-4588-836D-FE8EB632567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8" name="Text Box 1">
          <a:extLst>
            <a:ext uri="{FF2B5EF4-FFF2-40B4-BE49-F238E27FC236}">
              <a16:creationId xmlns:a16="http://schemas.microsoft.com/office/drawing/2014/main" id="{96BB4A6E-1CB6-49B5-B8AA-51CFCEFF2D2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9" name="Text Box 2">
          <a:extLst>
            <a:ext uri="{FF2B5EF4-FFF2-40B4-BE49-F238E27FC236}">
              <a16:creationId xmlns:a16="http://schemas.microsoft.com/office/drawing/2014/main" id="{4F64056B-CFED-485D-8A39-F4B12417BBF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60" name="Text Box 1">
          <a:extLst>
            <a:ext uri="{FF2B5EF4-FFF2-40B4-BE49-F238E27FC236}">
              <a16:creationId xmlns:a16="http://schemas.microsoft.com/office/drawing/2014/main" id="{C729B52B-B2C6-4B68-908E-2D2D66484ED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1" name="Text Box 5">
          <a:extLst>
            <a:ext uri="{FF2B5EF4-FFF2-40B4-BE49-F238E27FC236}">
              <a16:creationId xmlns:a16="http://schemas.microsoft.com/office/drawing/2014/main" id="{5E21279E-A6DC-4BC2-A26D-5F125610DBC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2" name="Text Box 7">
          <a:extLst>
            <a:ext uri="{FF2B5EF4-FFF2-40B4-BE49-F238E27FC236}">
              <a16:creationId xmlns:a16="http://schemas.microsoft.com/office/drawing/2014/main" id="{7893FF7F-AEC8-4AC3-8E4A-0301E7EAFCF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3" name="Text Box 1">
          <a:extLst>
            <a:ext uri="{FF2B5EF4-FFF2-40B4-BE49-F238E27FC236}">
              <a16:creationId xmlns:a16="http://schemas.microsoft.com/office/drawing/2014/main" id="{B7FE031E-4F8D-4743-A09A-3AE043B6EC0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4" name="Text Box 1">
          <a:extLst>
            <a:ext uri="{FF2B5EF4-FFF2-40B4-BE49-F238E27FC236}">
              <a16:creationId xmlns:a16="http://schemas.microsoft.com/office/drawing/2014/main" id="{C1540534-E0DD-4B61-A138-4713C7C8797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65" name="Text Box 2">
          <a:extLst>
            <a:ext uri="{FF2B5EF4-FFF2-40B4-BE49-F238E27FC236}">
              <a16:creationId xmlns:a16="http://schemas.microsoft.com/office/drawing/2014/main" id="{577659FE-CEE2-4657-AFC0-1F0FA0551CD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6" name="Text Box 4">
          <a:extLst>
            <a:ext uri="{FF2B5EF4-FFF2-40B4-BE49-F238E27FC236}">
              <a16:creationId xmlns:a16="http://schemas.microsoft.com/office/drawing/2014/main" id="{57F341B1-2C9F-46F0-9D8F-04D32DE6A0A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7" name="Text Box 6">
          <a:extLst>
            <a:ext uri="{FF2B5EF4-FFF2-40B4-BE49-F238E27FC236}">
              <a16:creationId xmlns:a16="http://schemas.microsoft.com/office/drawing/2014/main" id="{E5250A48-83BF-4318-8091-A91A283EA86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8" name="Text Box 8">
          <a:extLst>
            <a:ext uri="{FF2B5EF4-FFF2-40B4-BE49-F238E27FC236}">
              <a16:creationId xmlns:a16="http://schemas.microsoft.com/office/drawing/2014/main" id="{4EF31C94-CEB1-441E-B150-4C5D3135B73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9" name="Text Box 9">
          <a:extLst>
            <a:ext uri="{FF2B5EF4-FFF2-40B4-BE49-F238E27FC236}">
              <a16:creationId xmlns:a16="http://schemas.microsoft.com/office/drawing/2014/main" id="{97B36731-2AC5-43FC-B9D3-A3AB222DA6E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70" name="Text Box 2">
          <a:extLst>
            <a:ext uri="{FF2B5EF4-FFF2-40B4-BE49-F238E27FC236}">
              <a16:creationId xmlns:a16="http://schemas.microsoft.com/office/drawing/2014/main" id="{64C0D885-DAA3-4313-B3F3-075F3BA0046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1152525</xdr:colOff>
      <xdr:row>0</xdr:row>
      <xdr:rowOff>66675</xdr:rowOff>
    </xdr:from>
    <xdr:ext cx="12372" cy="44450"/>
    <xdr:sp macro="" textlink="">
      <xdr:nvSpPr>
        <xdr:cNvPr id="3771" name="Text Box 1">
          <a:extLst>
            <a:ext uri="{FF2B5EF4-FFF2-40B4-BE49-F238E27FC236}">
              <a16:creationId xmlns:a16="http://schemas.microsoft.com/office/drawing/2014/main" id="{3FADCCCB-F444-489B-A644-E112BD102A6A}"/>
            </a:ext>
          </a:extLst>
        </xdr:cNvPr>
        <xdr:cNvSpPr txBox="1">
          <a:spLocks noChangeArrowheads="1"/>
        </xdr:cNvSpPr>
      </xdr:nvSpPr>
      <xdr:spPr bwMode="auto">
        <a:xfrm>
          <a:off x="5362575" y="66675"/>
          <a:ext cx="12372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2" name="Text Box 1">
          <a:extLst>
            <a:ext uri="{FF2B5EF4-FFF2-40B4-BE49-F238E27FC236}">
              <a16:creationId xmlns:a16="http://schemas.microsoft.com/office/drawing/2014/main" id="{DD9503CD-4996-4559-8CA0-6130BD78807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3" name="Text Box 2">
          <a:extLst>
            <a:ext uri="{FF2B5EF4-FFF2-40B4-BE49-F238E27FC236}">
              <a16:creationId xmlns:a16="http://schemas.microsoft.com/office/drawing/2014/main" id="{35C66B05-7BA9-420E-9A7D-E220879B2D7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4" name="Text Box 1">
          <a:extLst>
            <a:ext uri="{FF2B5EF4-FFF2-40B4-BE49-F238E27FC236}">
              <a16:creationId xmlns:a16="http://schemas.microsoft.com/office/drawing/2014/main" id="{9ADF5D9B-D7F2-450E-8CD8-12539F01EEA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5" name="Text Box 2">
          <a:extLst>
            <a:ext uri="{FF2B5EF4-FFF2-40B4-BE49-F238E27FC236}">
              <a16:creationId xmlns:a16="http://schemas.microsoft.com/office/drawing/2014/main" id="{1504F497-E147-4F20-ACC8-1608030FF28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6" name="Text Box 1">
          <a:extLst>
            <a:ext uri="{FF2B5EF4-FFF2-40B4-BE49-F238E27FC236}">
              <a16:creationId xmlns:a16="http://schemas.microsoft.com/office/drawing/2014/main" id="{FF89ABDC-1E6E-4FDA-B767-7FEFEAEA501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7" name="Text Box 2">
          <a:extLst>
            <a:ext uri="{FF2B5EF4-FFF2-40B4-BE49-F238E27FC236}">
              <a16:creationId xmlns:a16="http://schemas.microsoft.com/office/drawing/2014/main" id="{CB6E5180-6B22-4863-9C65-54A124E9285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78" name="Text Box 4">
          <a:extLst>
            <a:ext uri="{FF2B5EF4-FFF2-40B4-BE49-F238E27FC236}">
              <a16:creationId xmlns:a16="http://schemas.microsoft.com/office/drawing/2014/main" id="{F50BE2E7-FE8B-4574-9092-79383CEBDE6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79" name="Text Box 5">
          <a:extLst>
            <a:ext uri="{FF2B5EF4-FFF2-40B4-BE49-F238E27FC236}">
              <a16:creationId xmlns:a16="http://schemas.microsoft.com/office/drawing/2014/main" id="{22BA4AC9-952A-42D5-8BD1-325EC59AD8D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0" name="Text Box 6">
          <a:extLst>
            <a:ext uri="{FF2B5EF4-FFF2-40B4-BE49-F238E27FC236}">
              <a16:creationId xmlns:a16="http://schemas.microsoft.com/office/drawing/2014/main" id="{8B65F24E-9A35-4DD1-88B6-243AE7F8E6C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1" name="Text Box 7">
          <a:extLst>
            <a:ext uri="{FF2B5EF4-FFF2-40B4-BE49-F238E27FC236}">
              <a16:creationId xmlns:a16="http://schemas.microsoft.com/office/drawing/2014/main" id="{3E931919-5F7C-4F97-BFD7-CF536E94258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2" name="Text Box 8">
          <a:extLst>
            <a:ext uri="{FF2B5EF4-FFF2-40B4-BE49-F238E27FC236}">
              <a16:creationId xmlns:a16="http://schemas.microsoft.com/office/drawing/2014/main" id="{0B5C077C-8F5A-47D4-94D3-5FC2B606659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3" name="Text Box 9">
          <a:extLst>
            <a:ext uri="{FF2B5EF4-FFF2-40B4-BE49-F238E27FC236}">
              <a16:creationId xmlns:a16="http://schemas.microsoft.com/office/drawing/2014/main" id="{6993E8E5-4803-48DF-AB82-BEBFB4E7CBF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4" name="Text Box 1">
          <a:extLst>
            <a:ext uri="{FF2B5EF4-FFF2-40B4-BE49-F238E27FC236}">
              <a16:creationId xmlns:a16="http://schemas.microsoft.com/office/drawing/2014/main" id="{106D706E-E8CC-4B41-9C35-02709BA825A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5" name="Text Box 1">
          <a:extLst>
            <a:ext uri="{FF2B5EF4-FFF2-40B4-BE49-F238E27FC236}">
              <a16:creationId xmlns:a16="http://schemas.microsoft.com/office/drawing/2014/main" id="{6AF21C00-56AB-449C-AD75-492A0DBBCF4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6" name="Text Box 2">
          <a:extLst>
            <a:ext uri="{FF2B5EF4-FFF2-40B4-BE49-F238E27FC236}">
              <a16:creationId xmlns:a16="http://schemas.microsoft.com/office/drawing/2014/main" id="{91E0355C-5ED5-4114-AE81-77C989B92E0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87" name="Text Box 1">
          <a:extLst>
            <a:ext uri="{FF2B5EF4-FFF2-40B4-BE49-F238E27FC236}">
              <a16:creationId xmlns:a16="http://schemas.microsoft.com/office/drawing/2014/main" id="{167B7160-57D7-41B2-A4C8-4C55E97CB03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8" name="Text Box 5">
          <a:extLst>
            <a:ext uri="{FF2B5EF4-FFF2-40B4-BE49-F238E27FC236}">
              <a16:creationId xmlns:a16="http://schemas.microsoft.com/office/drawing/2014/main" id="{0ECA56D9-F81F-4737-B9F0-8190FB60559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9" name="Text Box 7">
          <a:extLst>
            <a:ext uri="{FF2B5EF4-FFF2-40B4-BE49-F238E27FC236}">
              <a16:creationId xmlns:a16="http://schemas.microsoft.com/office/drawing/2014/main" id="{CD83A82D-2CF2-4D33-848E-CDBEAFD8670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0" name="Text Box 1">
          <a:extLst>
            <a:ext uri="{FF2B5EF4-FFF2-40B4-BE49-F238E27FC236}">
              <a16:creationId xmlns:a16="http://schemas.microsoft.com/office/drawing/2014/main" id="{122EFB40-1BD7-477B-8B8F-64DA48F7651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1" name="Text Box 1">
          <a:extLst>
            <a:ext uri="{FF2B5EF4-FFF2-40B4-BE49-F238E27FC236}">
              <a16:creationId xmlns:a16="http://schemas.microsoft.com/office/drawing/2014/main" id="{18F5D928-E287-4508-82AB-70C5201D407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92" name="Text Box 2">
          <a:extLst>
            <a:ext uri="{FF2B5EF4-FFF2-40B4-BE49-F238E27FC236}">
              <a16:creationId xmlns:a16="http://schemas.microsoft.com/office/drawing/2014/main" id="{4C7832D4-C564-4E74-8F8A-92084720A38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3" name="Text Box 4">
          <a:extLst>
            <a:ext uri="{FF2B5EF4-FFF2-40B4-BE49-F238E27FC236}">
              <a16:creationId xmlns:a16="http://schemas.microsoft.com/office/drawing/2014/main" id="{1D935428-5461-4F91-9F50-4A268608DC2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4" name="Text Box 6">
          <a:extLst>
            <a:ext uri="{FF2B5EF4-FFF2-40B4-BE49-F238E27FC236}">
              <a16:creationId xmlns:a16="http://schemas.microsoft.com/office/drawing/2014/main" id="{DC0400DF-E48F-4DA9-99FA-A8FE8EED199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5" name="Text Box 8">
          <a:extLst>
            <a:ext uri="{FF2B5EF4-FFF2-40B4-BE49-F238E27FC236}">
              <a16:creationId xmlns:a16="http://schemas.microsoft.com/office/drawing/2014/main" id="{9C7A13D3-3BF2-4287-946B-EFDDD7A0852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6" name="Text Box 9">
          <a:extLst>
            <a:ext uri="{FF2B5EF4-FFF2-40B4-BE49-F238E27FC236}">
              <a16:creationId xmlns:a16="http://schemas.microsoft.com/office/drawing/2014/main" id="{1A4EA6C4-CC92-4F81-A428-4297FE7C045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7" name="Text Box 2">
          <a:extLst>
            <a:ext uri="{FF2B5EF4-FFF2-40B4-BE49-F238E27FC236}">
              <a16:creationId xmlns:a16="http://schemas.microsoft.com/office/drawing/2014/main" id="{B509F001-47B7-4859-935F-E2925E7A2B3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1152525</xdr:colOff>
      <xdr:row>42</xdr:row>
      <xdr:rowOff>66675</xdr:rowOff>
    </xdr:from>
    <xdr:ext cx="89716" cy="38100"/>
    <xdr:sp macro="" textlink="">
      <xdr:nvSpPr>
        <xdr:cNvPr id="3798" name="Text Box 1">
          <a:extLst>
            <a:ext uri="{FF2B5EF4-FFF2-40B4-BE49-F238E27FC236}">
              <a16:creationId xmlns:a16="http://schemas.microsoft.com/office/drawing/2014/main" id="{0D76098A-3112-474B-A2E0-616570BC7C9F}"/>
            </a:ext>
          </a:extLst>
        </xdr:cNvPr>
        <xdr:cNvSpPr txBox="1">
          <a:spLocks noChangeArrowheads="1"/>
        </xdr:cNvSpPr>
      </xdr:nvSpPr>
      <xdr:spPr bwMode="auto">
        <a:xfrm>
          <a:off x="5362575" y="10175875"/>
          <a:ext cx="89716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799" name="Text Box 1">
          <a:extLst>
            <a:ext uri="{FF2B5EF4-FFF2-40B4-BE49-F238E27FC236}">
              <a16:creationId xmlns:a16="http://schemas.microsoft.com/office/drawing/2014/main" id="{BB8765F5-573F-4566-93E2-D53326A1B565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800" name="Text Box 2">
          <a:extLst>
            <a:ext uri="{FF2B5EF4-FFF2-40B4-BE49-F238E27FC236}">
              <a16:creationId xmlns:a16="http://schemas.microsoft.com/office/drawing/2014/main" id="{90F5FE05-ED34-4E62-9A07-CF05B1A2D104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801" name="Text Box 1">
          <a:extLst>
            <a:ext uri="{FF2B5EF4-FFF2-40B4-BE49-F238E27FC236}">
              <a16:creationId xmlns:a16="http://schemas.microsoft.com/office/drawing/2014/main" id="{E7454374-F024-4D37-B586-FFDD28A7CB89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802" name="Text Box 2">
          <a:extLst>
            <a:ext uri="{FF2B5EF4-FFF2-40B4-BE49-F238E27FC236}">
              <a16:creationId xmlns:a16="http://schemas.microsoft.com/office/drawing/2014/main" id="{69C17729-5955-471D-8018-A0FC29DB9506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803" name="Text Box 1">
          <a:extLst>
            <a:ext uri="{FF2B5EF4-FFF2-40B4-BE49-F238E27FC236}">
              <a16:creationId xmlns:a16="http://schemas.microsoft.com/office/drawing/2014/main" id="{85072DFF-D472-4A4E-AACB-70BE95D5B534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804" name="Text Box 2">
          <a:extLst>
            <a:ext uri="{FF2B5EF4-FFF2-40B4-BE49-F238E27FC236}">
              <a16:creationId xmlns:a16="http://schemas.microsoft.com/office/drawing/2014/main" id="{56FC14E7-11A5-4DFA-B670-F9549D3EECDF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05" name="Text Box 4">
          <a:extLst>
            <a:ext uri="{FF2B5EF4-FFF2-40B4-BE49-F238E27FC236}">
              <a16:creationId xmlns:a16="http://schemas.microsoft.com/office/drawing/2014/main" id="{FF1FB99F-74A1-4BCD-A367-03CE6250CF15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06" name="Text Box 5">
          <a:extLst>
            <a:ext uri="{FF2B5EF4-FFF2-40B4-BE49-F238E27FC236}">
              <a16:creationId xmlns:a16="http://schemas.microsoft.com/office/drawing/2014/main" id="{73B82161-45DE-41CF-9599-525C66597A7A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07" name="Text Box 6">
          <a:extLst>
            <a:ext uri="{FF2B5EF4-FFF2-40B4-BE49-F238E27FC236}">
              <a16:creationId xmlns:a16="http://schemas.microsoft.com/office/drawing/2014/main" id="{D07EF0A3-A2E4-4FC3-8B6C-365757E8B1AD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08" name="Text Box 7">
          <a:extLst>
            <a:ext uri="{FF2B5EF4-FFF2-40B4-BE49-F238E27FC236}">
              <a16:creationId xmlns:a16="http://schemas.microsoft.com/office/drawing/2014/main" id="{1B3167FF-3892-4833-AE80-E40EB3CC7A55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09" name="Text Box 8">
          <a:extLst>
            <a:ext uri="{FF2B5EF4-FFF2-40B4-BE49-F238E27FC236}">
              <a16:creationId xmlns:a16="http://schemas.microsoft.com/office/drawing/2014/main" id="{AD4F519C-60AF-4677-BBAC-4D1A6430A2F4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10" name="Text Box 9">
          <a:extLst>
            <a:ext uri="{FF2B5EF4-FFF2-40B4-BE49-F238E27FC236}">
              <a16:creationId xmlns:a16="http://schemas.microsoft.com/office/drawing/2014/main" id="{70994737-0C91-44CD-AC13-F481549709C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11" name="Text Box 1">
          <a:extLst>
            <a:ext uri="{FF2B5EF4-FFF2-40B4-BE49-F238E27FC236}">
              <a16:creationId xmlns:a16="http://schemas.microsoft.com/office/drawing/2014/main" id="{39F9F9E3-6897-43EF-A7F7-D0394F9778D5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12" name="Text Box 1">
          <a:extLst>
            <a:ext uri="{FF2B5EF4-FFF2-40B4-BE49-F238E27FC236}">
              <a16:creationId xmlns:a16="http://schemas.microsoft.com/office/drawing/2014/main" id="{FCCF5A87-BEF9-4E07-9CC5-7F86DA5F65E4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13" name="Text Box 2">
          <a:extLst>
            <a:ext uri="{FF2B5EF4-FFF2-40B4-BE49-F238E27FC236}">
              <a16:creationId xmlns:a16="http://schemas.microsoft.com/office/drawing/2014/main" id="{615023D3-E903-4043-877F-C0C87105C64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814" name="Text Box 1">
          <a:extLst>
            <a:ext uri="{FF2B5EF4-FFF2-40B4-BE49-F238E27FC236}">
              <a16:creationId xmlns:a16="http://schemas.microsoft.com/office/drawing/2014/main" id="{1823E17F-24EB-41E4-91A5-95BC1B8F5E4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15" name="Text Box 5">
          <a:extLst>
            <a:ext uri="{FF2B5EF4-FFF2-40B4-BE49-F238E27FC236}">
              <a16:creationId xmlns:a16="http://schemas.microsoft.com/office/drawing/2014/main" id="{B15D8DA5-B5F2-46E2-8EEF-36E248FA5A1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16" name="Text Box 7">
          <a:extLst>
            <a:ext uri="{FF2B5EF4-FFF2-40B4-BE49-F238E27FC236}">
              <a16:creationId xmlns:a16="http://schemas.microsoft.com/office/drawing/2014/main" id="{D1B935ED-84B2-4EB6-8561-95E20905695F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17" name="Text Box 1">
          <a:extLst>
            <a:ext uri="{FF2B5EF4-FFF2-40B4-BE49-F238E27FC236}">
              <a16:creationId xmlns:a16="http://schemas.microsoft.com/office/drawing/2014/main" id="{F79700B4-D024-4CB2-84AE-9492B6822F77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18" name="Text Box 1">
          <a:extLst>
            <a:ext uri="{FF2B5EF4-FFF2-40B4-BE49-F238E27FC236}">
              <a16:creationId xmlns:a16="http://schemas.microsoft.com/office/drawing/2014/main" id="{AC33D881-3EC2-45D4-9647-D2FEC1B5BB89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819" name="Text Box 2">
          <a:extLst>
            <a:ext uri="{FF2B5EF4-FFF2-40B4-BE49-F238E27FC236}">
              <a16:creationId xmlns:a16="http://schemas.microsoft.com/office/drawing/2014/main" id="{3BA74DA8-3861-41E6-8915-01B4DC9F7FE8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20" name="Text Box 4">
          <a:extLst>
            <a:ext uri="{FF2B5EF4-FFF2-40B4-BE49-F238E27FC236}">
              <a16:creationId xmlns:a16="http://schemas.microsoft.com/office/drawing/2014/main" id="{DCA67F95-4BB1-49AA-984C-F0B2F1CFA28E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21" name="Text Box 6">
          <a:extLst>
            <a:ext uri="{FF2B5EF4-FFF2-40B4-BE49-F238E27FC236}">
              <a16:creationId xmlns:a16="http://schemas.microsoft.com/office/drawing/2014/main" id="{EFF53FB7-1F71-4CF2-B427-3BFE035FB15E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22" name="Text Box 8">
          <a:extLst>
            <a:ext uri="{FF2B5EF4-FFF2-40B4-BE49-F238E27FC236}">
              <a16:creationId xmlns:a16="http://schemas.microsoft.com/office/drawing/2014/main" id="{91F6F6D0-B15F-47ED-8312-F8A8CECED127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23" name="Text Box 9">
          <a:extLst>
            <a:ext uri="{FF2B5EF4-FFF2-40B4-BE49-F238E27FC236}">
              <a16:creationId xmlns:a16="http://schemas.microsoft.com/office/drawing/2014/main" id="{A217BBCE-D9DF-41B9-B038-1FE09E822F00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24" name="Text Box 2">
          <a:extLst>
            <a:ext uri="{FF2B5EF4-FFF2-40B4-BE49-F238E27FC236}">
              <a16:creationId xmlns:a16="http://schemas.microsoft.com/office/drawing/2014/main" id="{2B47447C-CA9D-42AC-817F-1664F58FA15A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825" name="Text Box 1">
          <a:extLst>
            <a:ext uri="{FF2B5EF4-FFF2-40B4-BE49-F238E27FC236}">
              <a16:creationId xmlns:a16="http://schemas.microsoft.com/office/drawing/2014/main" id="{7FEC1D54-5798-43F0-93F4-9446B93E0A1E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826" name="Text Box 2">
          <a:extLst>
            <a:ext uri="{FF2B5EF4-FFF2-40B4-BE49-F238E27FC236}">
              <a16:creationId xmlns:a16="http://schemas.microsoft.com/office/drawing/2014/main" id="{0E289AFB-1C10-43DB-BFBC-0B21ADB28A90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827" name="Text Box 1">
          <a:extLst>
            <a:ext uri="{FF2B5EF4-FFF2-40B4-BE49-F238E27FC236}">
              <a16:creationId xmlns:a16="http://schemas.microsoft.com/office/drawing/2014/main" id="{ADA950DC-1233-4AA7-92B0-086F2DD7CEB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828" name="Text Box 2">
          <a:extLst>
            <a:ext uri="{FF2B5EF4-FFF2-40B4-BE49-F238E27FC236}">
              <a16:creationId xmlns:a16="http://schemas.microsoft.com/office/drawing/2014/main" id="{3144A171-817B-4A6E-983B-77D5DAC307B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829" name="Text Box 1">
          <a:extLst>
            <a:ext uri="{FF2B5EF4-FFF2-40B4-BE49-F238E27FC236}">
              <a16:creationId xmlns:a16="http://schemas.microsoft.com/office/drawing/2014/main" id="{066C56F4-6F61-4D34-9532-24E075C2A28D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830" name="Text Box 2">
          <a:extLst>
            <a:ext uri="{FF2B5EF4-FFF2-40B4-BE49-F238E27FC236}">
              <a16:creationId xmlns:a16="http://schemas.microsoft.com/office/drawing/2014/main" id="{C0F69C4D-88B1-40E7-AD24-3296AC86D39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31" name="Text Box 4">
          <a:extLst>
            <a:ext uri="{FF2B5EF4-FFF2-40B4-BE49-F238E27FC236}">
              <a16:creationId xmlns:a16="http://schemas.microsoft.com/office/drawing/2014/main" id="{E0E9539C-C205-4AAF-B1E5-48BCDE5F0B1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32" name="Text Box 5">
          <a:extLst>
            <a:ext uri="{FF2B5EF4-FFF2-40B4-BE49-F238E27FC236}">
              <a16:creationId xmlns:a16="http://schemas.microsoft.com/office/drawing/2014/main" id="{FEC511F3-EA3B-41C7-8379-B8E2FDB677A4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33" name="Text Box 6">
          <a:extLst>
            <a:ext uri="{FF2B5EF4-FFF2-40B4-BE49-F238E27FC236}">
              <a16:creationId xmlns:a16="http://schemas.microsoft.com/office/drawing/2014/main" id="{7ACA128C-3162-4835-B57B-56007E18A11F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34" name="Text Box 7">
          <a:extLst>
            <a:ext uri="{FF2B5EF4-FFF2-40B4-BE49-F238E27FC236}">
              <a16:creationId xmlns:a16="http://schemas.microsoft.com/office/drawing/2014/main" id="{0EA2C3DF-3266-4048-89C3-FB436B3D1C17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35" name="Text Box 8">
          <a:extLst>
            <a:ext uri="{FF2B5EF4-FFF2-40B4-BE49-F238E27FC236}">
              <a16:creationId xmlns:a16="http://schemas.microsoft.com/office/drawing/2014/main" id="{FE747B8C-5F6D-4C78-A911-7555FCF20CDC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36" name="Text Box 9">
          <a:extLst>
            <a:ext uri="{FF2B5EF4-FFF2-40B4-BE49-F238E27FC236}">
              <a16:creationId xmlns:a16="http://schemas.microsoft.com/office/drawing/2014/main" id="{11A93D1A-B844-4EE7-BA80-2F2604EE400F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37" name="Text Box 1">
          <a:extLst>
            <a:ext uri="{FF2B5EF4-FFF2-40B4-BE49-F238E27FC236}">
              <a16:creationId xmlns:a16="http://schemas.microsoft.com/office/drawing/2014/main" id="{B62CBF4F-CE39-4F9F-932D-6E38CB2B2177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38" name="Text Box 1">
          <a:extLst>
            <a:ext uri="{FF2B5EF4-FFF2-40B4-BE49-F238E27FC236}">
              <a16:creationId xmlns:a16="http://schemas.microsoft.com/office/drawing/2014/main" id="{20537D4F-FEC4-427C-9C57-1D4D2EACD659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39" name="Text Box 2">
          <a:extLst>
            <a:ext uri="{FF2B5EF4-FFF2-40B4-BE49-F238E27FC236}">
              <a16:creationId xmlns:a16="http://schemas.microsoft.com/office/drawing/2014/main" id="{46C9692D-D651-4AF0-B074-871290DA696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840" name="Text Box 1">
          <a:extLst>
            <a:ext uri="{FF2B5EF4-FFF2-40B4-BE49-F238E27FC236}">
              <a16:creationId xmlns:a16="http://schemas.microsoft.com/office/drawing/2014/main" id="{F9FA3F9B-23A8-4494-BE1A-5D98040EB7BD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41" name="Text Box 5">
          <a:extLst>
            <a:ext uri="{FF2B5EF4-FFF2-40B4-BE49-F238E27FC236}">
              <a16:creationId xmlns:a16="http://schemas.microsoft.com/office/drawing/2014/main" id="{FBAB20BE-BC76-4337-A42B-D31200C7ED3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42" name="Text Box 7">
          <a:extLst>
            <a:ext uri="{FF2B5EF4-FFF2-40B4-BE49-F238E27FC236}">
              <a16:creationId xmlns:a16="http://schemas.microsoft.com/office/drawing/2014/main" id="{358C7B10-EED5-49D8-BEBE-9999FCFB71FD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43" name="Text Box 1">
          <a:extLst>
            <a:ext uri="{FF2B5EF4-FFF2-40B4-BE49-F238E27FC236}">
              <a16:creationId xmlns:a16="http://schemas.microsoft.com/office/drawing/2014/main" id="{F0239BC3-0ED9-4F3F-8B94-2349D4089A87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44" name="Text Box 1">
          <a:extLst>
            <a:ext uri="{FF2B5EF4-FFF2-40B4-BE49-F238E27FC236}">
              <a16:creationId xmlns:a16="http://schemas.microsoft.com/office/drawing/2014/main" id="{FA8CDBA9-ECC1-4AFE-A492-4B1528C5BD1B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845" name="Text Box 2">
          <a:extLst>
            <a:ext uri="{FF2B5EF4-FFF2-40B4-BE49-F238E27FC236}">
              <a16:creationId xmlns:a16="http://schemas.microsoft.com/office/drawing/2014/main" id="{E387E0C9-215E-47F3-8977-C8FDF93EB9FA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46" name="Text Box 4">
          <a:extLst>
            <a:ext uri="{FF2B5EF4-FFF2-40B4-BE49-F238E27FC236}">
              <a16:creationId xmlns:a16="http://schemas.microsoft.com/office/drawing/2014/main" id="{4C94C5E3-8127-4B8C-83FF-FE5BA86D8E00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47" name="Text Box 6">
          <a:extLst>
            <a:ext uri="{FF2B5EF4-FFF2-40B4-BE49-F238E27FC236}">
              <a16:creationId xmlns:a16="http://schemas.microsoft.com/office/drawing/2014/main" id="{9A482C38-9ECB-4982-A9E8-CD62C58BD85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48" name="Text Box 8">
          <a:extLst>
            <a:ext uri="{FF2B5EF4-FFF2-40B4-BE49-F238E27FC236}">
              <a16:creationId xmlns:a16="http://schemas.microsoft.com/office/drawing/2014/main" id="{14B4E049-0FC6-42EC-9F30-93C256236ACE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49" name="Text Box 9">
          <a:extLst>
            <a:ext uri="{FF2B5EF4-FFF2-40B4-BE49-F238E27FC236}">
              <a16:creationId xmlns:a16="http://schemas.microsoft.com/office/drawing/2014/main" id="{907FC4BF-B76D-4EAA-A7BE-951D1D11E124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50" name="Text Box 2">
          <a:extLst>
            <a:ext uri="{FF2B5EF4-FFF2-40B4-BE49-F238E27FC236}">
              <a16:creationId xmlns:a16="http://schemas.microsoft.com/office/drawing/2014/main" id="{26EEC412-7A7D-4D1C-9046-2B053A55B805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1152525</xdr:colOff>
      <xdr:row>42</xdr:row>
      <xdr:rowOff>66675</xdr:rowOff>
    </xdr:from>
    <xdr:ext cx="12372" cy="38100"/>
    <xdr:sp macro="" textlink="">
      <xdr:nvSpPr>
        <xdr:cNvPr id="3851" name="Text Box 1">
          <a:extLst>
            <a:ext uri="{FF2B5EF4-FFF2-40B4-BE49-F238E27FC236}">
              <a16:creationId xmlns:a16="http://schemas.microsoft.com/office/drawing/2014/main" id="{BACA4E2E-E75A-45A0-A68F-1A160EE1A8C4}"/>
            </a:ext>
          </a:extLst>
        </xdr:cNvPr>
        <xdr:cNvSpPr txBox="1">
          <a:spLocks noChangeArrowheads="1"/>
        </xdr:cNvSpPr>
      </xdr:nvSpPr>
      <xdr:spPr bwMode="auto">
        <a:xfrm>
          <a:off x="5362575" y="10175875"/>
          <a:ext cx="12372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852" name="Text Box 1">
          <a:extLst>
            <a:ext uri="{FF2B5EF4-FFF2-40B4-BE49-F238E27FC236}">
              <a16:creationId xmlns:a16="http://schemas.microsoft.com/office/drawing/2014/main" id="{2B93DAAD-4A90-446C-909C-B75C3510ABD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853" name="Text Box 2">
          <a:extLst>
            <a:ext uri="{FF2B5EF4-FFF2-40B4-BE49-F238E27FC236}">
              <a16:creationId xmlns:a16="http://schemas.microsoft.com/office/drawing/2014/main" id="{787B94E9-42A6-4958-9641-A833A53664A6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854" name="Text Box 1">
          <a:extLst>
            <a:ext uri="{FF2B5EF4-FFF2-40B4-BE49-F238E27FC236}">
              <a16:creationId xmlns:a16="http://schemas.microsoft.com/office/drawing/2014/main" id="{74DECA80-DDA8-483A-8F92-DC49818819B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855" name="Text Box 2">
          <a:extLst>
            <a:ext uri="{FF2B5EF4-FFF2-40B4-BE49-F238E27FC236}">
              <a16:creationId xmlns:a16="http://schemas.microsoft.com/office/drawing/2014/main" id="{CC742204-AF56-47BE-86A9-0E44B8BD0B8B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856" name="Text Box 1">
          <a:extLst>
            <a:ext uri="{FF2B5EF4-FFF2-40B4-BE49-F238E27FC236}">
              <a16:creationId xmlns:a16="http://schemas.microsoft.com/office/drawing/2014/main" id="{9FDE65D4-411D-4043-9982-0E4B621F9D0E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857" name="Text Box 2">
          <a:extLst>
            <a:ext uri="{FF2B5EF4-FFF2-40B4-BE49-F238E27FC236}">
              <a16:creationId xmlns:a16="http://schemas.microsoft.com/office/drawing/2014/main" id="{6AC203C1-840B-499E-ABE2-7B2B960225CC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58" name="Text Box 4">
          <a:extLst>
            <a:ext uri="{FF2B5EF4-FFF2-40B4-BE49-F238E27FC236}">
              <a16:creationId xmlns:a16="http://schemas.microsoft.com/office/drawing/2014/main" id="{37711F54-1162-4230-A22F-C368B85AE78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59" name="Text Box 5">
          <a:extLst>
            <a:ext uri="{FF2B5EF4-FFF2-40B4-BE49-F238E27FC236}">
              <a16:creationId xmlns:a16="http://schemas.microsoft.com/office/drawing/2014/main" id="{29B82A24-D1BE-4036-9977-C661C6898F90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60" name="Text Box 6">
          <a:extLst>
            <a:ext uri="{FF2B5EF4-FFF2-40B4-BE49-F238E27FC236}">
              <a16:creationId xmlns:a16="http://schemas.microsoft.com/office/drawing/2014/main" id="{6EDC2F73-0148-400E-A354-00B5BAA1261E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61" name="Text Box 7">
          <a:extLst>
            <a:ext uri="{FF2B5EF4-FFF2-40B4-BE49-F238E27FC236}">
              <a16:creationId xmlns:a16="http://schemas.microsoft.com/office/drawing/2014/main" id="{C85EE69B-35CC-45FA-B7BB-45C37CE503D7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62" name="Text Box 8">
          <a:extLst>
            <a:ext uri="{FF2B5EF4-FFF2-40B4-BE49-F238E27FC236}">
              <a16:creationId xmlns:a16="http://schemas.microsoft.com/office/drawing/2014/main" id="{4D851523-139A-4F35-9D5D-049C181F882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63" name="Text Box 9">
          <a:extLst>
            <a:ext uri="{FF2B5EF4-FFF2-40B4-BE49-F238E27FC236}">
              <a16:creationId xmlns:a16="http://schemas.microsoft.com/office/drawing/2014/main" id="{7A74EDEB-4AE6-4785-86F6-AB13E5E4173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64" name="Text Box 1">
          <a:extLst>
            <a:ext uri="{FF2B5EF4-FFF2-40B4-BE49-F238E27FC236}">
              <a16:creationId xmlns:a16="http://schemas.microsoft.com/office/drawing/2014/main" id="{4C0BB116-7220-458C-AFA8-B8EE4A4A7DCA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65" name="Text Box 1">
          <a:extLst>
            <a:ext uri="{FF2B5EF4-FFF2-40B4-BE49-F238E27FC236}">
              <a16:creationId xmlns:a16="http://schemas.microsoft.com/office/drawing/2014/main" id="{674A0645-8FBC-4AF2-9091-8FFA2499A2CC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66" name="Text Box 2">
          <a:extLst>
            <a:ext uri="{FF2B5EF4-FFF2-40B4-BE49-F238E27FC236}">
              <a16:creationId xmlns:a16="http://schemas.microsoft.com/office/drawing/2014/main" id="{A56647E4-E919-40BA-ABA0-D811EE2E4C16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867" name="Text Box 1">
          <a:extLst>
            <a:ext uri="{FF2B5EF4-FFF2-40B4-BE49-F238E27FC236}">
              <a16:creationId xmlns:a16="http://schemas.microsoft.com/office/drawing/2014/main" id="{8877DA80-DF55-455B-86CC-BEE2929A6FBB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68" name="Text Box 5">
          <a:extLst>
            <a:ext uri="{FF2B5EF4-FFF2-40B4-BE49-F238E27FC236}">
              <a16:creationId xmlns:a16="http://schemas.microsoft.com/office/drawing/2014/main" id="{60C9D2D7-4DC6-4E64-85E4-266FC9AA24D0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69" name="Text Box 7">
          <a:extLst>
            <a:ext uri="{FF2B5EF4-FFF2-40B4-BE49-F238E27FC236}">
              <a16:creationId xmlns:a16="http://schemas.microsoft.com/office/drawing/2014/main" id="{F3F11F14-1FD0-4FCF-919F-5936494DB12B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70" name="Text Box 1">
          <a:extLst>
            <a:ext uri="{FF2B5EF4-FFF2-40B4-BE49-F238E27FC236}">
              <a16:creationId xmlns:a16="http://schemas.microsoft.com/office/drawing/2014/main" id="{8D8422DA-C363-4192-8E89-91891BC675CA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71" name="Text Box 1">
          <a:extLst>
            <a:ext uri="{FF2B5EF4-FFF2-40B4-BE49-F238E27FC236}">
              <a16:creationId xmlns:a16="http://schemas.microsoft.com/office/drawing/2014/main" id="{04C2997F-1CFD-408F-90D3-41FB2D0055D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872" name="Text Box 2">
          <a:extLst>
            <a:ext uri="{FF2B5EF4-FFF2-40B4-BE49-F238E27FC236}">
              <a16:creationId xmlns:a16="http://schemas.microsoft.com/office/drawing/2014/main" id="{6CBB443D-A6ED-4EB9-B2DF-2A9311D0CD3B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73" name="Text Box 4">
          <a:extLst>
            <a:ext uri="{FF2B5EF4-FFF2-40B4-BE49-F238E27FC236}">
              <a16:creationId xmlns:a16="http://schemas.microsoft.com/office/drawing/2014/main" id="{5D6E3161-7215-4F23-8136-24D3E0BF3182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74" name="Text Box 6">
          <a:extLst>
            <a:ext uri="{FF2B5EF4-FFF2-40B4-BE49-F238E27FC236}">
              <a16:creationId xmlns:a16="http://schemas.microsoft.com/office/drawing/2014/main" id="{1F321322-2ED5-4EAC-AD35-D3B1BD4B6CC3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75" name="Text Box 8">
          <a:extLst>
            <a:ext uri="{FF2B5EF4-FFF2-40B4-BE49-F238E27FC236}">
              <a16:creationId xmlns:a16="http://schemas.microsoft.com/office/drawing/2014/main" id="{A1F44F13-4462-488B-8E59-96F0F49CB7CA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76" name="Text Box 9">
          <a:extLst>
            <a:ext uri="{FF2B5EF4-FFF2-40B4-BE49-F238E27FC236}">
              <a16:creationId xmlns:a16="http://schemas.microsoft.com/office/drawing/2014/main" id="{893E7CC8-2DA0-4250-810C-A775A895E844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77" name="Text Box 2">
          <a:extLst>
            <a:ext uri="{FF2B5EF4-FFF2-40B4-BE49-F238E27FC236}">
              <a16:creationId xmlns:a16="http://schemas.microsoft.com/office/drawing/2014/main" id="{617E8697-7EBE-4A7A-AC99-D7D3A18AAFA7}"/>
            </a:ext>
          </a:extLst>
        </xdr:cNvPr>
        <xdr:cNvSpPr txBox="1">
          <a:spLocks noChangeArrowheads="1"/>
        </xdr:cNvSpPr>
      </xdr:nvSpPr>
      <xdr:spPr bwMode="auto">
        <a:xfrm>
          <a:off x="4514850" y="1010920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1152525</xdr:colOff>
      <xdr:row>0</xdr:row>
      <xdr:rowOff>66675</xdr:rowOff>
    </xdr:from>
    <xdr:to>
      <xdr:col>3</xdr:col>
      <xdr:colOff>97698</xdr:colOff>
      <xdr:row>0</xdr:row>
      <xdr:rowOff>114300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BABD266B-76BC-44CA-A8A4-7FD92AA53B8B}"/>
            </a:ext>
          </a:extLst>
        </xdr:cNvPr>
        <xdr:cNvSpPr txBox="1">
          <a:spLocks noChangeArrowheads="1"/>
        </xdr:cNvSpPr>
      </xdr:nvSpPr>
      <xdr:spPr bwMode="auto">
        <a:xfrm>
          <a:off x="4559300" y="63500"/>
          <a:ext cx="97698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8BBA8740-9F09-47B4-8C2B-460D6638225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" name="Text Box 4">
          <a:extLst>
            <a:ext uri="{FF2B5EF4-FFF2-40B4-BE49-F238E27FC236}">
              <a16:creationId xmlns:a16="http://schemas.microsoft.com/office/drawing/2014/main" id="{D24E5620-8AF3-4DCC-9769-F37608A970A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A017DA17-591B-4AA4-9203-2D08B28AD87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6" name="Text Box 6">
          <a:extLst>
            <a:ext uri="{FF2B5EF4-FFF2-40B4-BE49-F238E27FC236}">
              <a16:creationId xmlns:a16="http://schemas.microsoft.com/office/drawing/2014/main" id="{8F4C2490-8821-4B63-9E1D-52419198CBE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7" name="Text Box 7">
          <a:extLst>
            <a:ext uri="{FF2B5EF4-FFF2-40B4-BE49-F238E27FC236}">
              <a16:creationId xmlns:a16="http://schemas.microsoft.com/office/drawing/2014/main" id="{81FA8504-91C5-4B16-A41E-2DB19C2DA0F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428A2FCB-2587-4E3A-ACBC-102FD975480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94458A29-1437-41F6-88D0-9E43C9F74BF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7635A6F5-8C5A-4D28-8628-5FFAEE52556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11" name="Text Box 1">
          <a:extLst>
            <a:ext uri="{FF2B5EF4-FFF2-40B4-BE49-F238E27FC236}">
              <a16:creationId xmlns:a16="http://schemas.microsoft.com/office/drawing/2014/main" id="{E6B54EFC-1544-4BFC-BA8F-8EDAAAFB4D0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12" name="Text Box 2">
          <a:extLst>
            <a:ext uri="{FF2B5EF4-FFF2-40B4-BE49-F238E27FC236}">
              <a16:creationId xmlns:a16="http://schemas.microsoft.com/office/drawing/2014/main" id="{17825F2A-A06C-4865-84E6-9D7E63199B2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13" name="Text Box 1">
          <a:extLst>
            <a:ext uri="{FF2B5EF4-FFF2-40B4-BE49-F238E27FC236}">
              <a16:creationId xmlns:a16="http://schemas.microsoft.com/office/drawing/2014/main" id="{CC33F450-BF74-4E59-B4C3-25C379454A05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0A109284-1ECE-47FD-8CDF-A74F2CD963E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15" name="Text Box 7">
          <a:extLst>
            <a:ext uri="{FF2B5EF4-FFF2-40B4-BE49-F238E27FC236}">
              <a16:creationId xmlns:a16="http://schemas.microsoft.com/office/drawing/2014/main" id="{F5F4899E-BB01-459E-8889-0A4F2652C54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BCB9FE36-2E5D-45CE-B6A4-72FB1CF9D0A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D269CD25-447F-40A8-8A8A-02425F2F0AC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7DB353D8-EC74-4F1D-AB9A-01A83DF788B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CFD9A7E4-5250-4309-A5B9-1E4D8F22D8C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20" name="Text Box 6">
          <a:extLst>
            <a:ext uri="{FF2B5EF4-FFF2-40B4-BE49-F238E27FC236}">
              <a16:creationId xmlns:a16="http://schemas.microsoft.com/office/drawing/2014/main" id="{BF978A0F-0BC3-433C-BBA9-6DF78C15628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67289B64-2B86-4660-B0FE-AF915E11C8E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7EB5C7A6-41F9-47D6-9301-C8FD45C8D3B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67D77E0C-E772-4B00-ACFE-EEB3BB15DDB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4" name="Text Box 1">
          <a:extLst>
            <a:ext uri="{FF2B5EF4-FFF2-40B4-BE49-F238E27FC236}">
              <a16:creationId xmlns:a16="http://schemas.microsoft.com/office/drawing/2014/main" id="{79384274-CDFD-4280-92D2-31468288EC3E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5" name="Text Box 2">
          <a:extLst>
            <a:ext uri="{FF2B5EF4-FFF2-40B4-BE49-F238E27FC236}">
              <a16:creationId xmlns:a16="http://schemas.microsoft.com/office/drawing/2014/main" id="{06BFC962-6FC2-458A-98DE-4209DDCE16B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26" name="Text Box 4">
          <a:extLst>
            <a:ext uri="{FF2B5EF4-FFF2-40B4-BE49-F238E27FC236}">
              <a16:creationId xmlns:a16="http://schemas.microsoft.com/office/drawing/2014/main" id="{DFF3DF26-114D-4A98-8348-B7466E517819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04CE6D35-0CFA-4866-BCF2-1C86F8773A85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28" name="Text Box 6">
          <a:extLst>
            <a:ext uri="{FF2B5EF4-FFF2-40B4-BE49-F238E27FC236}">
              <a16:creationId xmlns:a16="http://schemas.microsoft.com/office/drawing/2014/main" id="{B96B4961-6ED1-444D-A278-3BA5B7EBDA3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29" name="Text Box 7">
          <a:extLst>
            <a:ext uri="{FF2B5EF4-FFF2-40B4-BE49-F238E27FC236}">
              <a16:creationId xmlns:a16="http://schemas.microsoft.com/office/drawing/2014/main" id="{0315F462-3C0C-40D5-A54B-EEEAA4F0CDF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0" name="Text Box 8">
          <a:extLst>
            <a:ext uri="{FF2B5EF4-FFF2-40B4-BE49-F238E27FC236}">
              <a16:creationId xmlns:a16="http://schemas.microsoft.com/office/drawing/2014/main" id="{24A221FC-9FA3-4FD7-9CE0-9BFA928B5C7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200F5EBA-946E-4F6C-BA42-83E8886EE02D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ADB6AC07-22B6-4F44-9CEB-61BD5424DB1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3" name="Text Box 1">
          <a:extLst>
            <a:ext uri="{FF2B5EF4-FFF2-40B4-BE49-F238E27FC236}">
              <a16:creationId xmlns:a16="http://schemas.microsoft.com/office/drawing/2014/main" id="{F62658F8-96AE-4016-9E5D-154D1EC5CD8E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4" name="Text Box 2">
          <a:extLst>
            <a:ext uri="{FF2B5EF4-FFF2-40B4-BE49-F238E27FC236}">
              <a16:creationId xmlns:a16="http://schemas.microsoft.com/office/drawing/2014/main" id="{C2F570D9-D936-4A67-AD0B-E790F7B0DE8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35" name="Text Box 1">
          <a:extLst>
            <a:ext uri="{FF2B5EF4-FFF2-40B4-BE49-F238E27FC236}">
              <a16:creationId xmlns:a16="http://schemas.microsoft.com/office/drawing/2014/main" id="{C97DD1FF-D989-4420-896E-FC773B963FE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5B999563-1957-4EA2-A04B-B4666B5C1A0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7" name="Text Box 7">
          <a:extLst>
            <a:ext uri="{FF2B5EF4-FFF2-40B4-BE49-F238E27FC236}">
              <a16:creationId xmlns:a16="http://schemas.microsoft.com/office/drawing/2014/main" id="{B088E595-F618-4EC3-AA13-AE0CE4EFB50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835F4383-A1D0-4470-B462-4439834C45C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9" name="Text Box 1">
          <a:extLst>
            <a:ext uri="{FF2B5EF4-FFF2-40B4-BE49-F238E27FC236}">
              <a16:creationId xmlns:a16="http://schemas.microsoft.com/office/drawing/2014/main" id="{9E5C1830-56D3-4C5B-9BAA-6D417CA7A45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40" name="Text Box 2">
          <a:extLst>
            <a:ext uri="{FF2B5EF4-FFF2-40B4-BE49-F238E27FC236}">
              <a16:creationId xmlns:a16="http://schemas.microsoft.com/office/drawing/2014/main" id="{C4889F71-E3BB-4156-AE68-3C82DA9CF8CE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1" name="Text Box 4">
          <a:extLst>
            <a:ext uri="{FF2B5EF4-FFF2-40B4-BE49-F238E27FC236}">
              <a16:creationId xmlns:a16="http://schemas.microsoft.com/office/drawing/2014/main" id="{9A139624-538E-4BF5-890F-5AFEB8C320B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2" name="Text Box 6">
          <a:extLst>
            <a:ext uri="{FF2B5EF4-FFF2-40B4-BE49-F238E27FC236}">
              <a16:creationId xmlns:a16="http://schemas.microsoft.com/office/drawing/2014/main" id="{FB83CE91-DDD6-42A1-A62B-19CA91667C75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FB9DA205-93EE-403B-9827-C159EE5C3AA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BEAA3735-E31A-42DA-8A8C-EB26AA7812F5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5" name="Text Box 2">
          <a:extLst>
            <a:ext uri="{FF2B5EF4-FFF2-40B4-BE49-F238E27FC236}">
              <a16:creationId xmlns:a16="http://schemas.microsoft.com/office/drawing/2014/main" id="{A1C9C496-9938-477E-904D-05FA3843F53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98798E4A-E8A4-4BE2-81DD-65A67DF42D2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15BC73DB-D7E9-4448-89FF-633BB23F35B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8" name="Text Box 1">
          <a:extLst>
            <a:ext uri="{FF2B5EF4-FFF2-40B4-BE49-F238E27FC236}">
              <a16:creationId xmlns:a16="http://schemas.microsoft.com/office/drawing/2014/main" id="{8FDEFBF6-4716-4492-932E-5AF1DBD720C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9" name="Text Box 2">
          <a:extLst>
            <a:ext uri="{FF2B5EF4-FFF2-40B4-BE49-F238E27FC236}">
              <a16:creationId xmlns:a16="http://schemas.microsoft.com/office/drawing/2014/main" id="{EC1EEEAD-A5A0-4341-8890-22097E94BF5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E7B22DDD-C112-4BE0-8119-B02628D21CF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1" name="Text Box 2">
          <a:extLst>
            <a:ext uri="{FF2B5EF4-FFF2-40B4-BE49-F238E27FC236}">
              <a16:creationId xmlns:a16="http://schemas.microsoft.com/office/drawing/2014/main" id="{DDA8FA32-D4B0-4A7B-8F6B-F26404FC96E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52" name="Text Box 4">
          <a:extLst>
            <a:ext uri="{FF2B5EF4-FFF2-40B4-BE49-F238E27FC236}">
              <a16:creationId xmlns:a16="http://schemas.microsoft.com/office/drawing/2014/main" id="{3016E107-B945-4938-8AD7-2B4E3BFEBEA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64722E0A-77A8-4A4C-BC80-7EFE7A2A957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54" name="Text Box 6">
          <a:extLst>
            <a:ext uri="{FF2B5EF4-FFF2-40B4-BE49-F238E27FC236}">
              <a16:creationId xmlns:a16="http://schemas.microsoft.com/office/drawing/2014/main" id="{E2C60AA1-EECB-40C5-87AF-28565A56204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55" name="Text Box 7">
          <a:extLst>
            <a:ext uri="{FF2B5EF4-FFF2-40B4-BE49-F238E27FC236}">
              <a16:creationId xmlns:a16="http://schemas.microsoft.com/office/drawing/2014/main" id="{892128DC-47EF-44CA-9ECC-A8D16DBC923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A4939165-AB5D-41D7-A457-0B8C691674B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FCA81B33-4434-4434-AA54-6881CFC816F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40A9B512-E6F8-4283-9829-3F7818B9A5A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59" name="Text Box 1">
          <a:extLst>
            <a:ext uri="{FF2B5EF4-FFF2-40B4-BE49-F238E27FC236}">
              <a16:creationId xmlns:a16="http://schemas.microsoft.com/office/drawing/2014/main" id="{37EC8F49-BC8F-47CF-9B3F-2A27ED18A57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60" name="Text Box 2">
          <a:extLst>
            <a:ext uri="{FF2B5EF4-FFF2-40B4-BE49-F238E27FC236}">
              <a16:creationId xmlns:a16="http://schemas.microsoft.com/office/drawing/2014/main" id="{F53E92C0-3694-4555-A1B3-BEE45091A8F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93BF15B2-2233-4594-9BF8-C90EB764F5F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E1976BAD-7B74-4132-BB6B-876CC958F10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8C516EA0-C3AD-4D36-9267-F61E4F72C72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64" name="Text Box 1">
          <a:extLst>
            <a:ext uri="{FF2B5EF4-FFF2-40B4-BE49-F238E27FC236}">
              <a16:creationId xmlns:a16="http://schemas.microsoft.com/office/drawing/2014/main" id="{D2F08575-AA2B-482E-ABA5-77A619A58E7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65" name="Text Box 1">
          <a:extLst>
            <a:ext uri="{FF2B5EF4-FFF2-40B4-BE49-F238E27FC236}">
              <a16:creationId xmlns:a16="http://schemas.microsoft.com/office/drawing/2014/main" id="{82C7EDBD-6EF9-4A5E-A81F-590BC507462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66" name="Text Box 2">
          <a:extLst>
            <a:ext uri="{FF2B5EF4-FFF2-40B4-BE49-F238E27FC236}">
              <a16:creationId xmlns:a16="http://schemas.microsoft.com/office/drawing/2014/main" id="{62EBDC11-1792-42C9-97EF-310B2DD1085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67" name="Text Box 4">
          <a:extLst>
            <a:ext uri="{FF2B5EF4-FFF2-40B4-BE49-F238E27FC236}">
              <a16:creationId xmlns:a16="http://schemas.microsoft.com/office/drawing/2014/main" id="{0FB3D07F-110D-494B-AAB7-1BB865E845B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68" name="Text Box 6">
          <a:extLst>
            <a:ext uri="{FF2B5EF4-FFF2-40B4-BE49-F238E27FC236}">
              <a16:creationId xmlns:a16="http://schemas.microsoft.com/office/drawing/2014/main" id="{48FE1C24-2448-4081-B696-B21CD57D6FF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0ABFC68A-555B-4BB2-A6D0-9D27E452461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083FB17B-4D91-4DB3-8C88-166865D3829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45F6D50B-2959-4EFC-AAB4-3FF0E858F02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3AD7EE1D-52F3-4C22-BDAF-E8C5F36BBCB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0C179BE6-A020-474D-A6BF-F540C864491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74" name="Text Box 6">
          <a:extLst>
            <a:ext uri="{FF2B5EF4-FFF2-40B4-BE49-F238E27FC236}">
              <a16:creationId xmlns:a16="http://schemas.microsoft.com/office/drawing/2014/main" id="{788F0207-36A0-4091-8300-7C8556EC168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75" name="Text Box 7">
          <a:extLst>
            <a:ext uri="{FF2B5EF4-FFF2-40B4-BE49-F238E27FC236}">
              <a16:creationId xmlns:a16="http://schemas.microsoft.com/office/drawing/2014/main" id="{AF76B25B-4B06-48C1-B020-AD063ECFF51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76" name="Text Box 8">
          <a:extLst>
            <a:ext uri="{FF2B5EF4-FFF2-40B4-BE49-F238E27FC236}">
              <a16:creationId xmlns:a16="http://schemas.microsoft.com/office/drawing/2014/main" id="{8A0A9BA3-7166-432E-8B61-B73D79924A9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77" name="Text Box 9">
          <a:extLst>
            <a:ext uri="{FF2B5EF4-FFF2-40B4-BE49-F238E27FC236}">
              <a16:creationId xmlns:a16="http://schemas.microsoft.com/office/drawing/2014/main" id="{32AFA1B2-1674-4039-A452-C9A04C9D644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78" name="Text Box 1">
          <a:extLst>
            <a:ext uri="{FF2B5EF4-FFF2-40B4-BE49-F238E27FC236}">
              <a16:creationId xmlns:a16="http://schemas.microsoft.com/office/drawing/2014/main" id="{84B36B42-33E9-4464-A1EA-E5C0EB48B3B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C98EA0C4-9231-4AD5-90C7-554B697A1E8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229F2968-2B1C-4EBD-8B2A-51DCA2C4B8A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7970E10F-F11A-4BDF-93CD-443BD54C25B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82" name="Text Box 7">
          <a:extLst>
            <a:ext uri="{FF2B5EF4-FFF2-40B4-BE49-F238E27FC236}">
              <a16:creationId xmlns:a16="http://schemas.microsoft.com/office/drawing/2014/main" id="{A6263BB5-E281-443B-953F-36372246CF3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83" name="Text Box 1">
          <a:extLst>
            <a:ext uri="{FF2B5EF4-FFF2-40B4-BE49-F238E27FC236}">
              <a16:creationId xmlns:a16="http://schemas.microsoft.com/office/drawing/2014/main" id="{421A72AA-6F23-474A-99D7-D96D512901F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84" name="Text Box 1">
          <a:extLst>
            <a:ext uri="{FF2B5EF4-FFF2-40B4-BE49-F238E27FC236}">
              <a16:creationId xmlns:a16="http://schemas.microsoft.com/office/drawing/2014/main" id="{4041684E-ACB8-43F9-87BD-EC2829C8225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85" name="Text Box 4">
          <a:extLst>
            <a:ext uri="{FF2B5EF4-FFF2-40B4-BE49-F238E27FC236}">
              <a16:creationId xmlns:a16="http://schemas.microsoft.com/office/drawing/2014/main" id="{CD29293B-477F-424D-B993-339440BEB86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86" name="Text Box 6">
          <a:extLst>
            <a:ext uri="{FF2B5EF4-FFF2-40B4-BE49-F238E27FC236}">
              <a16:creationId xmlns:a16="http://schemas.microsoft.com/office/drawing/2014/main" id="{0CEABA7D-5BAC-4C7D-B290-DF7AFEA8823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87" name="Text Box 8">
          <a:extLst>
            <a:ext uri="{FF2B5EF4-FFF2-40B4-BE49-F238E27FC236}">
              <a16:creationId xmlns:a16="http://schemas.microsoft.com/office/drawing/2014/main" id="{2E3D1745-0306-47DC-A522-A7033424CC0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88" name="Text Box 9">
          <a:extLst>
            <a:ext uri="{FF2B5EF4-FFF2-40B4-BE49-F238E27FC236}">
              <a16:creationId xmlns:a16="http://schemas.microsoft.com/office/drawing/2014/main" id="{EFA65B8C-B57F-4B77-AAB7-AEADF330D7C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368638D3-DB19-4494-A8E0-46B4FD6CC56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90" name="Text Box 1">
          <a:extLst>
            <a:ext uri="{FF2B5EF4-FFF2-40B4-BE49-F238E27FC236}">
              <a16:creationId xmlns:a16="http://schemas.microsoft.com/office/drawing/2014/main" id="{F4DFC35B-6D99-4322-AEBF-B1957199463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91" name="Text Box 2">
          <a:extLst>
            <a:ext uri="{FF2B5EF4-FFF2-40B4-BE49-F238E27FC236}">
              <a16:creationId xmlns:a16="http://schemas.microsoft.com/office/drawing/2014/main" id="{E1DFB21F-CD65-4ECB-994B-3D291660698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E12E689D-232F-43E9-B413-2BAC975A1A8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93" name="Text Box 2">
          <a:extLst>
            <a:ext uri="{FF2B5EF4-FFF2-40B4-BE49-F238E27FC236}">
              <a16:creationId xmlns:a16="http://schemas.microsoft.com/office/drawing/2014/main" id="{A6E41306-01F8-4EF5-8D40-89487891CCF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94" name="Text Box 1">
          <a:extLst>
            <a:ext uri="{FF2B5EF4-FFF2-40B4-BE49-F238E27FC236}">
              <a16:creationId xmlns:a16="http://schemas.microsoft.com/office/drawing/2014/main" id="{589E4F9E-31E9-49F1-9447-29228454181A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589857FA-C111-4B25-B6BA-2ED44D68584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B262D921-3AC9-4623-8A7B-1BFD7EE04AB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D2C5B232-6F0F-40E9-9F12-4AB3C98BC01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98" name="Text Box 6">
          <a:extLst>
            <a:ext uri="{FF2B5EF4-FFF2-40B4-BE49-F238E27FC236}">
              <a16:creationId xmlns:a16="http://schemas.microsoft.com/office/drawing/2014/main" id="{8EE4A0AF-68C1-415D-B8E4-65335C4A1FC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99" name="Text Box 7">
          <a:extLst>
            <a:ext uri="{FF2B5EF4-FFF2-40B4-BE49-F238E27FC236}">
              <a16:creationId xmlns:a16="http://schemas.microsoft.com/office/drawing/2014/main" id="{6DB89C83-578F-4116-80FF-3E289A4898C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100" name="Text Box 8">
          <a:extLst>
            <a:ext uri="{FF2B5EF4-FFF2-40B4-BE49-F238E27FC236}">
              <a16:creationId xmlns:a16="http://schemas.microsoft.com/office/drawing/2014/main" id="{DFA75D26-9C09-40EE-9434-CCFFFC60FBD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8F0E09F8-E060-4785-B557-99DBD08C477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A71D4A18-3817-4281-B800-762A3E6598E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E9AE8348-0F6C-4B22-8795-25FD9F63619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104" name="Text Box 2">
          <a:extLst>
            <a:ext uri="{FF2B5EF4-FFF2-40B4-BE49-F238E27FC236}">
              <a16:creationId xmlns:a16="http://schemas.microsoft.com/office/drawing/2014/main" id="{77DE5251-90C1-48C7-A1BF-918E6C5AC69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105" name="Text Box 1">
          <a:extLst>
            <a:ext uri="{FF2B5EF4-FFF2-40B4-BE49-F238E27FC236}">
              <a16:creationId xmlns:a16="http://schemas.microsoft.com/office/drawing/2014/main" id="{496E7D8E-910A-4234-8F6B-162C0575E83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C8CBBEE6-EE6B-4F3C-815C-0EA9ED867BA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107" name="Text Box 7">
          <a:extLst>
            <a:ext uri="{FF2B5EF4-FFF2-40B4-BE49-F238E27FC236}">
              <a16:creationId xmlns:a16="http://schemas.microsoft.com/office/drawing/2014/main" id="{09B70F50-5099-4822-B8FD-B09811796D3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E827B323-BC45-423B-9B07-3A19B64FE49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922CC417-BB5A-403E-879A-0CE253F93FC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110" name="Text Box 2">
          <a:extLst>
            <a:ext uri="{FF2B5EF4-FFF2-40B4-BE49-F238E27FC236}">
              <a16:creationId xmlns:a16="http://schemas.microsoft.com/office/drawing/2014/main" id="{DFBE307A-7ABC-4660-951D-43C751EECBC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111" name="Text Box 4">
          <a:extLst>
            <a:ext uri="{FF2B5EF4-FFF2-40B4-BE49-F238E27FC236}">
              <a16:creationId xmlns:a16="http://schemas.microsoft.com/office/drawing/2014/main" id="{3AFB99C5-5246-4B71-A222-B17CFD659EA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112" name="Text Box 6">
          <a:extLst>
            <a:ext uri="{FF2B5EF4-FFF2-40B4-BE49-F238E27FC236}">
              <a16:creationId xmlns:a16="http://schemas.microsoft.com/office/drawing/2014/main" id="{A48C5267-C6A8-429F-889B-4CF6307383B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113" name="Text Box 8">
          <a:extLst>
            <a:ext uri="{FF2B5EF4-FFF2-40B4-BE49-F238E27FC236}">
              <a16:creationId xmlns:a16="http://schemas.microsoft.com/office/drawing/2014/main" id="{9C249393-8165-4005-965F-9AC3270572F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114" name="Text Box 9">
          <a:extLst>
            <a:ext uri="{FF2B5EF4-FFF2-40B4-BE49-F238E27FC236}">
              <a16:creationId xmlns:a16="http://schemas.microsoft.com/office/drawing/2014/main" id="{AB7D1E0F-D18D-44EF-8FAB-A27104A4ABD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115" name="Text Box 2">
          <a:extLst>
            <a:ext uri="{FF2B5EF4-FFF2-40B4-BE49-F238E27FC236}">
              <a16:creationId xmlns:a16="http://schemas.microsoft.com/office/drawing/2014/main" id="{B42A5E05-EFC2-4817-A001-29608760D7D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16" name="Text Box 4">
          <a:extLst>
            <a:ext uri="{FF2B5EF4-FFF2-40B4-BE49-F238E27FC236}">
              <a16:creationId xmlns:a16="http://schemas.microsoft.com/office/drawing/2014/main" id="{22ADFB03-30CD-43EC-BEB4-6F0D50D3AFB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A6E17C7F-351C-4A18-BB3B-E7D0B1E9A76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id="{0C461563-FF6F-43A2-AB04-FD9E108587D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19" name="Text Box 7">
          <a:extLst>
            <a:ext uri="{FF2B5EF4-FFF2-40B4-BE49-F238E27FC236}">
              <a16:creationId xmlns:a16="http://schemas.microsoft.com/office/drawing/2014/main" id="{F41C315E-6935-4885-B7D6-5AB265A3AFD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20" name="Text Box 8">
          <a:extLst>
            <a:ext uri="{FF2B5EF4-FFF2-40B4-BE49-F238E27FC236}">
              <a16:creationId xmlns:a16="http://schemas.microsoft.com/office/drawing/2014/main" id="{CAA7D375-FD60-4D4E-A840-F171CFECD6F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950725E1-D65D-4608-AF38-208830FB625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22" name="Text Box 1">
          <a:extLst>
            <a:ext uri="{FF2B5EF4-FFF2-40B4-BE49-F238E27FC236}">
              <a16:creationId xmlns:a16="http://schemas.microsoft.com/office/drawing/2014/main" id="{CE126EEA-ABDF-40E7-A7AB-6B629733037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B8DF95CF-15F1-48B5-B4BA-EAE9FB251C4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24" name="Text Box 2">
          <a:extLst>
            <a:ext uri="{FF2B5EF4-FFF2-40B4-BE49-F238E27FC236}">
              <a16:creationId xmlns:a16="http://schemas.microsoft.com/office/drawing/2014/main" id="{9641BEA4-D389-4545-BFF9-C689B7230DC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5765373E-7648-4CD2-81B2-E9CAC905CE0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26" name="Text Box 7">
          <a:extLst>
            <a:ext uri="{FF2B5EF4-FFF2-40B4-BE49-F238E27FC236}">
              <a16:creationId xmlns:a16="http://schemas.microsoft.com/office/drawing/2014/main" id="{C1E75B3C-5BFD-491F-BEAF-2D16AA62A0A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2F854C9B-0706-4975-9B59-DFCC485B3ED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53A2B4BB-8CAE-4B83-ABF6-76CF6A8A146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29" name="Text Box 4">
          <a:extLst>
            <a:ext uri="{FF2B5EF4-FFF2-40B4-BE49-F238E27FC236}">
              <a16:creationId xmlns:a16="http://schemas.microsoft.com/office/drawing/2014/main" id="{3910261B-EFC7-460A-9FC4-2BF76996D76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30" name="Text Box 6">
          <a:extLst>
            <a:ext uri="{FF2B5EF4-FFF2-40B4-BE49-F238E27FC236}">
              <a16:creationId xmlns:a16="http://schemas.microsoft.com/office/drawing/2014/main" id="{233D61CB-F298-4951-A4F7-30F8483B5D0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31" name="Text Box 8">
          <a:extLst>
            <a:ext uri="{FF2B5EF4-FFF2-40B4-BE49-F238E27FC236}">
              <a16:creationId xmlns:a16="http://schemas.microsoft.com/office/drawing/2014/main" id="{EAF02E6A-6C43-4F2C-BDAE-7B1821B60F3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422C7D19-689C-4AA6-85A8-70262F56A12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73711AB1-B02D-4E77-AAD7-5AD4ECC5C46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4" name="Text Box 1">
          <a:extLst>
            <a:ext uri="{FF2B5EF4-FFF2-40B4-BE49-F238E27FC236}">
              <a16:creationId xmlns:a16="http://schemas.microsoft.com/office/drawing/2014/main" id="{1BB54033-7751-4E5B-A5A2-96BA4BC913B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5" name="Text Box 2">
          <a:extLst>
            <a:ext uri="{FF2B5EF4-FFF2-40B4-BE49-F238E27FC236}">
              <a16:creationId xmlns:a16="http://schemas.microsoft.com/office/drawing/2014/main" id="{215AADEC-1474-4E62-A325-DC296194264D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6" name="Text Box 1">
          <a:extLst>
            <a:ext uri="{FF2B5EF4-FFF2-40B4-BE49-F238E27FC236}">
              <a16:creationId xmlns:a16="http://schemas.microsoft.com/office/drawing/2014/main" id="{90F213A9-1CD9-43DF-86B0-E437390C9F3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7" name="Text Box 2">
          <a:extLst>
            <a:ext uri="{FF2B5EF4-FFF2-40B4-BE49-F238E27FC236}">
              <a16:creationId xmlns:a16="http://schemas.microsoft.com/office/drawing/2014/main" id="{EF6B28AA-6D58-4CB1-ABAE-13FF5E38941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0588D26C-71A3-4FFA-878C-E831D72B6A9D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B47F6EC1-0B5D-4078-9E64-620194A56D2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A9CC1465-3D0A-4331-89C8-07A5AA2E751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980DDF54-1F5C-4D3B-B032-FAF9F905C6E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42" name="Text Box 6">
          <a:extLst>
            <a:ext uri="{FF2B5EF4-FFF2-40B4-BE49-F238E27FC236}">
              <a16:creationId xmlns:a16="http://schemas.microsoft.com/office/drawing/2014/main" id="{F230EEC3-8F24-49C4-9A95-A199CBCF330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43" name="Text Box 7">
          <a:extLst>
            <a:ext uri="{FF2B5EF4-FFF2-40B4-BE49-F238E27FC236}">
              <a16:creationId xmlns:a16="http://schemas.microsoft.com/office/drawing/2014/main" id="{DAFE6B51-F2E2-4FA1-9BC6-5F0EC38B72B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169976E4-724E-4073-A898-E062ABDCD1C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50BE81A2-1FE2-470F-9946-490537EFFE1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46" name="Text Box 1">
          <a:extLst>
            <a:ext uri="{FF2B5EF4-FFF2-40B4-BE49-F238E27FC236}">
              <a16:creationId xmlns:a16="http://schemas.microsoft.com/office/drawing/2014/main" id="{736E9C1C-F684-4BF8-A573-237AE9EFC2E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47" name="Text Box 1">
          <a:extLst>
            <a:ext uri="{FF2B5EF4-FFF2-40B4-BE49-F238E27FC236}">
              <a16:creationId xmlns:a16="http://schemas.microsoft.com/office/drawing/2014/main" id="{3554B31F-03EB-482B-985A-7CA2EE99678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1EC4C05D-CD45-4024-8F8F-4C806DF1AA8D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E57ABA3F-5D55-4D7B-BCDE-1D7DB092DCC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6C07004F-5046-43AB-B41C-EDC8C51F564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51" name="Text Box 7">
          <a:extLst>
            <a:ext uri="{FF2B5EF4-FFF2-40B4-BE49-F238E27FC236}">
              <a16:creationId xmlns:a16="http://schemas.microsoft.com/office/drawing/2014/main" id="{CF665CAB-93E5-4297-AD8A-A5D9DAAB891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52" name="Text Box 1">
          <a:extLst>
            <a:ext uri="{FF2B5EF4-FFF2-40B4-BE49-F238E27FC236}">
              <a16:creationId xmlns:a16="http://schemas.microsoft.com/office/drawing/2014/main" id="{592992AB-FA66-4609-A8A2-BF21624A881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53" name="Text Box 1">
          <a:extLst>
            <a:ext uri="{FF2B5EF4-FFF2-40B4-BE49-F238E27FC236}">
              <a16:creationId xmlns:a16="http://schemas.microsoft.com/office/drawing/2014/main" id="{4949AF86-D6E4-422C-B3F5-3F6688502BA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897D1A76-0055-440F-B76E-D82E7DDBB74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7C8DF2F8-9250-4C77-B46D-4CC5A53E3726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56" name="Text Box 6">
          <a:extLst>
            <a:ext uri="{FF2B5EF4-FFF2-40B4-BE49-F238E27FC236}">
              <a16:creationId xmlns:a16="http://schemas.microsoft.com/office/drawing/2014/main" id="{E2BF5C8D-A07C-4D77-B0FF-2140BCF942B1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57" name="Text Box 8">
          <a:extLst>
            <a:ext uri="{FF2B5EF4-FFF2-40B4-BE49-F238E27FC236}">
              <a16:creationId xmlns:a16="http://schemas.microsoft.com/office/drawing/2014/main" id="{BF64B875-0262-4C96-A0A2-C821F8A2C5BD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58" name="Text Box 9">
          <a:extLst>
            <a:ext uri="{FF2B5EF4-FFF2-40B4-BE49-F238E27FC236}">
              <a16:creationId xmlns:a16="http://schemas.microsoft.com/office/drawing/2014/main" id="{6B6505FC-9607-4E31-9B89-94D50CE2B5A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159" name="Text Box 2">
          <a:extLst>
            <a:ext uri="{FF2B5EF4-FFF2-40B4-BE49-F238E27FC236}">
              <a16:creationId xmlns:a16="http://schemas.microsoft.com/office/drawing/2014/main" id="{D54B64BF-90F3-4B5F-B3B0-FFCDC1E2A5F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160" name="Text Box 1">
          <a:extLst>
            <a:ext uri="{FF2B5EF4-FFF2-40B4-BE49-F238E27FC236}">
              <a16:creationId xmlns:a16="http://schemas.microsoft.com/office/drawing/2014/main" id="{4042170A-9C47-448C-A345-1E5E6305C685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AFF1108C-0B6E-49C1-B812-3FA5A5B7718F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162" name="Text Box 1">
          <a:extLst>
            <a:ext uri="{FF2B5EF4-FFF2-40B4-BE49-F238E27FC236}">
              <a16:creationId xmlns:a16="http://schemas.microsoft.com/office/drawing/2014/main" id="{011C8650-136C-4A85-8CC0-D781A6C7A339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163" name="Text Box 2">
          <a:extLst>
            <a:ext uri="{FF2B5EF4-FFF2-40B4-BE49-F238E27FC236}">
              <a16:creationId xmlns:a16="http://schemas.microsoft.com/office/drawing/2014/main" id="{5A4F74CE-EA13-4840-84E9-C81DAAAB4B42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164" name="Text Box 1">
          <a:extLst>
            <a:ext uri="{FF2B5EF4-FFF2-40B4-BE49-F238E27FC236}">
              <a16:creationId xmlns:a16="http://schemas.microsoft.com/office/drawing/2014/main" id="{E2302015-875B-4F42-B02C-FC269171E3EB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165" name="Text Box 2">
          <a:extLst>
            <a:ext uri="{FF2B5EF4-FFF2-40B4-BE49-F238E27FC236}">
              <a16:creationId xmlns:a16="http://schemas.microsoft.com/office/drawing/2014/main" id="{AC54BB44-9A45-4723-B37B-C71D5DB28066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66" name="Text Box 4">
          <a:extLst>
            <a:ext uri="{FF2B5EF4-FFF2-40B4-BE49-F238E27FC236}">
              <a16:creationId xmlns:a16="http://schemas.microsoft.com/office/drawing/2014/main" id="{B2A03496-7439-4C43-8948-6DACFE0EB0C2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D92734D3-3AF5-4811-911D-F9176EB7B9BC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68" name="Text Box 6">
          <a:extLst>
            <a:ext uri="{FF2B5EF4-FFF2-40B4-BE49-F238E27FC236}">
              <a16:creationId xmlns:a16="http://schemas.microsoft.com/office/drawing/2014/main" id="{612CBB76-7FF2-4A96-972F-4FAFCD2C622D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69" name="Text Box 7">
          <a:extLst>
            <a:ext uri="{FF2B5EF4-FFF2-40B4-BE49-F238E27FC236}">
              <a16:creationId xmlns:a16="http://schemas.microsoft.com/office/drawing/2014/main" id="{1D8352D6-B3C8-4C52-A3BC-61B251EBB7C7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70" name="Text Box 8">
          <a:extLst>
            <a:ext uri="{FF2B5EF4-FFF2-40B4-BE49-F238E27FC236}">
              <a16:creationId xmlns:a16="http://schemas.microsoft.com/office/drawing/2014/main" id="{020F1D16-CE1A-4683-9314-08876C955D91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71" name="Text Box 9">
          <a:extLst>
            <a:ext uri="{FF2B5EF4-FFF2-40B4-BE49-F238E27FC236}">
              <a16:creationId xmlns:a16="http://schemas.microsoft.com/office/drawing/2014/main" id="{8AC876A9-C3A6-4FA5-A63C-BC0451E5F74D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72" name="Text Box 1">
          <a:extLst>
            <a:ext uri="{FF2B5EF4-FFF2-40B4-BE49-F238E27FC236}">
              <a16:creationId xmlns:a16="http://schemas.microsoft.com/office/drawing/2014/main" id="{99E7EFF7-BF3F-4E85-A5BA-6300C430EB76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73" name="Text Box 1">
          <a:extLst>
            <a:ext uri="{FF2B5EF4-FFF2-40B4-BE49-F238E27FC236}">
              <a16:creationId xmlns:a16="http://schemas.microsoft.com/office/drawing/2014/main" id="{5C8E435C-6145-4AA0-8A35-418262F9A6F2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74" name="Text Box 2">
          <a:extLst>
            <a:ext uri="{FF2B5EF4-FFF2-40B4-BE49-F238E27FC236}">
              <a16:creationId xmlns:a16="http://schemas.microsoft.com/office/drawing/2014/main" id="{62A16663-6BC5-4519-9A92-C686B08181D6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175" name="Text Box 1">
          <a:extLst>
            <a:ext uri="{FF2B5EF4-FFF2-40B4-BE49-F238E27FC236}">
              <a16:creationId xmlns:a16="http://schemas.microsoft.com/office/drawing/2014/main" id="{88DB1903-7281-4ABD-BDFC-FF19830A98A9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E37D3D45-3430-4365-8FD3-0CE382012DA1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77" name="Text Box 7">
          <a:extLst>
            <a:ext uri="{FF2B5EF4-FFF2-40B4-BE49-F238E27FC236}">
              <a16:creationId xmlns:a16="http://schemas.microsoft.com/office/drawing/2014/main" id="{FAD61CAD-5311-41FA-8556-9B9F734CFDBA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78" name="Text Box 1">
          <a:extLst>
            <a:ext uri="{FF2B5EF4-FFF2-40B4-BE49-F238E27FC236}">
              <a16:creationId xmlns:a16="http://schemas.microsoft.com/office/drawing/2014/main" id="{A22FE50E-FE35-484B-BA94-3EEA3FE8044C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79" name="Text Box 1">
          <a:extLst>
            <a:ext uri="{FF2B5EF4-FFF2-40B4-BE49-F238E27FC236}">
              <a16:creationId xmlns:a16="http://schemas.microsoft.com/office/drawing/2014/main" id="{89F0A703-6B79-4F83-9B50-B4BA58C8DB7C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180" name="Text Box 2">
          <a:extLst>
            <a:ext uri="{FF2B5EF4-FFF2-40B4-BE49-F238E27FC236}">
              <a16:creationId xmlns:a16="http://schemas.microsoft.com/office/drawing/2014/main" id="{DE2419B4-B5C2-4F68-9FB4-EF291E134367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81" name="Text Box 4">
          <a:extLst>
            <a:ext uri="{FF2B5EF4-FFF2-40B4-BE49-F238E27FC236}">
              <a16:creationId xmlns:a16="http://schemas.microsoft.com/office/drawing/2014/main" id="{1289F475-8204-4B0C-8793-7045ECAACC63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82" name="Text Box 6">
          <a:extLst>
            <a:ext uri="{FF2B5EF4-FFF2-40B4-BE49-F238E27FC236}">
              <a16:creationId xmlns:a16="http://schemas.microsoft.com/office/drawing/2014/main" id="{81A99B3E-52AC-413B-A8B7-29E6A3D76295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83" name="Text Box 8">
          <a:extLst>
            <a:ext uri="{FF2B5EF4-FFF2-40B4-BE49-F238E27FC236}">
              <a16:creationId xmlns:a16="http://schemas.microsoft.com/office/drawing/2014/main" id="{FF802551-7514-4A3A-AB75-D0C308853D25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84" name="Text Box 9">
          <a:extLst>
            <a:ext uri="{FF2B5EF4-FFF2-40B4-BE49-F238E27FC236}">
              <a16:creationId xmlns:a16="http://schemas.microsoft.com/office/drawing/2014/main" id="{951ED19C-B1A8-42A6-9F79-48CDB1787814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9E61BDA8-4737-4953-8702-F0F679781828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186" name="Text Box 1">
          <a:extLst>
            <a:ext uri="{FF2B5EF4-FFF2-40B4-BE49-F238E27FC236}">
              <a16:creationId xmlns:a16="http://schemas.microsoft.com/office/drawing/2014/main" id="{07D35C4C-8948-4A8A-8503-C3F850AF6559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187" name="Text Box 2">
          <a:extLst>
            <a:ext uri="{FF2B5EF4-FFF2-40B4-BE49-F238E27FC236}">
              <a16:creationId xmlns:a16="http://schemas.microsoft.com/office/drawing/2014/main" id="{EED701CE-1823-45F5-BCFE-12BD5260A02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188" name="Text Box 1">
          <a:extLst>
            <a:ext uri="{FF2B5EF4-FFF2-40B4-BE49-F238E27FC236}">
              <a16:creationId xmlns:a16="http://schemas.microsoft.com/office/drawing/2014/main" id="{588AE979-9F6F-4190-B45F-727BACD2EA2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77CC3E0C-5AE6-49C2-B8F8-060E25726DA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190" name="Text Box 1">
          <a:extLst>
            <a:ext uri="{FF2B5EF4-FFF2-40B4-BE49-F238E27FC236}">
              <a16:creationId xmlns:a16="http://schemas.microsoft.com/office/drawing/2014/main" id="{78DFB205-9ABE-4F08-A114-094616FE793E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191" name="Text Box 2">
          <a:extLst>
            <a:ext uri="{FF2B5EF4-FFF2-40B4-BE49-F238E27FC236}">
              <a16:creationId xmlns:a16="http://schemas.microsoft.com/office/drawing/2014/main" id="{47811974-E57A-4A10-80A0-8FF96A51E63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192" name="Text Box 4">
          <a:extLst>
            <a:ext uri="{FF2B5EF4-FFF2-40B4-BE49-F238E27FC236}">
              <a16:creationId xmlns:a16="http://schemas.microsoft.com/office/drawing/2014/main" id="{D32981D2-474B-4411-A408-4727B5AEC97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CF254018-99D1-4868-AB16-D1665ADD0C1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194" name="Text Box 6">
          <a:extLst>
            <a:ext uri="{FF2B5EF4-FFF2-40B4-BE49-F238E27FC236}">
              <a16:creationId xmlns:a16="http://schemas.microsoft.com/office/drawing/2014/main" id="{B2141409-8957-41BE-841C-6D311E95D35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195" name="Text Box 7">
          <a:extLst>
            <a:ext uri="{FF2B5EF4-FFF2-40B4-BE49-F238E27FC236}">
              <a16:creationId xmlns:a16="http://schemas.microsoft.com/office/drawing/2014/main" id="{1E6AC22F-2513-4D85-9028-C09FF760C7F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196" name="Text Box 8">
          <a:extLst>
            <a:ext uri="{FF2B5EF4-FFF2-40B4-BE49-F238E27FC236}">
              <a16:creationId xmlns:a16="http://schemas.microsoft.com/office/drawing/2014/main" id="{0DAE05C1-C1C1-46DE-A967-778D695CDC0E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197" name="Text Box 9">
          <a:extLst>
            <a:ext uri="{FF2B5EF4-FFF2-40B4-BE49-F238E27FC236}">
              <a16:creationId xmlns:a16="http://schemas.microsoft.com/office/drawing/2014/main" id="{18CC7086-BC33-4B3E-A19E-99937E7994F5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FCDC51F4-5EC8-47DE-A0F9-387AA2B5EA15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199" name="Text Box 1">
          <a:extLst>
            <a:ext uri="{FF2B5EF4-FFF2-40B4-BE49-F238E27FC236}">
              <a16:creationId xmlns:a16="http://schemas.microsoft.com/office/drawing/2014/main" id="{20BC2204-946B-4580-B2BE-926E7406054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200" name="Text Box 2">
          <a:extLst>
            <a:ext uri="{FF2B5EF4-FFF2-40B4-BE49-F238E27FC236}">
              <a16:creationId xmlns:a16="http://schemas.microsoft.com/office/drawing/2014/main" id="{57E9C312-AE93-4D18-A5B2-8D1B3BC4F5E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01" name="Text Box 1">
          <a:extLst>
            <a:ext uri="{FF2B5EF4-FFF2-40B4-BE49-F238E27FC236}">
              <a16:creationId xmlns:a16="http://schemas.microsoft.com/office/drawing/2014/main" id="{5DA8AB15-5941-48DA-A547-945BCE95662D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30FE9C72-5556-4D68-ADE1-E9CB5D78C655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203" name="Text Box 7">
          <a:extLst>
            <a:ext uri="{FF2B5EF4-FFF2-40B4-BE49-F238E27FC236}">
              <a16:creationId xmlns:a16="http://schemas.microsoft.com/office/drawing/2014/main" id="{69D7FBE7-F76C-4F07-AD7F-1468372EB2C9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204" name="Text Box 1">
          <a:extLst>
            <a:ext uri="{FF2B5EF4-FFF2-40B4-BE49-F238E27FC236}">
              <a16:creationId xmlns:a16="http://schemas.microsoft.com/office/drawing/2014/main" id="{66CEBC9E-AC07-448D-BF18-62B4CE801CC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205" name="Text Box 1">
          <a:extLst>
            <a:ext uri="{FF2B5EF4-FFF2-40B4-BE49-F238E27FC236}">
              <a16:creationId xmlns:a16="http://schemas.microsoft.com/office/drawing/2014/main" id="{EBF85E10-1630-41E0-A655-1DD27762B50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06" name="Text Box 2">
          <a:extLst>
            <a:ext uri="{FF2B5EF4-FFF2-40B4-BE49-F238E27FC236}">
              <a16:creationId xmlns:a16="http://schemas.microsoft.com/office/drawing/2014/main" id="{55874E56-897C-4D97-AE9A-F6222EA69529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207" name="Text Box 4">
          <a:extLst>
            <a:ext uri="{FF2B5EF4-FFF2-40B4-BE49-F238E27FC236}">
              <a16:creationId xmlns:a16="http://schemas.microsoft.com/office/drawing/2014/main" id="{E8EEAA02-ED6E-4F9E-9AC9-1625C7E6D80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208" name="Text Box 6">
          <a:extLst>
            <a:ext uri="{FF2B5EF4-FFF2-40B4-BE49-F238E27FC236}">
              <a16:creationId xmlns:a16="http://schemas.microsoft.com/office/drawing/2014/main" id="{69E88DB1-5960-406F-869F-AC7D3B8083D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209" name="Text Box 8">
          <a:extLst>
            <a:ext uri="{FF2B5EF4-FFF2-40B4-BE49-F238E27FC236}">
              <a16:creationId xmlns:a16="http://schemas.microsoft.com/office/drawing/2014/main" id="{63697917-D22E-4DD2-ABCA-BA34C9E2D96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210" name="Text Box 9">
          <a:extLst>
            <a:ext uri="{FF2B5EF4-FFF2-40B4-BE49-F238E27FC236}">
              <a16:creationId xmlns:a16="http://schemas.microsoft.com/office/drawing/2014/main" id="{BC401898-CD48-442F-AB32-4336EC1F05A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91B33C7C-1F89-4DA8-BCD1-B1AF5809CC0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B8ECC71C-AC84-49A9-A334-FC65F34FB66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939AC1F6-7776-4240-B53A-B415B034F4C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14" name="Text Box 6">
          <a:extLst>
            <a:ext uri="{FF2B5EF4-FFF2-40B4-BE49-F238E27FC236}">
              <a16:creationId xmlns:a16="http://schemas.microsoft.com/office/drawing/2014/main" id="{0918FC3A-1B23-419D-9C73-308A7B0B0DD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15" name="Text Box 7">
          <a:extLst>
            <a:ext uri="{FF2B5EF4-FFF2-40B4-BE49-F238E27FC236}">
              <a16:creationId xmlns:a16="http://schemas.microsoft.com/office/drawing/2014/main" id="{2E71910A-D359-4173-91D7-59015FA6F4DE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16" name="Text Box 8">
          <a:extLst>
            <a:ext uri="{FF2B5EF4-FFF2-40B4-BE49-F238E27FC236}">
              <a16:creationId xmlns:a16="http://schemas.microsoft.com/office/drawing/2014/main" id="{E7F79D54-22D8-4FFE-8D37-C247C75B166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17" name="Text Box 9">
          <a:extLst>
            <a:ext uri="{FF2B5EF4-FFF2-40B4-BE49-F238E27FC236}">
              <a16:creationId xmlns:a16="http://schemas.microsoft.com/office/drawing/2014/main" id="{093EA6B7-EDA4-49A2-9365-8993E61DAF9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18" name="Text Box 1">
          <a:extLst>
            <a:ext uri="{FF2B5EF4-FFF2-40B4-BE49-F238E27FC236}">
              <a16:creationId xmlns:a16="http://schemas.microsoft.com/office/drawing/2014/main" id="{60804A56-FC2B-4C37-8330-318DF8557F1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19" name="Text Box 1">
          <a:extLst>
            <a:ext uri="{FF2B5EF4-FFF2-40B4-BE49-F238E27FC236}">
              <a16:creationId xmlns:a16="http://schemas.microsoft.com/office/drawing/2014/main" id="{B6DC25B4-8BB5-47B6-8F0E-1388F4591FDA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20" name="Text Box 2">
          <a:extLst>
            <a:ext uri="{FF2B5EF4-FFF2-40B4-BE49-F238E27FC236}">
              <a16:creationId xmlns:a16="http://schemas.microsoft.com/office/drawing/2014/main" id="{6A9E7805-9C6E-4375-BFD8-9F2F4B8348AB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75A82EC9-FE2E-4217-8CDB-DE6A6A01079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22" name="Text Box 7">
          <a:extLst>
            <a:ext uri="{FF2B5EF4-FFF2-40B4-BE49-F238E27FC236}">
              <a16:creationId xmlns:a16="http://schemas.microsoft.com/office/drawing/2014/main" id="{C1CDA59B-3274-458E-8B99-E340F8320FE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23" name="Text Box 1">
          <a:extLst>
            <a:ext uri="{FF2B5EF4-FFF2-40B4-BE49-F238E27FC236}">
              <a16:creationId xmlns:a16="http://schemas.microsoft.com/office/drawing/2014/main" id="{B6730013-3612-4F26-9653-607AB622698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24" name="Text Box 1">
          <a:extLst>
            <a:ext uri="{FF2B5EF4-FFF2-40B4-BE49-F238E27FC236}">
              <a16:creationId xmlns:a16="http://schemas.microsoft.com/office/drawing/2014/main" id="{C3851EDA-B3B0-47EE-824A-E3908DFAD21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20E1F4FF-1438-4FAA-B370-BF7CD46E79DE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26" name="Text Box 6">
          <a:extLst>
            <a:ext uri="{FF2B5EF4-FFF2-40B4-BE49-F238E27FC236}">
              <a16:creationId xmlns:a16="http://schemas.microsoft.com/office/drawing/2014/main" id="{1FC72D5B-8D12-4923-B6C2-413DA87B98CC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27" name="Text Box 8">
          <a:extLst>
            <a:ext uri="{FF2B5EF4-FFF2-40B4-BE49-F238E27FC236}">
              <a16:creationId xmlns:a16="http://schemas.microsoft.com/office/drawing/2014/main" id="{1819191B-64F5-4118-83E4-2F4D36D1A1A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28" name="Text Box 9">
          <a:extLst>
            <a:ext uri="{FF2B5EF4-FFF2-40B4-BE49-F238E27FC236}">
              <a16:creationId xmlns:a16="http://schemas.microsoft.com/office/drawing/2014/main" id="{7DB0C8A1-E5EE-4E22-899F-9419033265A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192806</xdr:colOff>
      <xdr:row>0</xdr:row>
      <xdr:rowOff>64770</xdr:rowOff>
    </xdr:to>
    <xdr:sp macro="" textlink="">
      <xdr:nvSpPr>
        <xdr:cNvPr id="229" name="Text Box 2">
          <a:extLst>
            <a:ext uri="{FF2B5EF4-FFF2-40B4-BE49-F238E27FC236}">
              <a16:creationId xmlns:a16="http://schemas.microsoft.com/office/drawing/2014/main" id="{C22334B8-B6E0-4BCA-BD20-7B2F26B4943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30" name="Text Box 4">
          <a:extLst>
            <a:ext uri="{FF2B5EF4-FFF2-40B4-BE49-F238E27FC236}">
              <a16:creationId xmlns:a16="http://schemas.microsoft.com/office/drawing/2014/main" id="{FE1BC322-5358-4D6A-9724-8DA010F8DDB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BE8E4E62-C79C-4076-99AF-1FEEC169CCE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32" name="Text Box 6">
          <a:extLst>
            <a:ext uri="{FF2B5EF4-FFF2-40B4-BE49-F238E27FC236}">
              <a16:creationId xmlns:a16="http://schemas.microsoft.com/office/drawing/2014/main" id="{EBB43154-0867-47D2-A11C-85CD7BAFF74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33" name="Text Box 7">
          <a:extLst>
            <a:ext uri="{FF2B5EF4-FFF2-40B4-BE49-F238E27FC236}">
              <a16:creationId xmlns:a16="http://schemas.microsoft.com/office/drawing/2014/main" id="{D950BFE9-7953-460D-B125-7FCCEE9A84C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34" name="Text Box 8">
          <a:extLst>
            <a:ext uri="{FF2B5EF4-FFF2-40B4-BE49-F238E27FC236}">
              <a16:creationId xmlns:a16="http://schemas.microsoft.com/office/drawing/2014/main" id="{079F3170-24DB-4D29-B435-7424BD3979A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35" name="Text Box 9">
          <a:extLst>
            <a:ext uri="{FF2B5EF4-FFF2-40B4-BE49-F238E27FC236}">
              <a16:creationId xmlns:a16="http://schemas.microsoft.com/office/drawing/2014/main" id="{D902B3EA-4ECA-41F2-99F3-84132002AAA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36" name="Text Box 1">
          <a:extLst>
            <a:ext uri="{FF2B5EF4-FFF2-40B4-BE49-F238E27FC236}">
              <a16:creationId xmlns:a16="http://schemas.microsoft.com/office/drawing/2014/main" id="{9A5F5A9E-BBFD-4083-A304-E9326E5E6CB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37" name="Text Box 1">
          <a:extLst>
            <a:ext uri="{FF2B5EF4-FFF2-40B4-BE49-F238E27FC236}">
              <a16:creationId xmlns:a16="http://schemas.microsoft.com/office/drawing/2014/main" id="{42EA25F2-BA73-4B63-897B-406ACEBF9ED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38" name="Text Box 2">
          <a:extLst>
            <a:ext uri="{FF2B5EF4-FFF2-40B4-BE49-F238E27FC236}">
              <a16:creationId xmlns:a16="http://schemas.microsoft.com/office/drawing/2014/main" id="{9A777E3C-8E0F-48EC-8094-436800CC168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02F7BB68-6E96-4F90-A248-75C42CB5402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40" name="Text Box 7">
          <a:extLst>
            <a:ext uri="{FF2B5EF4-FFF2-40B4-BE49-F238E27FC236}">
              <a16:creationId xmlns:a16="http://schemas.microsoft.com/office/drawing/2014/main" id="{D796F84E-8E33-4408-BD4F-B1B1E422F59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41" name="Text Box 1">
          <a:extLst>
            <a:ext uri="{FF2B5EF4-FFF2-40B4-BE49-F238E27FC236}">
              <a16:creationId xmlns:a16="http://schemas.microsoft.com/office/drawing/2014/main" id="{FA44CCCA-5F52-40E8-9BF6-F6AC30B89C7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42" name="Text Box 1">
          <a:extLst>
            <a:ext uri="{FF2B5EF4-FFF2-40B4-BE49-F238E27FC236}">
              <a16:creationId xmlns:a16="http://schemas.microsoft.com/office/drawing/2014/main" id="{45D412BC-3D12-4EDC-A49A-B253E155170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E2EC01E4-5941-4619-959D-4031D3AE7A9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44" name="Text Box 6">
          <a:extLst>
            <a:ext uri="{FF2B5EF4-FFF2-40B4-BE49-F238E27FC236}">
              <a16:creationId xmlns:a16="http://schemas.microsoft.com/office/drawing/2014/main" id="{E8C8D1CB-7903-450B-8D83-6A10D323F33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45" name="Text Box 8">
          <a:extLst>
            <a:ext uri="{FF2B5EF4-FFF2-40B4-BE49-F238E27FC236}">
              <a16:creationId xmlns:a16="http://schemas.microsoft.com/office/drawing/2014/main" id="{14711822-3668-4D09-A34A-17C8B04C2D2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46" name="Text Box 9">
          <a:extLst>
            <a:ext uri="{FF2B5EF4-FFF2-40B4-BE49-F238E27FC236}">
              <a16:creationId xmlns:a16="http://schemas.microsoft.com/office/drawing/2014/main" id="{8BCAB94C-409D-43C4-9C22-AD65D7BCEFE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86956</xdr:colOff>
      <xdr:row>0</xdr:row>
      <xdr:rowOff>64770</xdr:rowOff>
    </xdr:to>
    <xdr:sp macro="" textlink="">
      <xdr:nvSpPr>
        <xdr:cNvPr id="247" name="Text Box 2">
          <a:extLst>
            <a:ext uri="{FF2B5EF4-FFF2-40B4-BE49-F238E27FC236}">
              <a16:creationId xmlns:a16="http://schemas.microsoft.com/office/drawing/2014/main" id="{4EA5D063-0453-407C-80C8-8E03A8308B9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E3305A6D-4E8F-46F8-B92F-9D5719B2AC2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042E9D55-CD68-4498-8EB9-3E7BCA82DAE4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50" name="Text Box 6">
          <a:extLst>
            <a:ext uri="{FF2B5EF4-FFF2-40B4-BE49-F238E27FC236}">
              <a16:creationId xmlns:a16="http://schemas.microsoft.com/office/drawing/2014/main" id="{B616A260-FBF6-4D2C-806E-BB4C87BA147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51" name="Text Box 7">
          <a:extLst>
            <a:ext uri="{FF2B5EF4-FFF2-40B4-BE49-F238E27FC236}">
              <a16:creationId xmlns:a16="http://schemas.microsoft.com/office/drawing/2014/main" id="{BA47BFCF-5B2D-40AD-9C33-9BB2D2618B2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52" name="Text Box 8">
          <a:extLst>
            <a:ext uri="{FF2B5EF4-FFF2-40B4-BE49-F238E27FC236}">
              <a16:creationId xmlns:a16="http://schemas.microsoft.com/office/drawing/2014/main" id="{9F2CB781-9575-4169-AFAE-A73541B73B14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53" name="Text Box 9">
          <a:extLst>
            <a:ext uri="{FF2B5EF4-FFF2-40B4-BE49-F238E27FC236}">
              <a16:creationId xmlns:a16="http://schemas.microsoft.com/office/drawing/2014/main" id="{25612155-3C3A-4351-A395-5F450B04312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54" name="Text Box 1">
          <a:extLst>
            <a:ext uri="{FF2B5EF4-FFF2-40B4-BE49-F238E27FC236}">
              <a16:creationId xmlns:a16="http://schemas.microsoft.com/office/drawing/2014/main" id="{50158E4F-0150-414F-B25A-3331AB234BB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55" name="Text Box 1">
          <a:extLst>
            <a:ext uri="{FF2B5EF4-FFF2-40B4-BE49-F238E27FC236}">
              <a16:creationId xmlns:a16="http://schemas.microsoft.com/office/drawing/2014/main" id="{38557ECB-3D9C-42B5-B718-D229BDDAE43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56" name="Text Box 2">
          <a:extLst>
            <a:ext uri="{FF2B5EF4-FFF2-40B4-BE49-F238E27FC236}">
              <a16:creationId xmlns:a16="http://schemas.microsoft.com/office/drawing/2014/main" id="{7D0614FA-E9EE-4626-8447-1A764622C355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2EFAD37A-0C1D-406D-A874-9F5D0F0040B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58" name="Text Box 7">
          <a:extLst>
            <a:ext uri="{FF2B5EF4-FFF2-40B4-BE49-F238E27FC236}">
              <a16:creationId xmlns:a16="http://schemas.microsoft.com/office/drawing/2014/main" id="{491396FA-DF10-48C4-870C-F2E25B32AAA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59" name="Text Box 1">
          <a:extLst>
            <a:ext uri="{FF2B5EF4-FFF2-40B4-BE49-F238E27FC236}">
              <a16:creationId xmlns:a16="http://schemas.microsoft.com/office/drawing/2014/main" id="{56D2C6C7-1308-4D42-9474-1FF542EB11B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60" name="Text Box 1">
          <a:extLst>
            <a:ext uri="{FF2B5EF4-FFF2-40B4-BE49-F238E27FC236}">
              <a16:creationId xmlns:a16="http://schemas.microsoft.com/office/drawing/2014/main" id="{8543B6AF-4C8A-4A85-88CA-B639706A85A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61" name="Text Box 4">
          <a:extLst>
            <a:ext uri="{FF2B5EF4-FFF2-40B4-BE49-F238E27FC236}">
              <a16:creationId xmlns:a16="http://schemas.microsoft.com/office/drawing/2014/main" id="{50EE1AA8-FDE7-49DB-B81C-9A92E57B936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62" name="Text Box 6">
          <a:extLst>
            <a:ext uri="{FF2B5EF4-FFF2-40B4-BE49-F238E27FC236}">
              <a16:creationId xmlns:a16="http://schemas.microsoft.com/office/drawing/2014/main" id="{0DD18F95-82D3-4324-9E92-F2962CE0FDD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63" name="Text Box 8">
          <a:extLst>
            <a:ext uri="{FF2B5EF4-FFF2-40B4-BE49-F238E27FC236}">
              <a16:creationId xmlns:a16="http://schemas.microsoft.com/office/drawing/2014/main" id="{BB6D5961-AB33-4200-8C80-642D6FC01CE3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64" name="Text Box 9">
          <a:extLst>
            <a:ext uri="{FF2B5EF4-FFF2-40B4-BE49-F238E27FC236}">
              <a16:creationId xmlns:a16="http://schemas.microsoft.com/office/drawing/2014/main" id="{4CB5BB3C-270D-4D8B-A8BD-8562456CB14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265" name="Text Box 2">
          <a:extLst>
            <a:ext uri="{FF2B5EF4-FFF2-40B4-BE49-F238E27FC236}">
              <a16:creationId xmlns:a16="http://schemas.microsoft.com/office/drawing/2014/main" id="{8C4166F5-52CD-46A0-A99A-F2A3239DAAE5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266" name="Text Box 1">
          <a:extLst>
            <a:ext uri="{FF2B5EF4-FFF2-40B4-BE49-F238E27FC236}">
              <a16:creationId xmlns:a16="http://schemas.microsoft.com/office/drawing/2014/main" id="{DB2654E6-B8BB-4CE4-A74F-C3E7A77E2307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24BFD86C-D93C-47C7-8952-F3AF15BE3CBA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87A3AF44-99C4-4F55-89CD-B6AFDEB8E5EE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A0E545B0-BD75-419C-B660-E29A065B26D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70" name="Text Box 6">
          <a:extLst>
            <a:ext uri="{FF2B5EF4-FFF2-40B4-BE49-F238E27FC236}">
              <a16:creationId xmlns:a16="http://schemas.microsoft.com/office/drawing/2014/main" id="{7A89322C-30C5-456A-A57A-5432A3FEA3AD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71" name="Text Box 7">
          <a:extLst>
            <a:ext uri="{FF2B5EF4-FFF2-40B4-BE49-F238E27FC236}">
              <a16:creationId xmlns:a16="http://schemas.microsoft.com/office/drawing/2014/main" id="{F981CB46-4B15-4E01-A135-68AAAF0F663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72" name="Text Box 8">
          <a:extLst>
            <a:ext uri="{FF2B5EF4-FFF2-40B4-BE49-F238E27FC236}">
              <a16:creationId xmlns:a16="http://schemas.microsoft.com/office/drawing/2014/main" id="{4ABBF1C4-4EDF-4E71-BDF8-B76F4DAC63C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73" name="Text Box 9">
          <a:extLst>
            <a:ext uri="{FF2B5EF4-FFF2-40B4-BE49-F238E27FC236}">
              <a16:creationId xmlns:a16="http://schemas.microsoft.com/office/drawing/2014/main" id="{57B6D0C2-9DDB-4C4F-A697-EFE2C86598A2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74" name="Text Box 1">
          <a:extLst>
            <a:ext uri="{FF2B5EF4-FFF2-40B4-BE49-F238E27FC236}">
              <a16:creationId xmlns:a16="http://schemas.microsoft.com/office/drawing/2014/main" id="{87B02ED4-99A3-4A10-B3EB-B921EE0EDBB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75" name="Text Box 1">
          <a:extLst>
            <a:ext uri="{FF2B5EF4-FFF2-40B4-BE49-F238E27FC236}">
              <a16:creationId xmlns:a16="http://schemas.microsoft.com/office/drawing/2014/main" id="{7057D505-61F7-4040-8A5C-3A03B47B8AA2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76" name="Text Box 2">
          <a:extLst>
            <a:ext uri="{FF2B5EF4-FFF2-40B4-BE49-F238E27FC236}">
              <a16:creationId xmlns:a16="http://schemas.microsoft.com/office/drawing/2014/main" id="{6542253D-01EE-442C-814D-E0F6FC0CA3D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277" name="Text Box 1">
          <a:extLst>
            <a:ext uri="{FF2B5EF4-FFF2-40B4-BE49-F238E27FC236}">
              <a16:creationId xmlns:a16="http://schemas.microsoft.com/office/drawing/2014/main" id="{72867626-7E4C-41D6-BF28-1B9188DE71D6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BF1A7CE2-FFD3-408E-AA3A-1BD5F0E15B6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79" name="Text Box 7">
          <a:extLst>
            <a:ext uri="{FF2B5EF4-FFF2-40B4-BE49-F238E27FC236}">
              <a16:creationId xmlns:a16="http://schemas.microsoft.com/office/drawing/2014/main" id="{03DAA738-8BC3-46E7-A836-843E257D528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80" name="Text Box 1">
          <a:extLst>
            <a:ext uri="{FF2B5EF4-FFF2-40B4-BE49-F238E27FC236}">
              <a16:creationId xmlns:a16="http://schemas.microsoft.com/office/drawing/2014/main" id="{63DD0BA1-6108-49F1-BD22-4D33682613F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81" name="Text Box 1">
          <a:extLst>
            <a:ext uri="{FF2B5EF4-FFF2-40B4-BE49-F238E27FC236}">
              <a16:creationId xmlns:a16="http://schemas.microsoft.com/office/drawing/2014/main" id="{EE48521C-538D-4BEE-BADC-C3F0D217228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282" name="Text Box 2">
          <a:extLst>
            <a:ext uri="{FF2B5EF4-FFF2-40B4-BE49-F238E27FC236}">
              <a16:creationId xmlns:a16="http://schemas.microsoft.com/office/drawing/2014/main" id="{A506CC54-9148-41D9-99E3-A3CBDC84B763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83" name="Text Box 4">
          <a:extLst>
            <a:ext uri="{FF2B5EF4-FFF2-40B4-BE49-F238E27FC236}">
              <a16:creationId xmlns:a16="http://schemas.microsoft.com/office/drawing/2014/main" id="{A693D9C8-33F9-4E37-B289-6AFC46BF35D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84" name="Text Box 6">
          <a:extLst>
            <a:ext uri="{FF2B5EF4-FFF2-40B4-BE49-F238E27FC236}">
              <a16:creationId xmlns:a16="http://schemas.microsoft.com/office/drawing/2014/main" id="{50CA8E11-68F0-4A77-91F7-DE96A77BCD7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85" name="Text Box 8">
          <a:extLst>
            <a:ext uri="{FF2B5EF4-FFF2-40B4-BE49-F238E27FC236}">
              <a16:creationId xmlns:a16="http://schemas.microsoft.com/office/drawing/2014/main" id="{3EFB3D30-8B80-4D14-A898-7831B1E6240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86" name="Text Box 9">
          <a:extLst>
            <a:ext uri="{FF2B5EF4-FFF2-40B4-BE49-F238E27FC236}">
              <a16:creationId xmlns:a16="http://schemas.microsoft.com/office/drawing/2014/main" id="{046F677C-F12B-47B0-9C1F-CF72401D0EE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287" name="Text Box 2">
          <a:extLst>
            <a:ext uri="{FF2B5EF4-FFF2-40B4-BE49-F238E27FC236}">
              <a16:creationId xmlns:a16="http://schemas.microsoft.com/office/drawing/2014/main" id="{2AF82C5B-735B-4A78-B8AF-424206CFEE5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288" name="Text Box 1">
          <a:extLst>
            <a:ext uri="{FF2B5EF4-FFF2-40B4-BE49-F238E27FC236}">
              <a16:creationId xmlns:a16="http://schemas.microsoft.com/office/drawing/2014/main" id="{116E3CAC-5D45-458F-AD4B-655F6B51B528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E862B159-2BFA-409D-A77C-759FA3F18BCC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81E2E6FA-BF4F-41AB-AB43-2B0345729805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CB99F577-F8A8-4469-BFEC-9D921378388A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292" name="Text Box 6">
          <a:extLst>
            <a:ext uri="{FF2B5EF4-FFF2-40B4-BE49-F238E27FC236}">
              <a16:creationId xmlns:a16="http://schemas.microsoft.com/office/drawing/2014/main" id="{C3D409B1-0B21-408A-9A5C-3C8EB945DED1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293" name="Text Box 7">
          <a:extLst>
            <a:ext uri="{FF2B5EF4-FFF2-40B4-BE49-F238E27FC236}">
              <a16:creationId xmlns:a16="http://schemas.microsoft.com/office/drawing/2014/main" id="{EC59A4B8-ABA4-45F8-B5D5-96335899032C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294" name="Text Box 8">
          <a:extLst>
            <a:ext uri="{FF2B5EF4-FFF2-40B4-BE49-F238E27FC236}">
              <a16:creationId xmlns:a16="http://schemas.microsoft.com/office/drawing/2014/main" id="{D3B61393-A3ED-4554-BDAB-BEA538B82373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295" name="Text Box 9">
          <a:extLst>
            <a:ext uri="{FF2B5EF4-FFF2-40B4-BE49-F238E27FC236}">
              <a16:creationId xmlns:a16="http://schemas.microsoft.com/office/drawing/2014/main" id="{A1E3ED26-48B7-473B-B613-A82412EE1FFA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296" name="Text Box 1">
          <a:extLst>
            <a:ext uri="{FF2B5EF4-FFF2-40B4-BE49-F238E27FC236}">
              <a16:creationId xmlns:a16="http://schemas.microsoft.com/office/drawing/2014/main" id="{4C2EA758-0141-4951-B14C-C5E5B5EE5009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297" name="Text Box 1">
          <a:extLst>
            <a:ext uri="{FF2B5EF4-FFF2-40B4-BE49-F238E27FC236}">
              <a16:creationId xmlns:a16="http://schemas.microsoft.com/office/drawing/2014/main" id="{ACE75135-F12F-4FC2-83E3-BB23D9271151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AB3329CB-0187-49E5-86C9-AEED0F990144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299" name="Text Box 1">
          <a:extLst>
            <a:ext uri="{FF2B5EF4-FFF2-40B4-BE49-F238E27FC236}">
              <a16:creationId xmlns:a16="http://schemas.microsoft.com/office/drawing/2014/main" id="{7ACB4071-DC99-45F6-9120-A366300756C4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2E393E2C-C457-4629-B441-3975EDA318E5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301" name="Text Box 7">
          <a:extLst>
            <a:ext uri="{FF2B5EF4-FFF2-40B4-BE49-F238E27FC236}">
              <a16:creationId xmlns:a16="http://schemas.microsoft.com/office/drawing/2014/main" id="{CB8C2505-9783-40C4-9351-FCAC3A5F6D4C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302" name="Text Box 1">
          <a:extLst>
            <a:ext uri="{FF2B5EF4-FFF2-40B4-BE49-F238E27FC236}">
              <a16:creationId xmlns:a16="http://schemas.microsoft.com/office/drawing/2014/main" id="{1941B450-FB5C-44CA-9658-143BF91173A9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303" name="Text Box 1">
          <a:extLst>
            <a:ext uri="{FF2B5EF4-FFF2-40B4-BE49-F238E27FC236}">
              <a16:creationId xmlns:a16="http://schemas.microsoft.com/office/drawing/2014/main" id="{AEC6BC65-30E1-41A2-97FB-59550E99BB5F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304" name="Text Box 2">
          <a:extLst>
            <a:ext uri="{FF2B5EF4-FFF2-40B4-BE49-F238E27FC236}">
              <a16:creationId xmlns:a16="http://schemas.microsoft.com/office/drawing/2014/main" id="{E2598D7B-7DA2-4605-B26C-DFC52EDBDF22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305" name="Text Box 4">
          <a:extLst>
            <a:ext uri="{FF2B5EF4-FFF2-40B4-BE49-F238E27FC236}">
              <a16:creationId xmlns:a16="http://schemas.microsoft.com/office/drawing/2014/main" id="{02A642DD-0247-48EA-A3EC-5C6DCB08408E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306" name="Text Box 6">
          <a:extLst>
            <a:ext uri="{FF2B5EF4-FFF2-40B4-BE49-F238E27FC236}">
              <a16:creationId xmlns:a16="http://schemas.microsoft.com/office/drawing/2014/main" id="{CB4BA6FC-E3A6-4189-8E42-321953E91969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307" name="Text Box 8">
          <a:extLst>
            <a:ext uri="{FF2B5EF4-FFF2-40B4-BE49-F238E27FC236}">
              <a16:creationId xmlns:a16="http://schemas.microsoft.com/office/drawing/2014/main" id="{7B3A35C0-AA8E-498C-B689-F82341D05963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308" name="Text Box 9">
          <a:extLst>
            <a:ext uri="{FF2B5EF4-FFF2-40B4-BE49-F238E27FC236}">
              <a16:creationId xmlns:a16="http://schemas.microsoft.com/office/drawing/2014/main" id="{CE4BF5F5-DF72-4D32-A672-51F80B307FDA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60D16A24-CA2D-4C98-B31D-8D2D42C3BC9B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310" name="Text Box 1">
          <a:extLst>
            <a:ext uri="{FF2B5EF4-FFF2-40B4-BE49-F238E27FC236}">
              <a16:creationId xmlns:a16="http://schemas.microsoft.com/office/drawing/2014/main" id="{EE7203EF-8A13-43F0-BC82-CB1FF304AD7E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7D811EAF-225D-4D4E-A166-646F695A2B72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312" name="Text Box 1">
          <a:extLst>
            <a:ext uri="{FF2B5EF4-FFF2-40B4-BE49-F238E27FC236}">
              <a16:creationId xmlns:a16="http://schemas.microsoft.com/office/drawing/2014/main" id="{5F26F6B6-1758-4AFD-89D9-ABA6342434F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313" name="Text Box 2">
          <a:extLst>
            <a:ext uri="{FF2B5EF4-FFF2-40B4-BE49-F238E27FC236}">
              <a16:creationId xmlns:a16="http://schemas.microsoft.com/office/drawing/2014/main" id="{CEFA84DE-CC39-4270-805E-1BD8DCE1BEF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314" name="Text Box 1">
          <a:extLst>
            <a:ext uri="{FF2B5EF4-FFF2-40B4-BE49-F238E27FC236}">
              <a16:creationId xmlns:a16="http://schemas.microsoft.com/office/drawing/2014/main" id="{ECD8603D-ACA7-4B32-B0C4-955FAADAAE9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315" name="Text Box 2">
          <a:extLst>
            <a:ext uri="{FF2B5EF4-FFF2-40B4-BE49-F238E27FC236}">
              <a16:creationId xmlns:a16="http://schemas.microsoft.com/office/drawing/2014/main" id="{56143391-4F15-4F2E-87C0-81558A9EEF7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16" name="Text Box 4">
          <a:extLst>
            <a:ext uri="{FF2B5EF4-FFF2-40B4-BE49-F238E27FC236}">
              <a16:creationId xmlns:a16="http://schemas.microsoft.com/office/drawing/2014/main" id="{28BE22B4-4D30-4617-B65E-9B8C6486484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99663E94-EA27-456D-8D47-58BEDC2E828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18" name="Text Box 6">
          <a:extLst>
            <a:ext uri="{FF2B5EF4-FFF2-40B4-BE49-F238E27FC236}">
              <a16:creationId xmlns:a16="http://schemas.microsoft.com/office/drawing/2014/main" id="{20DEBE3A-97A5-4365-8D25-A3A5FD79E37D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19" name="Text Box 7">
          <a:extLst>
            <a:ext uri="{FF2B5EF4-FFF2-40B4-BE49-F238E27FC236}">
              <a16:creationId xmlns:a16="http://schemas.microsoft.com/office/drawing/2014/main" id="{17B7937F-C75A-4B37-AF8B-8ECEF8404B4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20" name="Text Box 8">
          <a:extLst>
            <a:ext uri="{FF2B5EF4-FFF2-40B4-BE49-F238E27FC236}">
              <a16:creationId xmlns:a16="http://schemas.microsoft.com/office/drawing/2014/main" id="{397F2390-E6CF-442E-BD45-90C1D81EE7F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21" name="Text Box 9">
          <a:extLst>
            <a:ext uri="{FF2B5EF4-FFF2-40B4-BE49-F238E27FC236}">
              <a16:creationId xmlns:a16="http://schemas.microsoft.com/office/drawing/2014/main" id="{ED1C51B2-CD8A-4AC3-8EDC-63A74E2384D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161EFB1B-DA0B-47A5-8140-C50D9166982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80EEA6B0-70F5-4B99-A56B-A64FA435A5A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24" name="Text Box 2">
          <a:extLst>
            <a:ext uri="{FF2B5EF4-FFF2-40B4-BE49-F238E27FC236}">
              <a16:creationId xmlns:a16="http://schemas.microsoft.com/office/drawing/2014/main" id="{1DA39994-9E15-45E8-B9AB-C52E7E109D2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F9E71095-9E1B-40FC-923D-964E4238740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2F1AF4B6-3D71-4507-A2D4-F0C23484604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27" name="Text Box 7">
          <a:extLst>
            <a:ext uri="{FF2B5EF4-FFF2-40B4-BE49-F238E27FC236}">
              <a16:creationId xmlns:a16="http://schemas.microsoft.com/office/drawing/2014/main" id="{9A054F73-BCAA-4B22-A516-53FBB739251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94569A2F-B4F7-4FCD-951C-4915993AEAED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A8ACA36C-9ED1-419E-BFD4-980D0A75725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330" name="Text Box 2">
          <a:extLst>
            <a:ext uri="{FF2B5EF4-FFF2-40B4-BE49-F238E27FC236}">
              <a16:creationId xmlns:a16="http://schemas.microsoft.com/office/drawing/2014/main" id="{2905F81D-342F-40C5-8522-3C4E1439179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31" name="Text Box 4">
          <a:extLst>
            <a:ext uri="{FF2B5EF4-FFF2-40B4-BE49-F238E27FC236}">
              <a16:creationId xmlns:a16="http://schemas.microsoft.com/office/drawing/2014/main" id="{919BEA40-6EF4-477D-9471-7EED54FDBE4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32" name="Text Box 6">
          <a:extLst>
            <a:ext uri="{FF2B5EF4-FFF2-40B4-BE49-F238E27FC236}">
              <a16:creationId xmlns:a16="http://schemas.microsoft.com/office/drawing/2014/main" id="{96F76CE8-E964-4021-8603-4A4946288F2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33" name="Text Box 8">
          <a:extLst>
            <a:ext uri="{FF2B5EF4-FFF2-40B4-BE49-F238E27FC236}">
              <a16:creationId xmlns:a16="http://schemas.microsoft.com/office/drawing/2014/main" id="{DA678A32-81B2-4105-A3CA-7DAB1F1A28E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34" name="Text Box 9">
          <a:extLst>
            <a:ext uri="{FF2B5EF4-FFF2-40B4-BE49-F238E27FC236}">
              <a16:creationId xmlns:a16="http://schemas.microsoft.com/office/drawing/2014/main" id="{15434DA4-B810-4428-9773-AC443924447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335" name="Text Box 2">
          <a:extLst>
            <a:ext uri="{FF2B5EF4-FFF2-40B4-BE49-F238E27FC236}">
              <a16:creationId xmlns:a16="http://schemas.microsoft.com/office/drawing/2014/main" id="{2BC730CC-E5F7-45DE-8AD2-F94E897F6A6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36" name="Text Box 4">
          <a:extLst>
            <a:ext uri="{FF2B5EF4-FFF2-40B4-BE49-F238E27FC236}">
              <a16:creationId xmlns:a16="http://schemas.microsoft.com/office/drawing/2014/main" id="{3691A468-4D7D-4379-9A60-7946F51F4B6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F713EAE1-E6DB-413E-B18E-FA5BBE31E73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38" name="Text Box 6">
          <a:extLst>
            <a:ext uri="{FF2B5EF4-FFF2-40B4-BE49-F238E27FC236}">
              <a16:creationId xmlns:a16="http://schemas.microsoft.com/office/drawing/2014/main" id="{13D2A506-9F0C-413F-8540-89A150413E7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39" name="Text Box 7">
          <a:extLst>
            <a:ext uri="{FF2B5EF4-FFF2-40B4-BE49-F238E27FC236}">
              <a16:creationId xmlns:a16="http://schemas.microsoft.com/office/drawing/2014/main" id="{10FF3635-53B3-474E-805C-C80C306EB5B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40" name="Text Box 8">
          <a:extLst>
            <a:ext uri="{FF2B5EF4-FFF2-40B4-BE49-F238E27FC236}">
              <a16:creationId xmlns:a16="http://schemas.microsoft.com/office/drawing/2014/main" id="{C505D637-5792-438B-A8DC-C185A967CB9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41" name="Text Box 9">
          <a:extLst>
            <a:ext uri="{FF2B5EF4-FFF2-40B4-BE49-F238E27FC236}">
              <a16:creationId xmlns:a16="http://schemas.microsoft.com/office/drawing/2014/main" id="{90E97CA3-0507-4E79-BADF-D54C5B5738D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97EDDF91-4106-4132-BD8B-F1B31D4BB50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CB82B62F-C0BE-45D6-A487-D9F0E67B486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44" name="Text Box 2">
          <a:extLst>
            <a:ext uri="{FF2B5EF4-FFF2-40B4-BE49-F238E27FC236}">
              <a16:creationId xmlns:a16="http://schemas.microsoft.com/office/drawing/2014/main" id="{B92D4B33-6D49-4F8A-B792-E5D1CC0BB51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EEEE00CE-1DF8-4547-85ED-1BAD1B18E69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46" name="Text Box 7">
          <a:extLst>
            <a:ext uri="{FF2B5EF4-FFF2-40B4-BE49-F238E27FC236}">
              <a16:creationId xmlns:a16="http://schemas.microsoft.com/office/drawing/2014/main" id="{32B03C83-3E46-4352-9E6B-B727A2D4CF5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47" name="Text Box 1">
          <a:extLst>
            <a:ext uri="{FF2B5EF4-FFF2-40B4-BE49-F238E27FC236}">
              <a16:creationId xmlns:a16="http://schemas.microsoft.com/office/drawing/2014/main" id="{59C310FD-09A9-4E7E-93C1-29362437E2C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48" name="Text Box 1">
          <a:extLst>
            <a:ext uri="{FF2B5EF4-FFF2-40B4-BE49-F238E27FC236}">
              <a16:creationId xmlns:a16="http://schemas.microsoft.com/office/drawing/2014/main" id="{A6117258-208C-4035-86BE-06CC99E3672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49" name="Text Box 4">
          <a:extLst>
            <a:ext uri="{FF2B5EF4-FFF2-40B4-BE49-F238E27FC236}">
              <a16:creationId xmlns:a16="http://schemas.microsoft.com/office/drawing/2014/main" id="{337BC0F7-56B6-4D87-A0B8-4F1AE397495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50" name="Text Box 6">
          <a:extLst>
            <a:ext uri="{FF2B5EF4-FFF2-40B4-BE49-F238E27FC236}">
              <a16:creationId xmlns:a16="http://schemas.microsoft.com/office/drawing/2014/main" id="{0B039ECD-3429-4B7A-9BA2-3C21F97CEC9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51" name="Text Box 8">
          <a:extLst>
            <a:ext uri="{FF2B5EF4-FFF2-40B4-BE49-F238E27FC236}">
              <a16:creationId xmlns:a16="http://schemas.microsoft.com/office/drawing/2014/main" id="{AD374576-5D23-44BB-BAA0-EE78E90DFC5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52" name="Text Box 9">
          <a:extLst>
            <a:ext uri="{FF2B5EF4-FFF2-40B4-BE49-F238E27FC236}">
              <a16:creationId xmlns:a16="http://schemas.microsoft.com/office/drawing/2014/main" id="{349E183B-A949-4AD6-A6A6-DB54B4192BA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353" name="Text Box 2">
          <a:extLst>
            <a:ext uri="{FF2B5EF4-FFF2-40B4-BE49-F238E27FC236}">
              <a16:creationId xmlns:a16="http://schemas.microsoft.com/office/drawing/2014/main" id="{A708CFD1-4209-439D-B72F-3E3B7B3C834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354" name="Text Box 1">
          <a:extLst>
            <a:ext uri="{FF2B5EF4-FFF2-40B4-BE49-F238E27FC236}">
              <a16:creationId xmlns:a16="http://schemas.microsoft.com/office/drawing/2014/main" id="{6A94E9A0-9DB4-4ACE-9EB8-011F0C64BA1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355" name="Text Box 2">
          <a:extLst>
            <a:ext uri="{FF2B5EF4-FFF2-40B4-BE49-F238E27FC236}">
              <a16:creationId xmlns:a16="http://schemas.microsoft.com/office/drawing/2014/main" id="{091EEB04-4C21-4323-A80F-E24EA444002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356" name="Text Box 1">
          <a:extLst>
            <a:ext uri="{FF2B5EF4-FFF2-40B4-BE49-F238E27FC236}">
              <a16:creationId xmlns:a16="http://schemas.microsoft.com/office/drawing/2014/main" id="{DC03AFE0-8474-4115-8707-79337DD2570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357" name="Text Box 2">
          <a:extLst>
            <a:ext uri="{FF2B5EF4-FFF2-40B4-BE49-F238E27FC236}">
              <a16:creationId xmlns:a16="http://schemas.microsoft.com/office/drawing/2014/main" id="{928C3AEB-CF0E-41F8-9419-59D83948AFE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358" name="Text Box 1">
          <a:extLst>
            <a:ext uri="{FF2B5EF4-FFF2-40B4-BE49-F238E27FC236}">
              <a16:creationId xmlns:a16="http://schemas.microsoft.com/office/drawing/2014/main" id="{7BA1549A-71C1-4337-BD61-637F145775C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359" name="Text Box 2">
          <a:extLst>
            <a:ext uri="{FF2B5EF4-FFF2-40B4-BE49-F238E27FC236}">
              <a16:creationId xmlns:a16="http://schemas.microsoft.com/office/drawing/2014/main" id="{ED7EFB4F-8EC3-4318-8A41-F1BD6B72141A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60" name="Text Box 4">
          <a:extLst>
            <a:ext uri="{FF2B5EF4-FFF2-40B4-BE49-F238E27FC236}">
              <a16:creationId xmlns:a16="http://schemas.microsoft.com/office/drawing/2014/main" id="{30C3FB55-28C0-4D47-AC24-DD62A3D2404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69B7C8D4-BE7D-4499-A4FE-AE611525B73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62" name="Text Box 6">
          <a:extLst>
            <a:ext uri="{FF2B5EF4-FFF2-40B4-BE49-F238E27FC236}">
              <a16:creationId xmlns:a16="http://schemas.microsoft.com/office/drawing/2014/main" id="{A93A69FA-220A-4C7C-AD96-2A5BFF2D127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63" name="Text Box 7">
          <a:extLst>
            <a:ext uri="{FF2B5EF4-FFF2-40B4-BE49-F238E27FC236}">
              <a16:creationId xmlns:a16="http://schemas.microsoft.com/office/drawing/2014/main" id="{68D0B5BE-F09B-4A00-962D-6994483CEEDA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64" name="Text Box 8">
          <a:extLst>
            <a:ext uri="{FF2B5EF4-FFF2-40B4-BE49-F238E27FC236}">
              <a16:creationId xmlns:a16="http://schemas.microsoft.com/office/drawing/2014/main" id="{4FBA7D87-AC8B-4C94-A31D-9EC7CD6BD80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65" name="Text Box 9">
          <a:extLst>
            <a:ext uri="{FF2B5EF4-FFF2-40B4-BE49-F238E27FC236}">
              <a16:creationId xmlns:a16="http://schemas.microsoft.com/office/drawing/2014/main" id="{20B18A76-720C-44B2-8AC8-610F584A77B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66" name="Text Box 1">
          <a:extLst>
            <a:ext uri="{FF2B5EF4-FFF2-40B4-BE49-F238E27FC236}">
              <a16:creationId xmlns:a16="http://schemas.microsoft.com/office/drawing/2014/main" id="{ABBA9FAB-FF37-47B6-A57C-B6F36D1542F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67" name="Text Box 1">
          <a:extLst>
            <a:ext uri="{FF2B5EF4-FFF2-40B4-BE49-F238E27FC236}">
              <a16:creationId xmlns:a16="http://schemas.microsoft.com/office/drawing/2014/main" id="{AD298271-6F0F-4E9E-B05D-A0D0103CD2A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68" name="Text Box 2">
          <a:extLst>
            <a:ext uri="{FF2B5EF4-FFF2-40B4-BE49-F238E27FC236}">
              <a16:creationId xmlns:a16="http://schemas.microsoft.com/office/drawing/2014/main" id="{D1D9DC79-41C0-4553-A59A-22B47CA0713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586B2065-B003-4104-90C9-4B00C850B5F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80FF2A1D-71A0-4985-980E-C215F63626F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71" name="Text Box 7">
          <a:extLst>
            <a:ext uri="{FF2B5EF4-FFF2-40B4-BE49-F238E27FC236}">
              <a16:creationId xmlns:a16="http://schemas.microsoft.com/office/drawing/2014/main" id="{E41FD9BF-9096-4FD6-B588-86206EAF9FE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72" name="Text Box 1">
          <a:extLst>
            <a:ext uri="{FF2B5EF4-FFF2-40B4-BE49-F238E27FC236}">
              <a16:creationId xmlns:a16="http://schemas.microsoft.com/office/drawing/2014/main" id="{79DA41AE-FEDC-4F9E-B8E0-6AFEFA39836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0D16E04C-A040-48C5-866D-0D0E7580CE3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9C04EB50-6B33-41EF-950B-189390BE21A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E82FB808-5F5D-4E84-A1ED-0AA86026E37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76" name="Text Box 6">
          <a:extLst>
            <a:ext uri="{FF2B5EF4-FFF2-40B4-BE49-F238E27FC236}">
              <a16:creationId xmlns:a16="http://schemas.microsoft.com/office/drawing/2014/main" id="{79B3A68A-F409-4D66-97A5-1EA163780D8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77" name="Text Box 8">
          <a:extLst>
            <a:ext uri="{FF2B5EF4-FFF2-40B4-BE49-F238E27FC236}">
              <a16:creationId xmlns:a16="http://schemas.microsoft.com/office/drawing/2014/main" id="{A205D31E-8555-4F1A-AA8A-8ADDB9BF44F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78" name="Text Box 9">
          <a:extLst>
            <a:ext uri="{FF2B5EF4-FFF2-40B4-BE49-F238E27FC236}">
              <a16:creationId xmlns:a16="http://schemas.microsoft.com/office/drawing/2014/main" id="{C7D03DDE-7BA5-480E-917A-F072B42345A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379" name="Text Box 2">
          <a:extLst>
            <a:ext uri="{FF2B5EF4-FFF2-40B4-BE49-F238E27FC236}">
              <a16:creationId xmlns:a16="http://schemas.microsoft.com/office/drawing/2014/main" id="{1AF9011C-E899-4985-84FA-986A17DF528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80" name="Text Box 4">
          <a:extLst>
            <a:ext uri="{FF2B5EF4-FFF2-40B4-BE49-F238E27FC236}">
              <a16:creationId xmlns:a16="http://schemas.microsoft.com/office/drawing/2014/main" id="{8BA04FBA-E38D-41DA-A623-48324FAFA9F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A9EDC401-330F-4D26-9E77-2DBF627ADC4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82" name="Text Box 6">
          <a:extLst>
            <a:ext uri="{FF2B5EF4-FFF2-40B4-BE49-F238E27FC236}">
              <a16:creationId xmlns:a16="http://schemas.microsoft.com/office/drawing/2014/main" id="{6C085645-8F75-4ED0-BBC4-D8BD7ADAAB6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83" name="Text Box 7">
          <a:extLst>
            <a:ext uri="{FF2B5EF4-FFF2-40B4-BE49-F238E27FC236}">
              <a16:creationId xmlns:a16="http://schemas.microsoft.com/office/drawing/2014/main" id="{D94B7D60-9A3E-439C-9B64-E12B9BE587C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84" name="Text Box 8">
          <a:extLst>
            <a:ext uri="{FF2B5EF4-FFF2-40B4-BE49-F238E27FC236}">
              <a16:creationId xmlns:a16="http://schemas.microsoft.com/office/drawing/2014/main" id="{433540D5-593C-484F-A0D1-9978FDA0369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85" name="Text Box 9">
          <a:extLst>
            <a:ext uri="{FF2B5EF4-FFF2-40B4-BE49-F238E27FC236}">
              <a16:creationId xmlns:a16="http://schemas.microsoft.com/office/drawing/2014/main" id="{44EC226C-CEF2-4F98-BFCD-36896827DC8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4897BFD1-1C19-474A-AEE9-3EAF955A1E3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78A8EE1F-48A7-4A85-A32A-B99D7FD2575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88" name="Text Box 2">
          <a:extLst>
            <a:ext uri="{FF2B5EF4-FFF2-40B4-BE49-F238E27FC236}">
              <a16:creationId xmlns:a16="http://schemas.microsoft.com/office/drawing/2014/main" id="{DA98669D-28CC-4270-B692-CC902CF28AE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EC9196E1-0DE5-443A-89A4-A12827B2506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90" name="Text Box 7">
          <a:extLst>
            <a:ext uri="{FF2B5EF4-FFF2-40B4-BE49-F238E27FC236}">
              <a16:creationId xmlns:a16="http://schemas.microsoft.com/office/drawing/2014/main" id="{D75784EB-CA34-40AE-9B94-634FFE59944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FD9CCE9C-9C06-475B-9D7D-F50951DE7FE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D0D38C88-1EE4-4B84-85CF-C3A2EF810BF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93" name="Text Box 4">
          <a:extLst>
            <a:ext uri="{FF2B5EF4-FFF2-40B4-BE49-F238E27FC236}">
              <a16:creationId xmlns:a16="http://schemas.microsoft.com/office/drawing/2014/main" id="{D3A356F6-338E-4E07-92BC-71B55FCF582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94" name="Text Box 6">
          <a:extLst>
            <a:ext uri="{FF2B5EF4-FFF2-40B4-BE49-F238E27FC236}">
              <a16:creationId xmlns:a16="http://schemas.microsoft.com/office/drawing/2014/main" id="{AE5DE651-4B41-4435-9BFC-F8F25031E19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95" name="Text Box 8">
          <a:extLst>
            <a:ext uri="{FF2B5EF4-FFF2-40B4-BE49-F238E27FC236}">
              <a16:creationId xmlns:a16="http://schemas.microsoft.com/office/drawing/2014/main" id="{695597AE-CDC2-462E-A0A1-77C2F6E67FB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96" name="Text Box 9">
          <a:extLst>
            <a:ext uri="{FF2B5EF4-FFF2-40B4-BE49-F238E27FC236}">
              <a16:creationId xmlns:a16="http://schemas.microsoft.com/office/drawing/2014/main" id="{EC8E74FA-0A39-4F3A-A610-19DED4E8AEC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397" name="Text Box 2">
          <a:extLst>
            <a:ext uri="{FF2B5EF4-FFF2-40B4-BE49-F238E27FC236}">
              <a16:creationId xmlns:a16="http://schemas.microsoft.com/office/drawing/2014/main" id="{2D3B3C08-6B95-4ED3-A1D3-DEC4630D747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97238217-78BA-4FCA-909D-F39277AFB565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399" name="Text Box 2">
          <a:extLst>
            <a:ext uri="{FF2B5EF4-FFF2-40B4-BE49-F238E27FC236}">
              <a16:creationId xmlns:a16="http://schemas.microsoft.com/office/drawing/2014/main" id="{8E7FABCD-5484-4C7A-A4D5-86F04D104D06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7A09F96E-B36D-43CE-B7E1-DB06D096A045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401" name="Text Box 2">
          <a:extLst>
            <a:ext uri="{FF2B5EF4-FFF2-40B4-BE49-F238E27FC236}">
              <a16:creationId xmlns:a16="http://schemas.microsoft.com/office/drawing/2014/main" id="{33D52A98-2931-46D8-9FB9-A0DD071A218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A7EC365E-D895-434E-9F22-D26DE19CCCC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403" name="Text Box 2">
          <a:extLst>
            <a:ext uri="{FF2B5EF4-FFF2-40B4-BE49-F238E27FC236}">
              <a16:creationId xmlns:a16="http://schemas.microsoft.com/office/drawing/2014/main" id="{982D53D4-9077-4A10-974E-C7B7D983F08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04" name="Text Box 4">
          <a:extLst>
            <a:ext uri="{FF2B5EF4-FFF2-40B4-BE49-F238E27FC236}">
              <a16:creationId xmlns:a16="http://schemas.microsoft.com/office/drawing/2014/main" id="{2EC5C668-17D7-400B-8B8D-1E47A9A6F876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007F7BB6-E7A2-49E9-B063-678A17A54255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06" name="Text Box 6">
          <a:extLst>
            <a:ext uri="{FF2B5EF4-FFF2-40B4-BE49-F238E27FC236}">
              <a16:creationId xmlns:a16="http://schemas.microsoft.com/office/drawing/2014/main" id="{8C19E622-53C2-4614-BE27-A29949899C4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07" name="Text Box 7">
          <a:extLst>
            <a:ext uri="{FF2B5EF4-FFF2-40B4-BE49-F238E27FC236}">
              <a16:creationId xmlns:a16="http://schemas.microsoft.com/office/drawing/2014/main" id="{F660AEE5-6FB0-4587-B2D0-771E1F8098C3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08" name="Text Box 8">
          <a:extLst>
            <a:ext uri="{FF2B5EF4-FFF2-40B4-BE49-F238E27FC236}">
              <a16:creationId xmlns:a16="http://schemas.microsoft.com/office/drawing/2014/main" id="{01F8CE44-FD39-4698-AC51-54891BC758D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09" name="Text Box 9">
          <a:extLst>
            <a:ext uri="{FF2B5EF4-FFF2-40B4-BE49-F238E27FC236}">
              <a16:creationId xmlns:a16="http://schemas.microsoft.com/office/drawing/2014/main" id="{4AB9ECFD-2712-43F9-84F4-394AAFBDEB8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D60C14F6-5F17-4AA7-8316-68C240084E8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B354547C-33C1-4593-B90A-A20171718E8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12" name="Text Box 2">
          <a:extLst>
            <a:ext uri="{FF2B5EF4-FFF2-40B4-BE49-F238E27FC236}">
              <a16:creationId xmlns:a16="http://schemas.microsoft.com/office/drawing/2014/main" id="{7E07A19A-631E-4B1C-BDBA-32E6A35BC55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FB62B959-C541-47A5-91A3-E6F84849789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8A63CCE3-1100-4416-ACC8-59DF5FBF679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15" name="Text Box 7">
          <a:extLst>
            <a:ext uri="{FF2B5EF4-FFF2-40B4-BE49-F238E27FC236}">
              <a16:creationId xmlns:a16="http://schemas.microsoft.com/office/drawing/2014/main" id="{D4B575B9-E5F0-4070-937D-8FB89AD00B54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D9A42FFF-95F7-4006-B00E-787295B34D23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3C268A6A-2EA7-4214-9D24-7265231A28C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418" name="Text Box 2">
          <a:extLst>
            <a:ext uri="{FF2B5EF4-FFF2-40B4-BE49-F238E27FC236}">
              <a16:creationId xmlns:a16="http://schemas.microsoft.com/office/drawing/2014/main" id="{E70FBAF9-0904-4659-B6E3-D59CB17A8B9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19" name="Text Box 4">
          <a:extLst>
            <a:ext uri="{FF2B5EF4-FFF2-40B4-BE49-F238E27FC236}">
              <a16:creationId xmlns:a16="http://schemas.microsoft.com/office/drawing/2014/main" id="{518F3BC0-298B-4715-BD51-16878EFA0525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20" name="Text Box 6">
          <a:extLst>
            <a:ext uri="{FF2B5EF4-FFF2-40B4-BE49-F238E27FC236}">
              <a16:creationId xmlns:a16="http://schemas.microsoft.com/office/drawing/2014/main" id="{E0E7965A-529F-4710-A4A9-D17DFF25C261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21" name="Text Box 8">
          <a:extLst>
            <a:ext uri="{FF2B5EF4-FFF2-40B4-BE49-F238E27FC236}">
              <a16:creationId xmlns:a16="http://schemas.microsoft.com/office/drawing/2014/main" id="{CC9E1012-E8CB-4774-A1EE-D1773365E45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22" name="Text Box 9">
          <a:extLst>
            <a:ext uri="{FF2B5EF4-FFF2-40B4-BE49-F238E27FC236}">
              <a16:creationId xmlns:a16="http://schemas.microsoft.com/office/drawing/2014/main" id="{E9DD2F58-3D35-4890-9289-4D1720FF26F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423" name="Text Box 2">
          <a:extLst>
            <a:ext uri="{FF2B5EF4-FFF2-40B4-BE49-F238E27FC236}">
              <a16:creationId xmlns:a16="http://schemas.microsoft.com/office/drawing/2014/main" id="{5202E259-3097-447D-993D-24B9E28FC79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1152525</xdr:colOff>
      <xdr:row>0</xdr:row>
      <xdr:rowOff>66675</xdr:rowOff>
    </xdr:from>
    <xdr:to>
      <xdr:col>3</xdr:col>
      <xdr:colOff>6457</xdr:colOff>
      <xdr:row>0</xdr:row>
      <xdr:rowOff>114300</xdr:rowOff>
    </xdr:to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4DF1123C-1C73-4770-9D05-920298FFD37D}"/>
            </a:ext>
          </a:extLst>
        </xdr:cNvPr>
        <xdr:cNvSpPr txBox="1">
          <a:spLocks noChangeArrowheads="1"/>
        </xdr:cNvSpPr>
      </xdr:nvSpPr>
      <xdr:spPr bwMode="auto">
        <a:xfrm>
          <a:off x="4559300" y="63500"/>
          <a:ext cx="12807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425" name="Text Box 2">
          <a:extLst>
            <a:ext uri="{FF2B5EF4-FFF2-40B4-BE49-F238E27FC236}">
              <a16:creationId xmlns:a16="http://schemas.microsoft.com/office/drawing/2014/main" id="{3D2FDF6E-A99C-4786-8206-7EC0532CC95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26" name="Text Box 4">
          <a:extLst>
            <a:ext uri="{FF2B5EF4-FFF2-40B4-BE49-F238E27FC236}">
              <a16:creationId xmlns:a16="http://schemas.microsoft.com/office/drawing/2014/main" id="{9DB1185A-08DC-4DE5-B923-DFDF78F716B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92B8CF20-4969-4EEF-B46E-B45E7165311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28" name="Text Box 6">
          <a:extLst>
            <a:ext uri="{FF2B5EF4-FFF2-40B4-BE49-F238E27FC236}">
              <a16:creationId xmlns:a16="http://schemas.microsoft.com/office/drawing/2014/main" id="{9E24D03B-447D-47B7-BCE2-9FFB5348053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29" name="Text Box 7">
          <a:extLst>
            <a:ext uri="{FF2B5EF4-FFF2-40B4-BE49-F238E27FC236}">
              <a16:creationId xmlns:a16="http://schemas.microsoft.com/office/drawing/2014/main" id="{B45EC0A9-BAF2-412F-8997-EAF006B883E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30" name="Text Box 8">
          <a:extLst>
            <a:ext uri="{FF2B5EF4-FFF2-40B4-BE49-F238E27FC236}">
              <a16:creationId xmlns:a16="http://schemas.microsoft.com/office/drawing/2014/main" id="{E1BD7F44-188A-4461-8C77-07868FB0FE8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31" name="Text Box 9">
          <a:extLst>
            <a:ext uri="{FF2B5EF4-FFF2-40B4-BE49-F238E27FC236}">
              <a16:creationId xmlns:a16="http://schemas.microsoft.com/office/drawing/2014/main" id="{4CC5DC65-1DC8-4C3B-B456-F1102708CD0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EED30105-9084-43BA-B5B0-578BEE78D8F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112991E0-6843-4806-B1EF-8980715942F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34" name="Text Box 2">
          <a:extLst>
            <a:ext uri="{FF2B5EF4-FFF2-40B4-BE49-F238E27FC236}">
              <a16:creationId xmlns:a16="http://schemas.microsoft.com/office/drawing/2014/main" id="{08046A5D-012D-4CCF-BFAC-8D9B5387B51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1BC72E55-A0C0-4DE7-B8E5-4F64BF903D0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7293FDD3-24C4-4D83-BD16-4E1896F585F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37" name="Text Box 7">
          <a:extLst>
            <a:ext uri="{FF2B5EF4-FFF2-40B4-BE49-F238E27FC236}">
              <a16:creationId xmlns:a16="http://schemas.microsoft.com/office/drawing/2014/main" id="{726033BC-A656-4B9B-983E-2D25B7223CD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A4EFF144-C4D5-46F6-BEC0-F1F08BAD9AD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EC9BED85-32E6-44C2-A344-EB1C340C0CC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440" name="Text Box 2">
          <a:extLst>
            <a:ext uri="{FF2B5EF4-FFF2-40B4-BE49-F238E27FC236}">
              <a16:creationId xmlns:a16="http://schemas.microsoft.com/office/drawing/2014/main" id="{BC31BE7F-FF64-4F12-9B02-1CFBF62E0E6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41" name="Text Box 4">
          <a:extLst>
            <a:ext uri="{FF2B5EF4-FFF2-40B4-BE49-F238E27FC236}">
              <a16:creationId xmlns:a16="http://schemas.microsoft.com/office/drawing/2014/main" id="{1E13C109-89EE-4222-BFDC-4D137407BBC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42" name="Text Box 6">
          <a:extLst>
            <a:ext uri="{FF2B5EF4-FFF2-40B4-BE49-F238E27FC236}">
              <a16:creationId xmlns:a16="http://schemas.microsoft.com/office/drawing/2014/main" id="{5E8EC404-356A-41E3-AD3B-F7EBE405705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43" name="Text Box 8">
          <a:extLst>
            <a:ext uri="{FF2B5EF4-FFF2-40B4-BE49-F238E27FC236}">
              <a16:creationId xmlns:a16="http://schemas.microsoft.com/office/drawing/2014/main" id="{A960F7AD-298A-44D6-8808-C53DCCA1D25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44" name="Text Box 9">
          <a:extLst>
            <a:ext uri="{FF2B5EF4-FFF2-40B4-BE49-F238E27FC236}">
              <a16:creationId xmlns:a16="http://schemas.microsoft.com/office/drawing/2014/main" id="{60CA65A1-A40C-4549-8510-FB425090CFD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45" name="Text Box 2">
          <a:extLst>
            <a:ext uri="{FF2B5EF4-FFF2-40B4-BE49-F238E27FC236}">
              <a16:creationId xmlns:a16="http://schemas.microsoft.com/office/drawing/2014/main" id="{AE4F5486-CEB8-47F5-AE6B-2C81031EF46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446" name="Text Box 1">
          <a:extLst>
            <a:ext uri="{FF2B5EF4-FFF2-40B4-BE49-F238E27FC236}">
              <a16:creationId xmlns:a16="http://schemas.microsoft.com/office/drawing/2014/main" id="{6A169670-89E6-4FE6-AFAB-6B090246D8E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447" name="Text Box 2">
          <a:extLst>
            <a:ext uri="{FF2B5EF4-FFF2-40B4-BE49-F238E27FC236}">
              <a16:creationId xmlns:a16="http://schemas.microsoft.com/office/drawing/2014/main" id="{46D7FAE3-483B-473E-A7EA-B220D919C9E5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48" name="Text Box 4">
          <a:extLst>
            <a:ext uri="{FF2B5EF4-FFF2-40B4-BE49-F238E27FC236}">
              <a16:creationId xmlns:a16="http://schemas.microsoft.com/office/drawing/2014/main" id="{3722D0A5-E92B-498A-A521-F0F40810FADE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0992BA9D-7DF8-46D4-AD69-01B021C7B2C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50" name="Text Box 6">
          <a:extLst>
            <a:ext uri="{FF2B5EF4-FFF2-40B4-BE49-F238E27FC236}">
              <a16:creationId xmlns:a16="http://schemas.microsoft.com/office/drawing/2014/main" id="{FB30D0F6-0006-4DC2-A462-402D434C355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51" name="Text Box 7">
          <a:extLst>
            <a:ext uri="{FF2B5EF4-FFF2-40B4-BE49-F238E27FC236}">
              <a16:creationId xmlns:a16="http://schemas.microsoft.com/office/drawing/2014/main" id="{8B104D93-B3B3-4308-99D9-205454B817E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52" name="Text Box 8">
          <a:extLst>
            <a:ext uri="{FF2B5EF4-FFF2-40B4-BE49-F238E27FC236}">
              <a16:creationId xmlns:a16="http://schemas.microsoft.com/office/drawing/2014/main" id="{200D8BE4-3DA1-4282-83C5-19F1216F9B6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53" name="Text Box 9">
          <a:extLst>
            <a:ext uri="{FF2B5EF4-FFF2-40B4-BE49-F238E27FC236}">
              <a16:creationId xmlns:a16="http://schemas.microsoft.com/office/drawing/2014/main" id="{8F6677AE-3EBF-4911-8163-BA85A9CE8FB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54" name="Text Box 1">
          <a:extLst>
            <a:ext uri="{FF2B5EF4-FFF2-40B4-BE49-F238E27FC236}">
              <a16:creationId xmlns:a16="http://schemas.microsoft.com/office/drawing/2014/main" id="{26440D7C-73EC-428A-B384-D8B7FABA9E1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55" name="Text Box 1">
          <a:extLst>
            <a:ext uri="{FF2B5EF4-FFF2-40B4-BE49-F238E27FC236}">
              <a16:creationId xmlns:a16="http://schemas.microsoft.com/office/drawing/2014/main" id="{09C9AE38-537A-4475-8156-6E56420F713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56" name="Text Box 2">
          <a:extLst>
            <a:ext uri="{FF2B5EF4-FFF2-40B4-BE49-F238E27FC236}">
              <a16:creationId xmlns:a16="http://schemas.microsoft.com/office/drawing/2014/main" id="{83353360-5337-48E9-8A44-819CA3A311DD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0302CEB4-CD93-4654-A5FC-2BB0609EE51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7F29E74E-B5BD-437F-8E7C-81D2669F9A9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59" name="Text Box 7">
          <a:extLst>
            <a:ext uri="{FF2B5EF4-FFF2-40B4-BE49-F238E27FC236}">
              <a16:creationId xmlns:a16="http://schemas.microsoft.com/office/drawing/2014/main" id="{CBC9B911-83CE-495B-B831-9CB66FAE3E1D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60" name="Text Box 1">
          <a:extLst>
            <a:ext uri="{FF2B5EF4-FFF2-40B4-BE49-F238E27FC236}">
              <a16:creationId xmlns:a16="http://schemas.microsoft.com/office/drawing/2014/main" id="{6640421C-9F22-450F-A9AD-7F9F4FC3989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C369E358-65E8-4EAA-AC52-B9D0951CAC9D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4</xdr:col>
      <xdr:colOff>76200</xdr:colOff>
      <xdr:row>0</xdr:row>
      <xdr:rowOff>64770</xdr:rowOff>
    </xdr:to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CA991427-A3DF-4267-9908-4B1C7A35E30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63" name="Text Box 4">
          <a:extLst>
            <a:ext uri="{FF2B5EF4-FFF2-40B4-BE49-F238E27FC236}">
              <a16:creationId xmlns:a16="http://schemas.microsoft.com/office/drawing/2014/main" id="{106E2C7D-DE61-4D59-9261-05781EBCDBC9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64" name="Text Box 6">
          <a:extLst>
            <a:ext uri="{FF2B5EF4-FFF2-40B4-BE49-F238E27FC236}">
              <a16:creationId xmlns:a16="http://schemas.microsoft.com/office/drawing/2014/main" id="{AC5D3CA4-A9A0-4013-BF68-239080EE39A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65" name="Text Box 8">
          <a:extLst>
            <a:ext uri="{FF2B5EF4-FFF2-40B4-BE49-F238E27FC236}">
              <a16:creationId xmlns:a16="http://schemas.microsoft.com/office/drawing/2014/main" id="{465ACD36-F550-48F7-A220-F5B55F79AD65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66" name="Text Box 9">
          <a:extLst>
            <a:ext uri="{FF2B5EF4-FFF2-40B4-BE49-F238E27FC236}">
              <a16:creationId xmlns:a16="http://schemas.microsoft.com/office/drawing/2014/main" id="{4B13A5BA-270C-4B02-A1E4-69728ACE6C2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86955</xdr:colOff>
      <xdr:row>0</xdr:row>
      <xdr:rowOff>64770</xdr:rowOff>
    </xdr:to>
    <xdr:sp macro="" textlink="">
      <xdr:nvSpPr>
        <xdr:cNvPr id="467" name="Text Box 2">
          <a:extLst>
            <a:ext uri="{FF2B5EF4-FFF2-40B4-BE49-F238E27FC236}">
              <a16:creationId xmlns:a16="http://schemas.microsoft.com/office/drawing/2014/main" id="{154EA2CA-8C39-4342-B8ED-5E838312F77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68" name="Text Box 1">
          <a:extLst>
            <a:ext uri="{FF2B5EF4-FFF2-40B4-BE49-F238E27FC236}">
              <a16:creationId xmlns:a16="http://schemas.microsoft.com/office/drawing/2014/main" id="{745D079B-22AA-4BCF-A5C1-BF5E244D154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69" name="Text Box 2">
          <a:extLst>
            <a:ext uri="{FF2B5EF4-FFF2-40B4-BE49-F238E27FC236}">
              <a16:creationId xmlns:a16="http://schemas.microsoft.com/office/drawing/2014/main" id="{0915B174-0406-4019-BF8B-FC9023AF64B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70" name="Text Box 1">
          <a:extLst>
            <a:ext uri="{FF2B5EF4-FFF2-40B4-BE49-F238E27FC236}">
              <a16:creationId xmlns:a16="http://schemas.microsoft.com/office/drawing/2014/main" id="{738CB283-E152-4DB4-B4F7-FF0EDA7D22C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71" name="Text Box 2">
          <a:extLst>
            <a:ext uri="{FF2B5EF4-FFF2-40B4-BE49-F238E27FC236}">
              <a16:creationId xmlns:a16="http://schemas.microsoft.com/office/drawing/2014/main" id="{A676A6C1-81B9-459C-AB58-7A197A15E11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72" name="Text Box 1">
          <a:extLst>
            <a:ext uri="{FF2B5EF4-FFF2-40B4-BE49-F238E27FC236}">
              <a16:creationId xmlns:a16="http://schemas.microsoft.com/office/drawing/2014/main" id="{D22912B5-91B1-4C6B-84AC-03E8C46E054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73" name="Text Box 2">
          <a:extLst>
            <a:ext uri="{FF2B5EF4-FFF2-40B4-BE49-F238E27FC236}">
              <a16:creationId xmlns:a16="http://schemas.microsoft.com/office/drawing/2014/main" id="{265F86E0-AB77-4D48-BB97-110FE876A7D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74" name="Text Box 4">
          <a:extLst>
            <a:ext uri="{FF2B5EF4-FFF2-40B4-BE49-F238E27FC236}">
              <a16:creationId xmlns:a16="http://schemas.microsoft.com/office/drawing/2014/main" id="{C6ED246C-CFB0-41BA-AD9B-EBFB1B166E9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DF82AC46-CEB1-483C-93E1-613918F548A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76" name="Text Box 6">
          <a:extLst>
            <a:ext uri="{FF2B5EF4-FFF2-40B4-BE49-F238E27FC236}">
              <a16:creationId xmlns:a16="http://schemas.microsoft.com/office/drawing/2014/main" id="{5A8ECCD0-7EA3-4249-AA80-7B5538B766E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77" name="Text Box 7">
          <a:extLst>
            <a:ext uri="{FF2B5EF4-FFF2-40B4-BE49-F238E27FC236}">
              <a16:creationId xmlns:a16="http://schemas.microsoft.com/office/drawing/2014/main" id="{F741B259-CC2C-4915-8858-78A372B9A6F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78" name="Text Box 8">
          <a:extLst>
            <a:ext uri="{FF2B5EF4-FFF2-40B4-BE49-F238E27FC236}">
              <a16:creationId xmlns:a16="http://schemas.microsoft.com/office/drawing/2014/main" id="{71BD92C2-0D5A-45E4-AA3C-2A1DEF08CA3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79" name="Text Box 9">
          <a:extLst>
            <a:ext uri="{FF2B5EF4-FFF2-40B4-BE49-F238E27FC236}">
              <a16:creationId xmlns:a16="http://schemas.microsoft.com/office/drawing/2014/main" id="{917B0BCE-3C91-4D32-B01C-564C6EA9954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80" name="Text Box 1">
          <a:extLst>
            <a:ext uri="{FF2B5EF4-FFF2-40B4-BE49-F238E27FC236}">
              <a16:creationId xmlns:a16="http://schemas.microsoft.com/office/drawing/2014/main" id="{1701AEE1-DCC7-4791-934E-31CD6436481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68E5E796-6D25-4499-AC83-CFEB5250211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435C2981-2DEE-4656-9B3E-2741DF9241B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83" name="Text Box 1">
          <a:extLst>
            <a:ext uri="{FF2B5EF4-FFF2-40B4-BE49-F238E27FC236}">
              <a16:creationId xmlns:a16="http://schemas.microsoft.com/office/drawing/2014/main" id="{64A0E0DA-9B5C-4B65-9C85-2FCE3DA6DF9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2F9A9934-721A-4702-9291-22840F7F8C1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85" name="Text Box 7">
          <a:extLst>
            <a:ext uri="{FF2B5EF4-FFF2-40B4-BE49-F238E27FC236}">
              <a16:creationId xmlns:a16="http://schemas.microsoft.com/office/drawing/2014/main" id="{B05CE1DF-A246-4D2E-98C7-F6D0DDFECD1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CB2EF248-FEF2-43F6-B752-1AF8F01FBF4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2FC192CB-02BD-46AA-8302-846065D9579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88" name="Text Box 2">
          <a:extLst>
            <a:ext uri="{FF2B5EF4-FFF2-40B4-BE49-F238E27FC236}">
              <a16:creationId xmlns:a16="http://schemas.microsoft.com/office/drawing/2014/main" id="{3AC70873-7ED5-4952-AB4D-2CC3AFD411F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89" name="Text Box 4">
          <a:extLst>
            <a:ext uri="{FF2B5EF4-FFF2-40B4-BE49-F238E27FC236}">
              <a16:creationId xmlns:a16="http://schemas.microsoft.com/office/drawing/2014/main" id="{CFD12CFB-EEBC-4B90-BF2B-C220B6DC86F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90" name="Text Box 6">
          <a:extLst>
            <a:ext uri="{FF2B5EF4-FFF2-40B4-BE49-F238E27FC236}">
              <a16:creationId xmlns:a16="http://schemas.microsoft.com/office/drawing/2014/main" id="{E4CB7D57-9749-4C39-9A5E-AEBF7B27B5D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91" name="Text Box 8">
          <a:extLst>
            <a:ext uri="{FF2B5EF4-FFF2-40B4-BE49-F238E27FC236}">
              <a16:creationId xmlns:a16="http://schemas.microsoft.com/office/drawing/2014/main" id="{B3BEF2C6-1D7E-4D7B-84DD-6BD7ADB1806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92" name="Text Box 9">
          <a:extLst>
            <a:ext uri="{FF2B5EF4-FFF2-40B4-BE49-F238E27FC236}">
              <a16:creationId xmlns:a16="http://schemas.microsoft.com/office/drawing/2014/main" id="{864F26EB-012F-4D75-B35D-2AF9D927B93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192806</xdr:colOff>
      <xdr:row>0</xdr:row>
      <xdr:rowOff>64770</xdr:rowOff>
    </xdr:to>
    <xdr:sp macro="" textlink="">
      <xdr:nvSpPr>
        <xdr:cNvPr id="493" name="Text Box 2">
          <a:extLst>
            <a:ext uri="{FF2B5EF4-FFF2-40B4-BE49-F238E27FC236}">
              <a16:creationId xmlns:a16="http://schemas.microsoft.com/office/drawing/2014/main" id="{D0D923BB-6AB5-4579-8155-2D03D85B421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94" name="Text Box 4">
          <a:extLst>
            <a:ext uri="{FF2B5EF4-FFF2-40B4-BE49-F238E27FC236}">
              <a16:creationId xmlns:a16="http://schemas.microsoft.com/office/drawing/2014/main" id="{CBF3C79F-04D2-4DA5-8E4E-64BE073066A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FDE141EE-9EA0-4580-934F-62ABB1149E1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96" name="Text Box 6">
          <a:extLst>
            <a:ext uri="{FF2B5EF4-FFF2-40B4-BE49-F238E27FC236}">
              <a16:creationId xmlns:a16="http://schemas.microsoft.com/office/drawing/2014/main" id="{032B5C7B-5269-42CE-9E01-EBBEF78A2C9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97" name="Text Box 7">
          <a:extLst>
            <a:ext uri="{FF2B5EF4-FFF2-40B4-BE49-F238E27FC236}">
              <a16:creationId xmlns:a16="http://schemas.microsoft.com/office/drawing/2014/main" id="{98429664-D289-49A5-B5F6-4826A74C5CC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98" name="Text Box 8">
          <a:extLst>
            <a:ext uri="{FF2B5EF4-FFF2-40B4-BE49-F238E27FC236}">
              <a16:creationId xmlns:a16="http://schemas.microsoft.com/office/drawing/2014/main" id="{17D252F8-7FD6-4FD4-88BB-1BD08C82A29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499" name="Text Box 9">
          <a:extLst>
            <a:ext uri="{FF2B5EF4-FFF2-40B4-BE49-F238E27FC236}">
              <a16:creationId xmlns:a16="http://schemas.microsoft.com/office/drawing/2014/main" id="{ACE56ACB-ADC1-4FCA-AFD0-4F1052B8ACF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AEAB24E1-8141-4877-869B-6E999B9BE7A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01" name="Text Box 1">
          <a:extLst>
            <a:ext uri="{FF2B5EF4-FFF2-40B4-BE49-F238E27FC236}">
              <a16:creationId xmlns:a16="http://schemas.microsoft.com/office/drawing/2014/main" id="{9287A6CA-4F5A-401A-9218-B955407F264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02" name="Text Box 2">
          <a:extLst>
            <a:ext uri="{FF2B5EF4-FFF2-40B4-BE49-F238E27FC236}">
              <a16:creationId xmlns:a16="http://schemas.microsoft.com/office/drawing/2014/main" id="{D2618736-AC15-4DFA-BD28-17A535E899B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8B87C920-DF38-452B-BAE3-332AF735E4F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04" name="Text Box 7">
          <a:extLst>
            <a:ext uri="{FF2B5EF4-FFF2-40B4-BE49-F238E27FC236}">
              <a16:creationId xmlns:a16="http://schemas.microsoft.com/office/drawing/2014/main" id="{F1DE71DC-EFF6-4EA2-AEAD-9829AFE84CB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05" name="Text Box 1">
          <a:extLst>
            <a:ext uri="{FF2B5EF4-FFF2-40B4-BE49-F238E27FC236}">
              <a16:creationId xmlns:a16="http://schemas.microsoft.com/office/drawing/2014/main" id="{7FB30FFC-B5AF-48BB-8C56-BF8F2E08B8B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06" name="Text Box 1">
          <a:extLst>
            <a:ext uri="{FF2B5EF4-FFF2-40B4-BE49-F238E27FC236}">
              <a16:creationId xmlns:a16="http://schemas.microsoft.com/office/drawing/2014/main" id="{F26C9A94-C152-456C-B34A-DC3BB72334B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07" name="Text Box 4">
          <a:extLst>
            <a:ext uri="{FF2B5EF4-FFF2-40B4-BE49-F238E27FC236}">
              <a16:creationId xmlns:a16="http://schemas.microsoft.com/office/drawing/2014/main" id="{01B31BC0-4C7C-4B2C-ABD7-D0EBDB790DD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08" name="Text Box 6">
          <a:extLst>
            <a:ext uri="{FF2B5EF4-FFF2-40B4-BE49-F238E27FC236}">
              <a16:creationId xmlns:a16="http://schemas.microsoft.com/office/drawing/2014/main" id="{D9F32338-FEAD-4C97-B33B-00C5657AD48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09" name="Text Box 8">
          <a:extLst>
            <a:ext uri="{FF2B5EF4-FFF2-40B4-BE49-F238E27FC236}">
              <a16:creationId xmlns:a16="http://schemas.microsoft.com/office/drawing/2014/main" id="{AB075544-D395-4683-9AF9-12C2DFB1762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10" name="Text Box 9">
          <a:extLst>
            <a:ext uri="{FF2B5EF4-FFF2-40B4-BE49-F238E27FC236}">
              <a16:creationId xmlns:a16="http://schemas.microsoft.com/office/drawing/2014/main" id="{55BD30D9-8A59-43E2-B55E-38FCBA366A1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88084</xdr:colOff>
      <xdr:row>0</xdr:row>
      <xdr:rowOff>64770</xdr:rowOff>
    </xdr:to>
    <xdr:sp macro="" textlink="">
      <xdr:nvSpPr>
        <xdr:cNvPr id="511" name="Text Box 2">
          <a:extLst>
            <a:ext uri="{FF2B5EF4-FFF2-40B4-BE49-F238E27FC236}">
              <a16:creationId xmlns:a16="http://schemas.microsoft.com/office/drawing/2014/main" id="{DCFEE419-B564-489C-86A5-224898AFB62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8E8B09F0-B0D7-43ED-8C4E-8FA7594E9C7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A0AAC7FF-4448-41AE-8CFE-CC2970B0926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514" name="Text Box 1">
          <a:extLst>
            <a:ext uri="{FF2B5EF4-FFF2-40B4-BE49-F238E27FC236}">
              <a16:creationId xmlns:a16="http://schemas.microsoft.com/office/drawing/2014/main" id="{68269986-03FD-4D84-AD94-DF8DC03BEE9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515" name="Text Box 2">
          <a:extLst>
            <a:ext uri="{FF2B5EF4-FFF2-40B4-BE49-F238E27FC236}">
              <a16:creationId xmlns:a16="http://schemas.microsoft.com/office/drawing/2014/main" id="{8D619C4C-B657-4D35-BE5D-E316366F7F7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0EE4F84F-10BF-49B3-9DCA-1CFFC61B669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0F532FD5-2942-4FAE-9E55-95C3AC435D6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18" name="Text Box 4">
          <a:extLst>
            <a:ext uri="{FF2B5EF4-FFF2-40B4-BE49-F238E27FC236}">
              <a16:creationId xmlns:a16="http://schemas.microsoft.com/office/drawing/2014/main" id="{980FFA1C-3F9B-4238-92FA-F036C88DEC4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478A6409-48C6-494F-98DC-42413EFFBAA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20" name="Text Box 6">
          <a:extLst>
            <a:ext uri="{FF2B5EF4-FFF2-40B4-BE49-F238E27FC236}">
              <a16:creationId xmlns:a16="http://schemas.microsoft.com/office/drawing/2014/main" id="{E8C95642-B834-4A47-8B24-A016BE444C3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21" name="Text Box 7">
          <a:extLst>
            <a:ext uri="{FF2B5EF4-FFF2-40B4-BE49-F238E27FC236}">
              <a16:creationId xmlns:a16="http://schemas.microsoft.com/office/drawing/2014/main" id="{FE014A5C-52B4-4423-9B94-BCD0918A252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22" name="Text Box 8">
          <a:extLst>
            <a:ext uri="{FF2B5EF4-FFF2-40B4-BE49-F238E27FC236}">
              <a16:creationId xmlns:a16="http://schemas.microsoft.com/office/drawing/2014/main" id="{07D328C4-AA39-4D60-B001-65869732142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23" name="Text Box 9">
          <a:extLst>
            <a:ext uri="{FF2B5EF4-FFF2-40B4-BE49-F238E27FC236}">
              <a16:creationId xmlns:a16="http://schemas.microsoft.com/office/drawing/2014/main" id="{C2532A04-4479-4F56-9C4C-B194C4472D5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EF922635-E46B-4A1D-BEDC-31273B272B8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25" name="Text Box 1">
          <a:extLst>
            <a:ext uri="{FF2B5EF4-FFF2-40B4-BE49-F238E27FC236}">
              <a16:creationId xmlns:a16="http://schemas.microsoft.com/office/drawing/2014/main" id="{3CE53799-9178-4BB3-ACEF-215EA622A6A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26" name="Text Box 2">
          <a:extLst>
            <a:ext uri="{FF2B5EF4-FFF2-40B4-BE49-F238E27FC236}">
              <a16:creationId xmlns:a16="http://schemas.microsoft.com/office/drawing/2014/main" id="{B68C39DD-A08F-4722-8A9C-B4E7DC0DA67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527" name="Text Box 1">
          <a:extLst>
            <a:ext uri="{FF2B5EF4-FFF2-40B4-BE49-F238E27FC236}">
              <a16:creationId xmlns:a16="http://schemas.microsoft.com/office/drawing/2014/main" id="{C6C7E283-E6EA-40D4-9ED5-27FE1C2A0E0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EAED8AFD-710C-4E14-AE14-A716D730FDF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29" name="Text Box 7">
          <a:extLst>
            <a:ext uri="{FF2B5EF4-FFF2-40B4-BE49-F238E27FC236}">
              <a16:creationId xmlns:a16="http://schemas.microsoft.com/office/drawing/2014/main" id="{425237A0-FB27-428C-BA5A-9875D4FF9BC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30" name="Text Box 1">
          <a:extLst>
            <a:ext uri="{FF2B5EF4-FFF2-40B4-BE49-F238E27FC236}">
              <a16:creationId xmlns:a16="http://schemas.microsoft.com/office/drawing/2014/main" id="{005A28DA-2376-4DF1-A81A-26FED8E5CDCA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31" name="Text Box 1">
          <a:extLst>
            <a:ext uri="{FF2B5EF4-FFF2-40B4-BE49-F238E27FC236}">
              <a16:creationId xmlns:a16="http://schemas.microsoft.com/office/drawing/2014/main" id="{7BF5B3D7-659D-45C6-BB33-BF76C1DB037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6</xdr:col>
      <xdr:colOff>76200</xdr:colOff>
      <xdr:row>0</xdr:row>
      <xdr:rowOff>64770</xdr:rowOff>
    </xdr:to>
    <xdr:sp macro="" textlink="">
      <xdr:nvSpPr>
        <xdr:cNvPr id="532" name="Text Box 2">
          <a:extLst>
            <a:ext uri="{FF2B5EF4-FFF2-40B4-BE49-F238E27FC236}">
              <a16:creationId xmlns:a16="http://schemas.microsoft.com/office/drawing/2014/main" id="{7FB441B7-8BA9-41A5-8F55-33F282BA0CF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33" name="Text Box 4">
          <a:extLst>
            <a:ext uri="{FF2B5EF4-FFF2-40B4-BE49-F238E27FC236}">
              <a16:creationId xmlns:a16="http://schemas.microsoft.com/office/drawing/2014/main" id="{D413F5F2-D264-4FE0-B022-F273F5EACDA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34" name="Text Box 6">
          <a:extLst>
            <a:ext uri="{FF2B5EF4-FFF2-40B4-BE49-F238E27FC236}">
              <a16:creationId xmlns:a16="http://schemas.microsoft.com/office/drawing/2014/main" id="{DF74D659-5C20-4AEA-B99B-1B5C66A3B02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35" name="Text Box 8">
          <a:extLst>
            <a:ext uri="{FF2B5EF4-FFF2-40B4-BE49-F238E27FC236}">
              <a16:creationId xmlns:a16="http://schemas.microsoft.com/office/drawing/2014/main" id="{068432C8-27BC-47CB-8269-433B54DF27D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36" name="Text Box 9">
          <a:extLst>
            <a:ext uri="{FF2B5EF4-FFF2-40B4-BE49-F238E27FC236}">
              <a16:creationId xmlns:a16="http://schemas.microsoft.com/office/drawing/2014/main" id="{FBCF2032-8B7C-4DDC-934A-E84E2C36F56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86957</xdr:colOff>
      <xdr:row>0</xdr:row>
      <xdr:rowOff>64770</xdr:rowOff>
    </xdr:to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1FE11E5D-8ECB-43E0-9E12-374E4095B67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38" name="Text Box 4">
          <a:extLst>
            <a:ext uri="{FF2B5EF4-FFF2-40B4-BE49-F238E27FC236}">
              <a16:creationId xmlns:a16="http://schemas.microsoft.com/office/drawing/2014/main" id="{478A94CD-F461-4B43-9D89-BD4F3B31E0D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221C8654-F996-4E6E-B446-A552A68C214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40" name="Text Box 6">
          <a:extLst>
            <a:ext uri="{FF2B5EF4-FFF2-40B4-BE49-F238E27FC236}">
              <a16:creationId xmlns:a16="http://schemas.microsoft.com/office/drawing/2014/main" id="{FE711E64-BA9E-4A2E-8903-88DF7AC88A7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41" name="Text Box 7">
          <a:extLst>
            <a:ext uri="{FF2B5EF4-FFF2-40B4-BE49-F238E27FC236}">
              <a16:creationId xmlns:a16="http://schemas.microsoft.com/office/drawing/2014/main" id="{861A5846-69A8-4B29-8F1A-85BA5E9038A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42" name="Text Box 8">
          <a:extLst>
            <a:ext uri="{FF2B5EF4-FFF2-40B4-BE49-F238E27FC236}">
              <a16:creationId xmlns:a16="http://schemas.microsoft.com/office/drawing/2014/main" id="{57189E2A-6544-4DF7-AE36-A1C129E0DF0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43" name="Text Box 9">
          <a:extLst>
            <a:ext uri="{FF2B5EF4-FFF2-40B4-BE49-F238E27FC236}">
              <a16:creationId xmlns:a16="http://schemas.microsoft.com/office/drawing/2014/main" id="{1D4F9EB8-2D00-4CCE-AD39-00018C133D3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FCB705A5-561D-4D1E-9E75-FFDE0E19511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10B92F0A-CECB-4BD1-BC84-E59DC3E8F78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46" name="Text Box 2">
          <a:extLst>
            <a:ext uri="{FF2B5EF4-FFF2-40B4-BE49-F238E27FC236}">
              <a16:creationId xmlns:a16="http://schemas.microsoft.com/office/drawing/2014/main" id="{CD6AB363-E88B-46E1-B46C-1F1E0874021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8A9251DD-2AE6-4B3B-BDDF-82F4A458762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48" name="Text Box 7">
          <a:extLst>
            <a:ext uri="{FF2B5EF4-FFF2-40B4-BE49-F238E27FC236}">
              <a16:creationId xmlns:a16="http://schemas.microsoft.com/office/drawing/2014/main" id="{4C936918-97D8-480F-963B-F24927ADE2B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82C23BB5-F732-4188-AB08-C8CB0D53410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9DFFFF16-3332-4705-BE17-5ACE6DEAE3F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51" name="Text Box 4">
          <a:extLst>
            <a:ext uri="{FF2B5EF4-FFF2-40B4-BE49-F238E27FC236}">
              <a16:creationId xmlns:a16="http://schemas.microsoft.com/office/drawing/2014/main" id="{54031B76-074D-47B9-80F2-2F8DD31EA7C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52" name="Text Box 6">
          <a:extLst>
            <a:ext uri="{FF2B5EF4-FFF2-40B4-BE49-F238E27FC236}">
              <a16:creationId xmlns:a16="http://schemas.microsoft.com/office/drawing/2014/main" id="{3A97C06D-9647-470C-804C-55245AE325A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53" name="Text Box 8">
          <a:extLst>
            <a:ext uri="{FF2B5EF4-FFF2-40B4-BE49-F238E27FC236}">
              <a16:creationId xmlns:a16="http://schemas.microsoft.com/office/drawing/2014/main" id="{C649A495-5365-47EA-B1E2-D696E903D64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54" name="Text Box 9">
          <a:extLst>
            <a:ext uri="{FF2B5EF4-FFF2-40B4-BE49-F238E27FC236}">
              <a16:creationId xmlns:a16="http://schemas.microsoft.com/office/drawing/2014/main" id="{63595F4E-F198-47A0-9003-0874A001149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64770</xdr:rowOff>
    </xdr:to>
    <xdr:sp macro="" textlink="">
      <xdr:nvSpPr>
        <xdr:cNvPr id="555" name="Text Box 2">
          <a:extLst>
            <a:ext uri="{FF2B5EF4-FFF2-40B4-BE49-F238E27FC236}">
              <a16:creationId xmlns:a16="http://schemas.microsoft.com/office/drawing/2014/main" id="{F9600B09-74E9-4008-9F9F-72F031E6453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6" name="Text Box 1">
          <a:extLst>
            <a:ext uri="{FF2B5EF4-FFF2-40B4-BE49-F238E27FC236}">
              <a16:creationId xmlns:a16="http://schemas.microsoft.com/office/drawing/2014/main" id="{7EEC6081-A46C-4B5C-9251-6A3816B9B22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7" name="Text Box 2">
          <a:extLst>
            <a:ext uri="{FF2B5EF4-FFF2-40B4-BE49-F238E27FC236}">
              <a16:creationId xmlns:a16="http://schemas.microsoft.com/office/drawing/2014/main" id="{B3AC9795-D8E0-40C5-BC20-FDD842B1878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8" name="Text Box 1">
          <a:extLst>
            <a:ext uri="{FF2B5EF4-FFF2-40B4-BE49-F238E27FC236}">
              <a16:creationId xmlns:a16="http://schemas.microsoft.com/office/drawing/2014/main" id="{4B875E58-D298-4F1D-ADB7-D5B465AB015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59" name="Text Box 2">
          <a:extLst>
            <a:ext uri="{FF2B5EF4-FFF2-40B4-BE49-F238E27FC236}">
              <a16:creationId xmlns:a16="http://schemas.microsoft.com/office/drawing/2014/main" id="{A3679757-E151-4BD1-8EE5-36B35B76E03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60" name="Text Box 1">
          <a:extLst>
            <a:ext uri="{FF2B5EF4-FFF2-40B4-BE49-F238E27FC236}">
              <a16:creationId xmlns:a16="http://schemas.microsoft.com/office/drawing/2014/main" id="{A805932E-5F81-4720-9662-01516D01A49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61" name="Text Box 2">
          <a:extLst>
            <a:ext uri="{FF2B5EF4-FFF2-40B4-BE49-F238E27FC236}">
              <a16:creationId xmlns:a16="http://schemas.microsoft.com/office/drawing/2014/main" id="{03A64D33-A526-4686-BCE0-C0DE6BCC8C43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62" name="Text Box 4">
          <a:extLst>
            <a:ext uri="{FF2B5EF4-FFF2-40B4-BE49-F238E27FC236}">
              <a16:creationId xmlns:a16="http://schemas.microsoft.com/office/drawing/2014/main" id="{1B8755F4-FCF6-4922-8C74-C08D9F2623A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43D7DC80-C9AD-4B6E-AD75-5E7DD96116A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64" name="Text Box 6">
          <a:extLst>
            <a:ext uri="{FF2B5EF4-FFF2-40B4-BE49-F238E27FC236}">
              <a16:creationId xmlns:a16="http://schemas.microsoft.com/office/drawing/2014/main" id="{8B1AAF8A-6E2A-4D15-B28B-98B1B72CE33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65" name="Text Box 7">
          <a:extLst>
            <a:ext uri="{FF2B5EF4-FFF2-40B4-BE49-F238E27FC236}">
              <a16:creationId xmlns:a16="http://schemas.microsoft.com/office/drawing/2014/main" id="{54B421A3-2130-465A-B3A1-E36580A426D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66" name="Text Box 8">
          <a:extLst>
            <a:ext uri="{FF2B5EF4-FFF2-40B4-BE49-F238E27FC236}">
              <a16:creationId xmlns:a16="http://schemas.microsoft.com/office/drawing/2014/main" id="{79503F5C-C7E7-41E5-B15D-41438A39A85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67" name="Text Box 9">
          <a:extLst>
            <a:ext uri="{FF2B5EF4-FFF2-40B4-BE49-F238E27FC236}">
              <a16:creationId xmlns:a16="http://schemas.microsoft.com/office/drawing/2014/main" id="{1781E6AF-4460-4001-B02B-CDDC6F4F3491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68" name="Text Box 1">
          <a:extLst>
            <a:ext uri="{FF2B5EF4-FFF2-40B4-BE49-F238E27FC236}">
              <a16:creationId xmlns:a16="http://schemas.microsoft.com/office/drawing/2014/main" id="{7741ECA7-4826-4E61-A66A-EC1F21CA4B5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69" name="Text Box 1">
          <a:extLst>
            <a:ext uri="{FF2B5EF4-FFF2-40B4-BE49-F238E27FC236}">
              <a16:creationId xmlns:a16="http://schemas.microsoft.com/office/drawing/2014/main" id="{F43D79A0-5AA0-443B-80D7-0CCEA4CB1AB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70" name="Text Box 2">
          <a:extLst>
            <a:ext uri="{FF2B5EF4-FFF2-40B4-BE49-F238E27FC236}">
              <a16:creationId xmlns:a16="http://schemas.microsoft.com/office/drawing/2014/main" id="{81A39C7E-564B-4D00-A206-735E6F79A8A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1A5650FB-6105-47FE-A0EB-1F03E3CF9291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34D0368E-8D42-4CE6-A77A-3A64F199456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73" name="Text Box 7">
          <a:extLst>
            <a:ext uri="{FF2B5EF4-FFF2-40B4-BE49-F238E27FC236}">
              <a16:creationId xmlns:a16="http://schemas.microsoft.com/office/drawing/2014/main" id="{99E6B685-8D39-45EA-A233-8FED9E62FBF1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74" name="Text Box 1">
          <a:extLst>
            <a:ext uri="{FF2B5EF4-FFF2-40B4-BE49-F238E27FC236}">
              <a16:creationId xmlns:a16="http://schemas.microsoft.com/office/drawing/2014/main" id="{7A1FFBA1-25A8-41F2-AB01-0862DF6ADD8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0FD79C43-7EC8-44B6-BB7E-61CC103A0A7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64770</xdr:rowOff>
    </xdr:to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C0B9080F-66A1-488A-80AD-DBAF11891F74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77" name="Text Box 4">
          <a:extLst>
            <a:ext uri="{FF2B5EF4-FFF2-40B4-BE49-F238E27FC236}">
              <a16:creationId xmlns:a16="http://schemas.microsoft.com/office/drawing/2014/main" id="{3F600FBA-563F-4CF8-988A-7505C04D499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78" name="Text Box 6">
          <a:extLst>
            <a:ext uri="{FF2B5EF4-FFF2-40B4-BE49-F238E27FC236}">
              <a16:creationId xmlns:a16="http://schemas.microsoft.com/office/drawing/2014/main" id="{85AAFB93-3CF2-442A-8CD0-6B25E65FF54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79" name="Text Box 8">
          <a:extLst>
            <a:ext uri="{FF2B5EF4-FFF2-40B4-BE49-F238E27FC236}">
              <a16:creationId xmlns:a16="http://schemas.microsoft.com/office/drawing/2014/main" id="{B5C8E9E3-BB0A-4167-BFF8-71D4BD0C4681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80" name="Text Box 9">
          <a:extLst>
            <a:ext uri="{FF2B5EF4-FFF2-40B4-BE49-F238E27FC236}">
              <a16:creationId xmlns:a16="http://schemas.microsoft.com/office/drawing/2014/main" id="{82132B42-BD31-4E37-80E1-C82026132C6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177800</xdr:colOff>
      <xdr:row>0</xdr:row>
      <xdr:rowOff>64770</xdr:rowOff>
    </xdr:to>
    <xdr:sp macro="" textlink="">
      <xdr:nvSpPr>
        <xdr:cNvPr id="581" name="Text Box 2">
          <a:extLst>
            <a:ext uri="{FF2B5EF4-FFF2-40B4-BE49-F238E27FC236}">
              <a16:creationId xmlns:a16="http://schemas.microsoft.com/office/drawing/2014/main" id="{044B06FF-66EE-4A11-B214-5D17D0D76593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582" name="Text Box 1">
          <a:extLst>
            <a:ext uri="{FF2B5EF4-FFF2-40B4-BE49-F238E27FC236}">
              <a16:creationId xmlns:a16="http://schemas.microsoft.com/office/drawing/2014/main" id="{F0F81006-D942-4CB7-AC1D-FADE0A27C448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583" name="Text Box 2">
          <a:extLst>
            <a:ext uri="{FF2B5EF4-FFF2-40B4-BE49-F238E27FC236}">
              <a16:creationId xmlns:a16="http://schemas.microsoft.com/office/drawing/2014/main" id="{07D5F3C9-4797-4A1E-833C-2516EBCA421F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584" name="Text Box 1">
          <a:extLst>
            <a:ext uri="{FF2B5EF4-FFF2-40B4-BE49-F238E27FC236}">
              <a16:creationId xmlns:a16="http://schemas.microsoft.com/office/drawing/2014/main" id="{70ABE46E-B1A8-4CE7-9E7F-A1BFB6240652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585" name="Text Box 2">
          <a:extLst>
            <a:ext uri="{FF2B5EF4-FFF2-40B4-BE49-F238E27FC236}">
              <a16:creationId xmlns:a16="http://schemas.microsoft.com/office/drawing/2014/main" id="{3DC07C4E-5353-4B64-A3EC-BBA2EBDFC751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586" name="Text Box 1">
          <a:extLst>
            <a:ext uri="{FF2B5EF4-FFF2-40B4-BE49-F238E27FC236}">
              <a16:creationId xmlns:a16="http://schemas.microsoft.com/office/drawing/2014/main" id="{4A7BDB4B-448B-4FD7-9688-CB10711017A5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587" name="Text Box 2">
          <a:extLst>
            <a:ext uri="{FF2B5EF4-FFF2-40B4-BE49-F238E27FC236}">
              <a16:creationId xmlns:a16="http://schemas.microsoft.com/office/drawing/2014/main" id="{CF6C2A7E-68FE-4A80-B0DC-DA60417369C2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588" name="Text Box 4">
          <a:extLst>
            <a:ext uri="{FF2B5EF4-FFF2-40B4-BE49-F238E27FC236}">
              <a16:creationId xmlns:a16="http://schemas.microsoft.com/office/drawing/2014/main" id="{2E2D7E42-37A6-47CF-8888-FD320F2A3BDC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034563A5-8C70-44BD-9894-6148B255CA31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590" name="Text Box 6">
          <a:extLst>
            <a:ext uri="{FF2B5EF4-FFF2-40B4-BE49-F238E27FC236}">
              <a16:creationId xmlns:a16="http://schemas.microsoft.com/office/drawing/2014/main" id="{5B3BF47E-616F-4DB1-AD06-7C959F464A33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591" name="Text Box 7">
          <a:extLst>
            <a:ext uri="{FF2B5EF4-FFF2-40B4-BE49-F238E27FC236}">
              <a16:creationId xmlns:a16="http://schemas.microsoft.com/office/drawing/2014/main" id="{6456D9CC-6BAC-46A1-979E-4F5ADC146AB8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592" name="Text Box 8">
          <a:extLst>
            <a:ext uri="{FF2B5EF4-FFF2-40B4-BE49-F238E27FC236}">
              <a16:creationId xmlns:a16="http://schemas.microsoft.com/office/drawing/2014/main" id="{CA64DB00-F441-42B9-B4ED-23AE56BA75DE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593" name="Text Box 9">
          <a:extLst>
            <a:ext uri="{FF2B5EF4-FFF2-40B4-BE49-F238E27FC236}">
              <a16:creationId xmlns:a16="http://schemas.microsoft.com/office/drawing/2014/main" id="{669D4DC5-6D87-48D3-A716-F6ACA7BF9B0C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594" name="Text Box 1">
          <a:extLst>
            <a:ext uri="{FF2B5EF4-FFF2-40B4-BE49-F238E27FC236}">
              <a16:creationId xmlns:a16="http://schemas.microsoft.com/office/drawing/2014/main" id="{C7C5A513-1355-4A31-A795-CBAF319DDB98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867919D2-C22C-411B-A45B-183057B10152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596" name="Text Box 2">
          <a:extLst>
            <a:ext uri="{FF2B5EF4-FFF2-40B4-BE49-F238E27FC236}">
              <a16:creationId xmlns:a16="http://schemas.microsoft.com/office/drawing/2014/main" id="{F52B8A6F-C349-45E9-A64B-400163B5249E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9DF870B1-042C-4234-B939-F6BC65E57E24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A85003F6-A1C5-4AFB-BEF3-2BE9959C0E25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599" name="Text Box 7">
          <a:extLst>
            <a:ext uri="{FF2B5EF4-FFF2-40B4-BE49-F238E27FC236}">
              <a16:creationId xmlns:a16="http://schemas.microsoft.com/office/drawing/2014/main" id="{8ED73D02-2436-4D12-9F99-8C44EFEAC364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A6C1B6B4-1065-4C6C-B0BB-C066828BACB8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DC05A5DB-9605-4B23-B49F-D2B727E7F5BE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76200</xdr:colOff>
      <xdr:row>0</xdr:row>
      <xdr:rowOff>64770</xdr:rowOff>
    </xdr:to>
    <xdr:sp macro="" textlink="">
      <xdr:nvSpPr>
        <xdr:cNvPr id="602" name="Text Box 2">
          <a:extLst>
            <a:ext uri="{FF2B5EF4-FFF2-40B4-BE49-F238E27FC236}">
              <a16:creationId xmlns:a16="http://schemas.microsoft.com/office/drawing/2014/main" id="{1821F2D4-B3B3-4415-8976-8F3F48FC1413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603" name="Text Box 4">
          <a:extLst>
            <a:ext uri="{FF2B5EF4-FFF2-40B4-BE49-F238E27FC236}">
              <a16:creationId xmlns:a16="http://schemas.microsoft.com/office/drawing/2014/main" id="{0C437022-767B-4E56-90CF-1EDA738C382E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604" name="Text Box 6">
          <a:extLst>
            <a:ext uri="{FF2B5EF4-FFF2-40B4-BE49-F238E27FC236}">
              <a16:creationId xmlns:a16="http://schemas.microsoft.com/office/drawing/2014/main" id="{D7066B24-7759-4A52-82E6-8CF9D69DF944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605" name="Text Box 8">
          <a:extLst>
            <a:ext uri="{FF2B5EF4-FFF2-40B4-BE49-F238E27FC236}">
              <a16:creationId xmlns:a16="http://schemas.microsoft.com/office/drawing/2014/main" id="{8D734C39-13A1-4F87-A15A-20E99FABB868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606" name="Text Box 9">
          <a:extLst>
            <a:ext uri="{FF2B5EF4-FFF2-40B4-BE49-F238E27FC236}">
              <a16:creationId xmlns:a16="http://schemas.microsoft.com/office/drawing/2014/main" id="{32268C80-59CF-4887-8526-9966C7ED148F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0</xdr:row>
      <xdr:rowOff>0</xdr:rowOff>
    </xdr:from>
    <xdr:to>
      <xdr:col>3</xdr:col>
      <xdr:colOff>86956</xdr:colOff>
      <xdr:row>0</xdr:row>
      <xdr:rowOff>64770</xdr:rowOff>
    </xdr:to>
    <xdr:sp macro="" textlink="">
      <xdr:nvSpPr>
        <xdr:cNvPr id="607" name="Text Box 2">
          <a:extLst>
            <a:ext uri="{FF2B5EF4-FFF2-40B4-BE49-F238E27FC236}">
              <a16:creationId xmlns:a16="http://schemas.microsoft.com/office/drawing/2014/main" id="{1AA5F348-0F9F-4759-9CBB-BA84BFF2C752}"/>
            </a:ext>
          </a:extLst>
        </xdr:cNvPr>
        <xdr:cNvSpPr txBox="1">
          <a:spLocks noChangeArrowheads="1"/>
        </xdr:cNvSpPr>
      </xdr:nvSpPr>
      <xdr:spPr bwMode="auto">
        <a:xfrm>
          <a:off x="4476750" y="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1152525</xdr:colOff>
      <xdr:row>51</xdr:row>
      <xdr:rowOff>66675</xdr:rowOff>
    </xdr:from>
    <xdr:to>
      <xdr:col>3</xdr:col>
      <xdr:colOff>97698</xdr:colOff>
      <xdr:row>51</xdr:row>
      <xdr:rowOff>114300</xdr:rowOff>
    </xdr:to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1B596E57-83A6-4310-81BD-689A61DE38BE}"/>
            </a:ext>
          </a:extLst>
        </xdr:cNvPr>
        <xdr:cNvSpPr txBox="1">
          <a:spLocks noChangeArrowheads="1"/>
        </xdr:cNvSpPr>
      </xdr:nvSpPr>
      <xdr:spPr bwMode="auto">
        <a:xfrm>
          <a:off x="4559300" y="13379450"/>
          <a:ext cx="97698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609" name="Text Box 2">
          <a:extLst>
            <a:ext uri="{FF2B5EF4-FFF2-40B4-BE49-F238E27FC236}">
              <a16:creationId xmlns:a16="http://schemas.microsoft.com/office/drawing/2014/main" id="{5C34537D-E6D2-443D-AE4F-58372F89463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10" name="Text Box 4">
          <a:extLst>
            <a:ext uri="{FF2B5EF4-FFF2-40B4-BE49-F238E27FC236}">
              <a16:creationId xmlns:a16="http://schemas.microsoft.com/office/drawing/2014/main" id="{BB81B1B7-DF4C-47A0-B001-58762C07453A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16789451-908E-437E-AA97-2660691E4A6D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12" name="Text Box 6">
          <a:extLst>
            <a:ext uri="{FF2B5EF4-FFF2-40B4-BE49-F238E27FC236}">
              <a16:creationId xmlns:a16="http://schemas.microsoft.com/office/drawing/2014/main" id="{DA03C089-7E04-4CCA-840C-DFF4EAE34BA9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13" name="Text Box 7">
          <a:extLst>
            <a:ext uri="{FF2B5EF4-FFF2-40B4-BE49-F238E27FC236}">
              <a16:creationId xmlns:a16="http://schemas.microsoft.com/office/drawing/2014/main" id="{05D78371-ACBE-4282-8C98-9F13D83229BF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14" name="Text Box 8">
          <a:extLst>
            <a:ext uri="{FF2B5EF4-FFF2-40B4-BE49-F238E27FC236}">
              <a16:creationId xmlns:a16="http://schemas.microsoft.com/office/drawing/2014/main" id="{BFB884FF-AD8E-4660-A418-2A9C3856331A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15" name="Text Box 9">
          <a:extLst>
            <a:ext uri="{FF2B5EF4-FFF2-40B4-BE49-F238E27FC236}">
              <a16:creationId xmlns:a16="http://schemas.microsoft.com/office/drawing/2014/main" id="{A56CCCEE-168F-4B4F-90F8-88B1FA46BC1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E69ABA78-874A-4416-83D1-24EEDF6B7F3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E22DA4BD-358F-43B0-B251-CB0521932639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18" name="Text Box 2">
          <a:extLst>
            <a:ext uri="{FF2B5EF4-FFF2-40B4-BE49-F238E27FC236}">
              <a16:creationId xmlns:a16="http://schemas.microsoft.com/office/drawing/2014/main" id="{ACEDEAAB-9E8A-4A81-8D20-4AA9A3B1584F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28980547-5F4C-4672-9AA1-3B2AFECA622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0897741C-738E-492F-98D1-2397F0A867CB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21" name="Text Box 7">
          <a:extLst>
            <a:ext uri="{FF2B5EF4-FFF2-40B4-BE49-F238E27FC236}">
              <a16:creationId xmlns:a16="http://schemas.microsoft.com/office/drawing/2014/main" id="{0F5B9922-37A8-4E31-8353-85499B3E471B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008A922C-7808-44FB-80DB-6A92F81536D8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9F5E6CD0-6EF7-4EB9-8A81-1CD950716B74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624" name="Text Box 2">
          <a:extLst>
            <a:ext uri="{FF2B5EF4-FFF2-40B4-BE49-F238E27FC236}">
              <a16:creationId xmlns:a16="http://schemas.microsoft.com/office/drawing/2014/main" id="{9059A19D-DDFB-4578-9665-67F6CA80D53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25" name="Text Box 4">
          <a:extLst>
            <a:ext uri="{FF2B5EF4-FFF2-40B4-BE49-F238E27FC236}">
              <a16:creationId xmlns:a16="http://schemas.microsoft.com/office/drawing/2014/main" id="{983F6A04-2F88-4A4B-85EB-909E79C37377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26" name="Text Box 6">
          <a:extLst>
            <a:ext uri="{FF2B5EF4-FFF2-40B4-BE49-F238E27FC236}">
              <a16:creationId xmlns:a16="http://schemas.microsoft.com/office/drawing/2014/main" id="{62913625-80E7-4107-9C0D-EB6850A31D55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27" name="Text Box 8">
          <a:extLst>
            <a:ext uri="{FF2B5EF4-FFF2-40B4-BE49-F238E27FC236}">
              <a16:creationId xmlns:a16="http://schemas.microsoft.com/office/drawing/2014/main" id="{0DBA5268-63F1-4A47-8EE8-1202B1CD3728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28" name="Text Box 9">
          <a:extLst>
            <a:ext uri="{FF2B5EF4-FFF2-40B4-BE49-F238E27FC236}">
              <a16:creationId xmlns:a16="http://schemas.microsoft.com/office/drawing/2014/main" id="{62E4A1AE-24AA-4F1D-9322-56460B849AB0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EC3DA75F-A3F1-4165-A10B-E68D65B6EE8B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630" name="Text Box 1">
          <a:extLst>
            <a:ext uri="{FF2B5EF4-FFF2-40B4-BE49-F238E27FC236}">
              <a16:creationId xmlns:a16="http://schemas.microsoft.com/office/drawing/2014/main" id="{759FFB00-4868-497E-8448-68B7A7B5C42A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631" name="Text Box 2">
          <a:extLst>
            <a:ext uri="{FF2B5EF4-FFF2-40B4-BE49-F238E27FC236}">
              <a16:creationId xmlns:a16="http://schemas.microsoft.com/office/drawing/2014/main" id="{75B4F269-711B-4E2A-9DA2-8FBF219AE34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632" name="Text Box 4">
          <a:extLst>
            <a:ext uri="{FF2B5EF4-FFF2-40B4-BE49-F238E27FC236}">
              <a16:creationId xmlns:a16="http://schemas.microsoft.com/office/drawing/2014/main" id="{99DC75B6-B58A-4E61-83C1-622469A1AFCA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49A6C851-01B0-4C35-B2C4-9DBF72D8C956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634" name="Text Box 6">
          <a:extLst>
            <a:ext uri="{FF2B5EF4-FFF2-40B4-BE49-F238E27FC236}">
              <a16:creationId xmlns:a16="http://schemas.microsoft.com/office/drawing/2014/main" id="{CCA75C5A-3C96-49EC-9EA9-9E2C4342ED0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635" name="Text Box 7">
          <a:extLst>
            <a:ext uri="{FF2B5EF4-FFF2-40B4-BE49-F238E27FC236}">
              <a16:creationId xmlns:a16="http://schemas.microsoft.com/office/drawing/2014/main" id="{C3AB564F-0BBA-4F7D-8C0B-8E3B807F9E9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636" name="Text Box 8">
          <a:extLst>
            <a:ext uri="{FF2B5EF4-FFF2-40B4-BE49-F238E27FC236}">
              <a16:creationId xmlns:a16="http://schemas.microsoft.com/office/drawing/2014/main" id="{E0A10246-EC9F-4204-815D-89F9DF8F66D0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637" name="Text Box 9">
          <a:extLst>
            <a:ext uri="{FF2B5EF4-FFF2-40B4-BE49-F238E27FC236}">
              <a16:creationId xmlns:a16="http://schemas.microsoft.com/office/drawing/2014/main" id="{19D98E5F-2A92-4D76-A774-488A00EB75A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638" name="Text Box 1">
          <a:extLst>
            <a:ext uri="{FF2B5EF4-FFF2-40B4-BE49-F238E27FC236}">
              <a16:creationId xmlns:a16="http://schemas.microsoft.com/office/drawing/2014/main" id="{924B9117-E289-42F9-8060-1C518C2E3BE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639" name="Text Box 1">
          <a:extLst>
            <a:ext uri="{FF2B5EF4-FFF2-40B4-BE49-F238E27FC236}">
              <a16:creationId xmlns:a16="http://schemas.microsoft.com/office/drawing/2014/main" id="{0D3A9F76-4BA4-466B-BB4E-7C6EA6C2562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640" name="Text Box 2">
          <a:extLst>
            <a:ext uri="{FF2B5EF4-FFF2-40B4-BE49-F238E27FC236}">
              <a16:creationId xmlns:a16="http://schemas.microsoft.com/office/drawing/2014/main" id="{7F1BAD14-F43C-4F55-8B2E-8191B54AF0E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641" name="Text Box 1">
          <a:extLst>
            <a:ext uri="{FF2B5EF4-FFF2-40B4-BE49-F238E27FC236}">
              <a16:creationId xmlns:a16="http://schemas.microsoft.com/office/drawing/2014/main" id="{9F898033-C12A-40F9-9145-C4D526881BC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30589549-EABA-4E71-BDAF-FE28870C6B5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643" name="Text Box 7">
          <a:extLst>
            <a:ext uri="{FF2B5EF4-FFF2-40B4-BE49-F238E27FC236}">
              <a16:creationId xmlns:a16="http://schemas.microsoft.com/office/drawing/2014/main" id="{50F7758F-28F4-4F50-84CB-AAE5DDFEBBAA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644" name="Text Box 1">
          <a:extLst>
            <a:ext uri="{FF2B5EF4-FFF2-40B4-BE49-F238E27FC236}">
              <a16:creationId xmlns:a16="http://schemas.microsoft.com/office/drawing/2014/main" id="{A71B0E43-7539-4FE6-BCAC-E19326D3D72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645" name="Text Box 1">
          <a:extLst>
            <a:ext uri="{FF2B5EF4-FFF2-40B4-BE49-F238E27FC236}">
              <a16:creationId xmlns:a16="http://schemas.microsoft.com/office/drawing/2014/main" id="{12BC68E8-2AB0-458B-83FB-88F8C26E5EE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646" name="Text Box 2">
          <a:extLst>
            <a:ext uri="{FF2B5EF4-FFF2-40B4-BE49-F238E27FC236}">
              <a16:creationId xmlns:a16="http://schemas.microsoft.com/office/drawing/2014/main" id="{336613E5-E4C5-449E-8ACC-7AB2AECF8DE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647" name="Text Box 4">
          <a:extLst>
            <a:ext uri="{FF2B5EF4-FFF2-40B4-BE49-F238E27FC236}">
              <a16:creationId xmlns:a16="http://schemas.microsoft.com/office/drawing/2014/main" id="{F54C8114-FE59-479F-81E8-B8111855DC5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648" name="Text Box 6">
          <a:extLst>
            <a:ext uri="{FF2B5EF4-FFF2-40B4-BE49-F238E27FC236}">
              <a16:creationId xmlns:a16="http://schemas.microsoft.com/office/drawing/2014/main" id="{994D2922-E56C-4E2A-AC06-F8F46AE22CF6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649" name="Text Box 8">
          <a:extLst>
            <a:ext uri="{FF2B5EF4-FFF2-40B4-BE49-F238E27FC236}">
              <a16:creationId xmlns:a16="http://schemas.microsoft.com/office/drawing/2014/main" id="{0B9498EC-8EC8-4855-B8C3-29DFF46A84F8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650" name="Text Box 9">
          <a:extLst>
            <a:ext uri="{FF2B5EF4-FFF2-40B4-BE49-F238E27FC236}">
              <a16:creationId xmlns:a16="http://schemas.microsoft.com/office/drawing/2014/main" id="{BA304B27-DA09-4E1D-97B8-9E7C77369DA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651" name="Text Box 2">
          <a:extLst>
            <a:ext uri="{FF2B5EF4-FFF2-40B4-BE49-F238E27FC236}">
              <a16:creationId xmlns:a16="http://schemas.microsoft.com/office/drawing/2014/main" id="{012EBFE2-1841-4A4E-A1F4-CCA1B390338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52" name="Text Box 1">
          <a:extLst>
            <a:ext uri="{FF2B5EF4-FFF2-40B4-BE49-F238E27FC236}">
              <a16:creationId xmlns:a16="http://schemas.microsoft.com/office/drawing/2014/main" id="{4DF956BF-655A-410C-92B3-49A6084A5E89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0B71C29D-8D46-4BCD-A814-E460CAAF8DF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54" name="Text Box 1">
          <a:extLst>
            <a:ext uri="{FF2B5EF4-FFF2-40B4-BE49-F238E27FC236}">
              <a16:creationId xmlns:a16="http://schemas.microsoft.com/office/drawing/2014/main" id="{728E1F50-59EC-43CE-884C-4CF37AB3406F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55" name="Text Box 2">
          <a:extLst>
            <a:ext uri="{FF2B5EF4-FFF2-40B4-BE49-F238E27FC236}">
              <a16:creationId xmlns:a16="http://schemas.microsoft.com/office/drawing/2014/main" id="{C487EAB4-C6D2-489B-AAC8-31AF9D458EC6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56" name="Text Box 1">
          <a:extLst>
            <a:ext uri="{FF2B5EF4-FFF2-40B4-BE49-F238E27FC236}">
              <a16:creationId xmlns:a16="http://schemas.microsoft.com/office/drawing/2014/main" id="{0890BA23-E90F-44B4-966F-7AD741E89F6B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57" name="Text Box 2">
          <a:extLst>
            <a:ext uri="{FF2B5EF4-FFF2-40B4-BE49-F238E27FC236}">
              <a16:creationId xmlns:a16="http://schemas.microsoft.com/office/drawing/2014/main" id="{53085289-1C4C-4476-A572-7E5596FB3C8A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658" name="Text Box 4">
          <a:extLst>
            <a:ext uri="{FF2B5EF4-FFF2-40B4-BE49-F238E27FC236}">
              <a16:creationId xmlns:a16="http://schemas.microsoft.com/office/drawing/2014/main" id="{9C381989-8E66-4F2C-B523-171FEEDF5D77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02B4984D-634B-4B98-B4F4-6AA699228683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660" name="Text Box 6">
          <a:extLst>
            <a:ext uri="{FF2B5EF4-FFF2-40B4-BE49-F238E27FC236}">
              <a16:creationId xmlns:a16="http://schemas.microsoft.com/office/drawing/2014/main" id="{FA1B3CC6-8209-4119-AE70-05DBC8E716E5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661" name="Text Box 7">
          <a:extLst>
            <a:ext uri="{FF2B5EF4-FFF2-40B4-BE49-F238E27FC236}">
              <a16:creationId xmlns:a16="http://schemas.microsoft.com/office/drawing/2014/main" id="{6823B574-569C-4CAA-8230-C7E879134499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662" name="Text Box 8">
          <a:extLst>
            <a:ext uri="{FF2B5EF4-FFF2-40B4-BE49-F238E27FC236}">
              <a16:creationId xmlns:a16="http://schemas.microsoft.com/office/drawing/2014/main" id="{4224EDD7-24BC-4F88-B9C6-7B7BABC7A35F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663" name="Text Box 9">
          <a:extLst>
            <a:ext uri="{FF2B5EF4-FFF2-40B4-BE49-F238E27FC236}">
              <a16:creationId xmlns:a16="http://schemas.microsoft.com/office/drawing/2014/main" id="{48C45691-0598-4718-B642-E80FD2186447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664" name="Text Box 1">
          <a:extLst>
            <a:ext uri="{FF2B5EF4-FFF2-40B4-BE49-F238E27FC236}">
              <a16:creationId xmlns:a16="http://schemas.microsoft.com/office/drawing/2014/main" id="{ACABFE17-9A85-446B-9386-3B398335193D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665" name="Text Box 1">
          <a:extLst>
            <a:ext uri="{FF2B5EF4-FFF2-40B4-BE49-F238E27FC236}">
              <a16:creationId xmlns:a16="http://schemas.microsoft.com/office/drawing/2014/main" id="{CB7AA4EE-9A77-407A-BD36-06472FD17266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666" name="Text Box 2">
          <a:extLst>
            <a:ext uri="{FF2B5EF4-FFF2-40B4-BE49-F238E27FC236}">
              <a16:creationId xmlns:a16="http://schemas.microsoft.com/office/drawing/2014/main" id="{8E775B9B-1381-46C6-BD69-64FBB650D6A5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67" name="Text Box 1">
          <a:extLst>
            <a:ext uri="{FF2B5EF4-FFF2-40B4-BE49-F238E27FC236}">
              <a16:creationId xmlns:a16="http://schemas.microsoft.com/office/drawing/2014/main" id="{BC1DD981-1500-404B-8FE2-780E4D15BA9F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D75B466D-F9FC-49DD-B37F-9E12B3548FCA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669" name="Text Box 7">
          <a:extLst>
            <a:ext uri="{FF2B5EF4-FFF2-40B4-BE49-F238E27FC236}">
              <a16:creationId xmlns:a16="http://schemas.microsoft.com/office/drawing/2014/main" id="{F3753898-9719-4F19-8CBD-8A13FBBFFEEE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670" name="Text Box 1">
          <a:extLst>
            <a:ext uri="{FF2B5EF4-FFF2-40B4-BE49-F238E27FC236}">
              <a16:creationId xmlns:a16="http://schemas.microsoft.com/office/drawing/2014/main" id="{7B2DAC34-386E-4A6A-AAC9-EB0711775F9A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671" name="Text Box 1">
          <a:extLst>
            <a:ext uri="{FF2B5EF4-FFF2-40B4-BE49-F238E27FC236}">
              <a16:creationId xmlns:a16="http://schemas.microsoft.com/office/drawing/2014/main" id="{2DC2896F-1C3C-4272-964D-195D6BE6C8B6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72" name="Text Box 2">
          <a:extLst>
            <a:ext uri="{FF2B5EF4-FFF2-40B4-BE49-F238E27FC236}">
              <a16:creationId xmlns:a16="http://schemas.microsoft.com/office/drawing/2014/main" id="{8A85460D-18D4-4461-A086-6C57C1038D1F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673" name="Text Box 4">
          <a:extLst>
            <a:ext uri="{FF2B5EF4-FFF2-40B4-BE49-F238E27FC236}">
              <a16:creationId xmlns:a16="http://schemas.microsoft.com/office/drawing/2014/main" id="{2B06454B-7125-4209-96A1-BB390289A7E8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674" name="Text Box 6">
          <a:extLst>
            <a:ext uri="{FF2B5EF4-FFF2-40B4-BE49-F238E27FC236}">
              <a16:creationId xmlns:a16="http://schemas.microsoft.com/office/drawing/2014/main" id="{4621440B-7EC6-4E95-A2E6-F18CF75E74C0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675" name="Text Box 8">
          <a:extLst>
            <a:ext uri="{FF2B5EF4-FFF2-40B4-BE49-F238E27FC236}">
              <a16:creationId xmlns:a16="http://schemas.microsoft.com/office/drawing/2014/main" id="{5A17487B-3541-4310-B618-D34B996EBFFD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676" name="Text Box 9">
          <a:extLst>
            <a:ext uri="{FF2B5EF4-FFF2-40B4-BE49-F238E27FC236}">
              <a16:creationId xmlns:a16="http://schemas.microsoft.com/office/drawing/2014/main" id="{2A67F03A-3A48-4E5A-B0B7-112B8C189E6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677" name="Text Box 2">
          <a:extLst>
            <a:ext uri="{FF2B5EF4-FFF2-40B4-BE49-F238E27FC236}">
              <a16:creationId xmlns:a16="http://schemas.microsoft.com/office/drawing/2014/main" id="{276DE1D5-C123-4D35-BBCD-39638AE94228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78" name="Text Box 4">
          <a:extLst>
            <a:ext uri="{FF2B5EF4-FFF2-40B4-BE49-F238E27FC236}">
              <a16:creationId xmlns:a16="http://schemas.microsoft.com/office/drawing/2014/main" id="{479E8BBD-DD0A-499F-9017-F5B2AC8C8FE0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2EA65175-7B64-4350-A5BB-2141220B9153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80" name="Text Box 6">
          <a:extLst>
            <a:ext uri="{FF2B5EF4-FFF2-40B4-BE49-F238E27FC236}">
              <a16:creationId xmlns:a16="http://schemas.microsoft.com/office/drawing/2014/main" id="{6CD9E69D-7C4E-4547-8132-AAA1D53863F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81" name="Text Box 7">
          <a:extLst>
            <a:ext uri="{FF2B5EF4-FFF2-40B4-BE49-F238E27FC236}">
              <a16:creationId xmlns:a16="http://schemas.microsoft.com/office/drawing/2014/main" id="{3ABF4197-3CDF-4B5B-B32D-F348EA393E2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82" name="Text Box 8">
          <a:extLst>
            <a:ext uri="{FF2B5EF4-FFF2-40B4-BE49-F238E27FC236}">
              <a16:creationId xmlns:a16="http://schemas.microsoft.com/office/drawing/2014/main" id="{DFF63667-11C8-4A46-8ED8-968C727F2080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83" name="Text Box 9">
          <a:extLst>
            <a:ext uri="{FF2B5EF4-FFF2-40B4-BE49-F238E27FC236}">
              <a16:creationId xmlns:a16="http://schemas.microsoft.com/office/drawing/2014/main" id="{6A550A64-AF88-46AB-AD58-E22DE8090ABE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84" name="Text Box 1">
          <a:extLst>
            <a:ext uri="{FF2B5EF4-FFF2-40B4-BE49-F238E27FC236}">
              <a16:creationId xmlns:a16="http://schemas.microsoft.com/office/drawing/2014/main" id="{084B994C-A764-4132-8727-834EABD054C8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85" name="Text Box 1">
          <a:extLst>
            <a:ext uri="{FF2B5EF4-FFF2-40B4-BE49-F238E27FC236}">
              <a16:creationId xmlns:a16="http://schemas.microsoft.com/office/drawing/2014/main" id="{490612EC-D62A-44EF-A40B-991EFCB4127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12EB0763-E9E1-4332-A77E-86B32167DCB3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0F28A20F-0722-4F8C-87ED-0D123F974980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88" name="Text Box 7">
          <a:extLst>
            <a:ext uri="{FF2B5EF4-FFF2-40B4-BE49-F238E27FC236}">
              <a16:creationId xmlns:a16="http://schemas.microsoft.com/office/drawing/2014/main" id="{529A0342-E56E-4202-8607-E8E0B98AFDBB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89" name="Text Box 1">
          <a:extLst>
            <a:ext uri="{FF2B5EF4-FFF2-40B4-BE49-F238E27FC236}">
              <a16:creationId xmlns:a16="http://schemas.microsoft.com/office/drawing/2014/main" id="{C04C753E-E2ED-4DA3-B0CA-5C26D1BC2865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90" name="Text Box 1">
          <a:extLst>
            <a:ext uri="{FF2B5EF4-FFF2-40B4-BE49-F238E27FC236}">
              <a16:creationId xmlns:a16="http://schemas.microsoft.com/office/drawing/2014/main" id="{6D27E5EE-447F-4C74-99C9-4568066B7FAD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91" name="Text Box 4">
          <a:extLst>
            <a:ext uri="{FF2B5EF4-FFF2-40B4-BE49-F238E27FC236}">
              <a16:creationId xmlns:a16="http://schemas.microsoft.com/office/drawing/2014/main" id="{4292D133-0AC4-4E3D-B001-04488D92378B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92" name="Text Box 6">
          <a:extLst>
            <a:ext uri="{FF2B5EF4-FFF2-40B4-BE49-F238E27FC236}">
              <a16:creationId xmlns:a16="http://schemas.microsoft.com/office/drawing/2014/main" id="{D11B116D-BFDA-4133-A369-ADD4C8349D8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93" name="Text Box 8">
          <a:extLst>
            <a:ext uri="{FF2B5EF4-FFF2-40B4-BE49-F238E27FC236}">
              <a16:creationId xmlns:a16="http://schemas.microsoft.com/office/drawing/2014/main" id="{E500B281-0338-4C51-9C78-738797232AB4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94" name="Text Box 9">
          <a:extLst>
            <a:ext uri="{FF2B5EF4-FFF2-40B4-BE49-F238E27FC236}">
              <a16:creationId xmlns:a16="http://schemas.microsoft.com/office/drawing/2014/main" id="{14998D9C-9A82-4EEC-9FDB-5E90491D5B2D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9617BE12-A303-464D-BF8F-3A7A95A50E5C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64770</xdr:rowOff>
    </xdr:to>
    <xdr:sp macro="" textlink="">
      <xdr:nvSpPr>
        <xdr:cNvPr id="696" name="Text Box 1">
          <a:extLst>
            <a:ext uri="{FF2B5EF4-FFF2-40B4-BE49-F238E27FC236}">
              <a16:creationId xmlns:a16="http://schemas.microsoft.com/office/drawing/2014/main" id="{21D83DED-C44A-4845-A720-3108AD8719FF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64770</xdr:rowOff>
    </xdr:to>
    <xdr:sp macro="" textlink="">
      <xdr:nvSpPr>
        <xdr:cNvPr id="697" name="Text Box 2">
          <a:extLst>
            <a:ext uri="{FF2B5EF4-FFF2-40B4-BE49-F238E27FC236}">
              <a16:creationId xmlns:a16="http://schemas.microsoft.com/office/drawing/2014/main" id="{255DBE83-CB9E-433D-B924-8E7EAE981829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64770</xdr:rowOff>
    </xdr:to>
    <xdr:sp macro="" textlink="">
      <xdr:nvSpPr>
        <xdr:cNvPr id="698" name="Text Box 1">
          <a:extLst>
            <a:ext uri="{FF2B5EF4-FFF2-40B4-BE49-F238E27FC236}">
              <a16:creationId xmlns:a16="http://schemas.microsoft.com/office/drawing/2014/main" id="{9700674C-EA25-4333-88CE-A772AEE98655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64770</xdr:rowOff>
    </xdr:to>
    <xdr:sp macro="" textlink="">
      <xdr:nvSpPr>
        <xdr:cNvPr id="699" name="Text Box 2">
          <a:extLst>
            <a:ext uri="{FF2B5EF4-FFF2-40B4-BE49-F238E27FC236}">
              <a16:creationId xmlns:a16="http://schemas.microsoft.com/office/drawing/2014/main" id="{C7A01DC3-74D0-4A07-92A6-61CA9CF9202A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64770</xdr:rowOff>
    </xdr:to>
    <xdr:sp macro="" textlink="">
      <xdr:nvSpPr>
        <xdr:cNvPr id="700" name="Text Box 1">
          <a:extLst>
            <a:ext uri="{FF2B5EF4-FFF2-40B4-BE49-F238E27FC236}">
              <a16:creationId xmlns:a16="http://schemas.microsoft.com/office/drawing/2014/main" id="{ADDAA568-6CEA-453E-9E62-46B5BF32350B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64770</xdr:rowOff>
    </xdr:to>
    <xdr:sp macro="" textlink="">
      <xdr:nvSpPr>
        <xdr:cNvPr id="701" name="Text Box 2">
          <a:extLst>
            <a:ext uri="{FF2B5EF4-FFF2-40B4-BE49-F238E27FC236}">
              <a16:creationId xmlns:a16="http://schemas.microsoft.com/office/drawing/2014/main" id="{EC67982F-C8B3-43F7-BB30-F7B4CC0CAD52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702" name="Text Box 4">
          <a:extLst>
            <a:ext uri="{FF2B5EF4-FFF2-40B4-BE49-F238E27FC236}">
              <a16:creationId xmlns:a16="http://schemas.microsoft.com/office/drawing/2014/main" id="{6B4D1C4C-E31B-405F-8EC3-038CFFCE4EA0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2EF063E0-A22E-4328-87FA-C12C59FB41B5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704" name="Text Box 6">
          <a:extLst>
            <a:ext uri="{FF2B5EF4-FFF2-40B4-BE49-F238E27FC236}">
              <a16:creationId xmlns:a16="http://schemas.microsoft.com/office/drawing/2014/main" id="{F7CFFC49-45C5-41EF-AF86-72247F1EB6E8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705" name="Text Box 7">
          <a:extLst>
            <a:ext uri="{FF2B5EF4-FFF2-40B4-BE49-F238E27FC236}">
              <a16:creationId xmlns:a16="http://schemas.microsoft.com/office/drawing/2014/main" id="{4E111DD9-7C16-450B-B276-BD3B2ED53237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706" name="Text Box 8">
          <a:extLst>
            <a:ext uri="{FF2B5EF4-FFF2-40B4-BE49-F238E27FC236}">
              <a16:creationId xmlns:a16="http://schemas.microsoft.com/office/drawing/2014/main" id="{528201D2-93FB-46B0-B534-E36EF18F5F0F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707" name="Text Box 9">
          <a:extLst>
            <a:ext uri="{FF2B5EF4-FFF2-40B4-BE49-F238E27FC236}">
              <a16:creationId xmlns:a16="http://schemas.microsoft.com/office/drawing/2014/main" id="{8C0A08D0-6083-4711-ADB4-93A94B8D1DC3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708" name="Text Box 1">
          <a:extLst>
            <a:ext uri="{FF2B5EF4-FFF2-40B4-BE49-F238E27FC236}">
              <a16:creationId xmlns:a16="http://schemas.microsoft.com/office/drawing/2014/main" id="{F7F8A9A9-8B5F-42BE-9280-BF82A3C31527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709" name="Text Box 1">
          <a:extLst>
            <a:ext uri="{FF2B5EF4-FFF2-40B4-BE49-F238E27FC236}">
              <a16:creationId xmlns:a16="http://schemas.microsoft.com/office/drawing/2014/main" id="{B0169242-26E0-47E1-B07B-D4A8C3BD0287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44989EBD-5960-4D96-9A2D-B0453D397295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64770</xdr:rowOff>
    </xdr:to>
    <xdr:sp macro="" textlink="">
      <xdr:nvSpPr>
        <xdr:cNvPr id="711" name="Text Box 1">
          <a:extLst>
            <a:ext uri="{FF2B5EF4-FFF2-40B4-BE49-F238E27FC236}">
              <a16:creationId xmlns:a16="http://schemas.microsoft.com/office/drawing/2014/main" id="{DBBFEAE4-3713-4CB4-8301-CB1A6CC4179E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CE79CFA2-9C24-424E-9251-568D7B5C7216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713" name="Text Box 7">
          <a:extLst>
            <a:ext uri="{FF2B5EF4-FFF2-40B4-BE49-F238E27FC236}">
              <a16:creationId xmlns:a16="http://schemas.microsoft.com/office/drawing/2014/main" id="{A6012720-809A-4D60-95E6-5C55AC3480E2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714" name="Text Box 1">
          <a:extLst>
            <a:ext uri="{FF2B5EF4-FFF2-40B4-BE49-F238E27FC236}">
              <a16:creationId xmlns:a16="http://schemas.microsoft.com/office/drawing/2014/main" id="{60EC5F3D-A9EC-48ED-AB7D-826D1CE2A61E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715" name="Text Box 1">
          <a:extLst>
            <a:ext uri="{FF2B5EF4-FFF2-40B4-BE49-F238E27FC236}">
              <a16:creationId xmlns:a16="http://schemas.microsoft.com/office/drawing/2014/main" id="{D26C215B-7EDB-42EB-90E6-70442B262A78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64770</xdr:rowOff>
    </xdr:to>
    <xdr:sp macro="" textlink="">
      <xdr:nvSpPr>
        <xdr:cNvPr id="716" name="Text Box 2">
          <a:extLst>
            <a:ext uri="{FF2B5EF4-FFF2-40B4-BE49-F238E27FC236}">
              <a16:creationId xmlns:a16="http://schemas.microsoft.com/office/drawing/2014/main" id="{4655E3E7-0917-44BE-A954-DFBD90A9A4DC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717" name="Text Box 4">
          <a:extLst>
            <a:ext uri="{FF2B5EF4-FFF2-40B4-BE49-F238E27FC236}">
              <a16:creationId xmlns:a16="http://schemas.microsoft.com/office/drawing/2014/main" id="{BD4D91CD-A255-49B6-B481-44C2DEBBA90F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718" name="Text Box 6">
          <a:extLst>
            <a:ext uri="{FF2B5EF4-FFF2-40B4-BE49-F238E27FC236}">
              <a16:creationId xmlns:a16="http://schemas.microsoft.com/office/drawing/2014/main" id="{2538B511-2A9B-4032-8872-EE7BF69E5C38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719" name="Text Box 8">
          <a:extLst>
            <a:ext uri="{FF2B5EF4-FFF2-40B4-BE49-F238E27FC236}">
              <a16:creationId xmlns:a16="http://schemas.microsoft.com/office/drawing/2014/main" id="{48A22EB2-62BE-46C0-B06C-15AEA79E456A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720" name="Text Box 9">
          <a:extLst>
            <a:ext uri="{FF2B5EF4-FFF2-40B4-BE49-F238E27FC236}">
              <a16:creationId xmlns:a16="http://schemas.microsoft.com/office/drawing/2014/main" id="{4E026DFB-A642-46A0-97E0-98FB871A3069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721" name="Text Box 2">
          <a:extLst>
            <a:ext uri="{FF2B5EF4-FFF2-40B4-BE49-F238E27FC236}">
              <a16:creationId xmlns:a16="http://schemas.microsoft.com/office/drawing/2014/main" id="{B873FE5D-2F47-45D0-A55B-94EF7DB6FDD1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722" name="Text Box 4">
          <a:extLst>
            <a:ext uri="{FF2B5EF4-FFF2-40B4-BE49-F238E27FC236}">
              <a16:creationId xmlns:a16="http://schemas.microsoft.com/office/drawing/2014/main" id="{4584DD3D-3119-4C7C-9A29-A4957439AE80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93127839-AAAF-4C9D-8DA8-ADB703CD499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724" name="Text Box 6">
          <a:extLst>
            <a:ext uri="{FF2B5EF4-FFF2-40B4-BE49-F238E27FC236}">
              <a16:creationId xmlns:a16="http://schemas.microsoft.com/office/drawing/2014/main" id="{C83747E1-32AB-4D1E-899F-A730A7DFA80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725" name="Text Box 7">
          <a:extLst>
            <a:ext uri="{FF2B5EF4-FFF2-40B4-BE49-F238E27FC236}">
              <a16:creationId xmlns:a16="http://schemas.microsoft.com/office/drawing/2014/main" id="{4CE1E217-67BA-4C63-99A9-79BB86291AD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726" name="Text Box 8">
          <a:extLst>
            <a:ext uri="{FF2B5EF4-FFF2-40B4-BE49-F238E27FC236}">
              <a16:creationId xmlns:a16="http://schemas.microsoft.com/office/drawing/2014/main" id="{431A35E4-874D-4B6C-84A3-1AC112249B3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727" name="Text Box 9">
          <a:extLst>
            <a:ext uri="{FF2B5EF4-FFF2-40B4-BE49-F238E27FC236}">
              <a16:creationId xmlns:a16="http://schemas.microsoft.com/office/drawing/2014/main" id="{492C0F39-788F-498F-8103-F709D3B96DB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728" name="Text Box 1">
          <a:extLst>
            <a:ext uri="{FF2B5EF4-FFF2-40B4-BE49-F238E27FC236}">
              <a16:creationId xmlns:a16="http://schemas.microsoft.com/office/drawing/2014/main" id="{00233752-B808-49F9-88CD-D0FEC50A87C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729" name="Text Box 1">
          <a:extLst>
            <a:ext uri="{FF2B5EF4-FFF2-40B4-BE49-F238E27FC236}">
              <a16:creationId xmlns:a16="http://schemas.microsoft.com/office/drawing/2014/main" id="{EFAD8753-8147-416E-B53A-D46BDB64005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730" name="Text Box 2">
          <a:extLst>
            <a:ext uri="{FF2B5EF4-FFF2-40B4-BE49-F238E27FC236}">
              <a16:creationId xmlns:a16="http://schemas.microsoft.com/office/drawing/2014/main" id="{121B2E30-B1F9-4BEB-B69B-E2CFEF2B4A95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0DCE7F91-BCF3-4072-983B-EE4C40D00DA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732" name="Text Box 7">
          <a:extLst>
            <a:ext uri="{FF2B5EF4-FFF2-40B4-BE49-F238E27FC236}">
              <a16:creationId xmlns:a16="http://schemas.microsoft.com/office/drawing/2014/main" id="{5ECFE816-75EA-4202-9645-E8996FE2227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733" name="Text Box 1">
          <a:extLst>
            <a:ext uri="{FF2B5EF4-FFF2-40B4-BE49-F238E27FC236}">
              <a16:creationId xmlns:a16="http://schemas.microsoft.com/office/drawing/2014/main" id="{4BC8EF94-F542-4982-B400-DBAE28B1F21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734" name="Text Box 1">
          <a:extLst>
            <a:ext uri="{FF2B5EF4-FFF2-40B4-BE49-F238E27FC236}">
              <a16:creationId xmlns:a16="http://schemas.microsoft.com/office/drawing/2014/main" id="{B4A28ABF-5E9E-4E66-8394-97D2BEDD314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735" name="Text Box 4">
          <a:extLst>
            <a:ext uri="{FF2B5EF4-FFF2-40B4-BE49-F238E27FC236}">
              <a16:creationId xmlns:a16="http://schemas.microsoft.com/office/drawing/2014/main" id="{BA854DE5-6F3B-4556-AC24-527CF7F72CE0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736" name="Text Box 6">
          <a:extLst>
            <a:ext uri="{FF2B5EF4-FFF2-40B4-BE49-F238E27FC236}">
              <a16:creationId xmlns:a16="http://schemas.microsoft.com/office/drawing/2014/main" id="{8AF45527-B923-4A1A-9650-629C6FE114F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737" name="Text Box 8">
          <a:extLst>
            <a:ext uri="{FF2B5EF4-FFF2-40B4-BE49-F238E27FC236}">
              <a16:creationId xmlns:a16="http://schemas.microsoft.com/office/drawing/2014/main" id="{ABCC79D9-E258-4F87-BB70-715DCFBF78E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738" name="Text Box 9">
          <a:extLst>
            <a:ext uri="{FF2B5EF4-FFF2-40B4-BE49-F238E27FC236}">
              <a16:creationId xmlns:a16="http://schemas.microsoft.com/office/drawing/2014/main" id="{CEDEB539-9C33-44FA-A7FE-F9D46335FB5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739" name="Text Box 2">
          <a:extLst>
            <a:ext uri="{FF2B5EF4-FFF2-40B4-BE49-F238E27FC236}">
              <a16:creationId xmlns:a16="http://schemas.microsoft.com/office/drawing/2014/main" id="{3ABED02A-5671-470B-B68A-4FB5C11E184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740" name="Text Box 1">
          <a:extLst>
            <a:ext uri="{FF2B5EF4-FFF2-40B4-BE49-F238E27FC236}">
              <a16:creationId xmlns:a16="http://schemas.microsoft.com/office/drawing/2014/main" id="{2B19BD01-315F-4847-9B13-4872061BF768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741" name="Text Box 2">
          <a:extLst>
            <a:ext uri="{FF2B5EF4-FFF2-40B4-BE49-F238E27FC236}">
              <a16:creationId xmlns:a16="http://schemas.microsoft.com/office/drawing/2014/main" id="{41528837-49D1-4AD8-93A8-4D83A5E484C9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742" name="Text Box 1">
          <a:extLst>
            <a:ext uri="{FF2B5EF4-FFF2-40B4-BE49-F238E27FC236}">
              <a16:creationId xmlns:a16="http://schemas.microsoft.com/office/drawing/2014/main" id="{0C2A8213-1867-47C4-AC32-8A9F07AABF1E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743" name="Text Box 2">
          <a:extLst>
            <a:ext uri="{FF2B5EF4-FFF2-40B4-BE49-F238E27FC236}">
              <a16:creationId xmlns:a16="http://schemas.microsoft.com/office/drawing/2014/main" id="{397E67B9-850C-4A1A-ACB4-F3CD0CCB7BEE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744" name="Text Box 1">
          <a:extLst>
            <a:ext uri="{FF2B5EF4-FFF2-40B4-BE49-F238E27FC236}">
              <a16:creationId xmlns:a16="http://schemas.microsoft.com/office/drawing/2014/main" id="{CF5DB64F-D877-4138-8D03-A18A9776A505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745" name="Text Box 2">
          <a:extLst>
            <a:ext uri="{FF2B5EF4-FFF2-40B4-BE49-F238E27FC236}">
              <a16:creationId xmlns:a16="http://schemas.microsoft.com/office/drawing/2014/main" id="{83BE9C27-5DD6-42B2-B7EA-A2684089D116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746" name="Text Box 4">
          <a:extLst>
            <a:ext uri="{FF2B5EF4-FFF2-40B4-BE49-F238E27FC236}">
              <a16:creationId xmlns:a16="http://schemas.microsoft.com/office/drawing/2014/main" id="{146F5CA9-D2F0-489A-9A49-3B1C4C2D401E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5F843FFE-DA27-4B73-BE35-C824020098DF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748" name="Text Box 6">
          <a:extLst>
            <a:ext uri="{FF2B5EF4-FFF2-40B4-BE49-F238E27FC236}">
              <a16:creationId xmlns:a16="http://schemas.microsoft.com/office/drawing/2014/main" id="{0DE4A81B-C774-4F11-82C8-B406461EADD8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749" name="Text Box 7">
          <a:extLst>
            <a:ext uri="{FF2B5EF4-FFF2-40B4-BE49-F238E27FC236}">
              <a16:creationId xmlns:a16="http://schemas.microsoft.com/office/drawing/2014/main" id="{7CA67EC4-99BD-4BDC-81BC-97ACEF37E52A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750" name="Text Box 8">
          <a:extLst>
            <a:ext uri="{FF2B5EF4-FFF2-40B4-BE49-F238E27FC236}">
              <a16:creationId xmlns:a16="http://schemas.microsoft.com/office/drawing/2014/main" id="{7F4C185A-5787-4BE7-9978-8FA848767E71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751" name="Text Box 9">
          <a:extLst>
            <a:ext uri="{FF2B5EF4-FFF2-40B4-BE49-F238E27FC236}">
              <a16:creationId xmlns:a16="http://schemas.microsoft.com/office/drawing/2014/main" id="{F93C4A0A-A3D9-4FB0-BCF7-521D70E5D236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752" name="Text Box 1">
          <a:extLst>
            <a:ext uri="{FF2B5EF4-FFF2-40B4-BE49-F238E27FC236}">
              <a16:creationId xmlns:a16="http://schemas.microsoft.com/office/drawing/2014/main" id="{F8AA4BFF-5FD1-4000-A3C1-10EDE985835E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753" name="Text Box 1">
          <a:extLst>
            <a:ext uri="{FF2B5EF4-FFF2-40B4-BE49-F238E27FC236}">
              <a16:creationId xmlns:a16="http://schemas.microsoft.com/office/drawing/2014/main" id="{3883A3CA-9A90-4D9D-925D-A1AD8CBD1F70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754" name="Text Box 2">
          <a:extLst>
            <a:ext uri="{FF2B5EF4-FFF2-40B4-BE49-F238E27FC236}">
              <a16:creationId xmlns:a16="http://schemas.microsoft.com/office/drawing/2014/main" id="{2CFE871E-2F81-4F02-85CF-90CDE4C8853E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755" name="Text Box 1">
          <a:extLst>
            <a:ext uri="{FF2B5EF4-FFF2-40B4-BE49-F238E27FC236}">
              <a16:creationId xmlns:a16="http://schemas.microsoft.com/office/drawing/2014/main" id="{4A9881E0-75FF-4E2A-95A0-374FC7CCFD47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E84B239F-CCCA-49D1-B49E-1549A8A8AEAE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757" name="Text Box 7">
          <a:extLst>
            <a:ext uri="{FF2B5EF4-FFF2-40B4-BE49-F238E27FC236}">
              <a16:creationId xmlns:a16="http://schemas.microsoft.com/office/drawing/2014/main" id="{AA2C87A3-E028-4049-88A8-6942EBEA3434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758" name="Text Box 1">
          <a:extLst>
            <a:ext uri="{FF2B5EF4-FFF2-40B4-BE49-F238E27FC236}">
              <a16:creationId xmlns:a16="http://schemas.microsoft.com/office/drawing/2014/main" id="{4C36E60B-3495-4163-8D21-1135EE330D53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759" name="Text Box 1">
          <a:extLst>
            <a:ext uri="{FF2B5EF4-FFF2-40B4-BE49-F238E27FC236}">
              <a16:creationId xmlns:a16="http://schemas.microsoft.com/office/drawing/2014/main" id="{F2BC1A54-DEAE-4C08-BD91-0DB9CE4A9181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760" name="Text Box 2">
          <a:extLst>
            <a:ext uri="{FF2B5EF4-FFF2-40B4-BE49-F238E27FC236}">
              <a16:creationId xmlns:a16="http://schemas.microsoft.com/office/drawing/2014/main" id="{25D67185-86D4-4EE0-AF5A-34F9543B0EAC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761" name="Text Box 4">
          <a:extLst>
            <a:ext uri="{FF2B5EF4-FFF2-40B4-BE49-F238E27FC236}">
              <a16:creationId xmlns:a16="http://schemas.microsoft.com/office/drawing/2014/main" id="{4A9FBA07-F25D-43E3-AAF0-1A17A99128F9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762" name="Text Box 6">
          <a:extLst>
            <a:ext uri="{FF2B5EF4-FFF2-40B4-BE49-F238E27FC236}">
              <a16:creationId xmlns:a16="http://schemas.microsoft.com/office/drawing/2014/main" id="{0F934328-ED13-4E7A-846F-6B289AB39A0F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763" name="Text Box 8">
          <a:extLst>
            <a:ext uri="{FF2B5EF4-FFF2-40B4-BE49-F238E27FC236}">
              <a16:creationId xmlns:a16="http://schemas.microsoft.com/office/drawing/2014/main" id="{1633D97C-BB17-401F-B1E7-012064ED5BC4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764" name="Text Box 9">
          <a:extLst>
            <a:ext uri="{FF2B5EF4-FFF2-40B4-BE49-F238E27FC236}">
              <a16:creationId xmlns:a16="http://schemas.microsoft.com/office/drawing/2014/main" id="{9FB49235-CC0C-4399-9F40-B4A7B4ECDD8F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765" name="Text Box 2">
          <a:extLst>
            <a:ext uri="{FF2B5EF4-FFF2-40B4-BE49-F238E27FC236}">
              <a16:creationId xmlns:a16="http://schemas.microsoft.com/office/drawing/2014/main" id="{B3F05577-46CD-445F-AEDD-89FC77E624B7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766" name="Text Box 1">
          <a:extLst>
            <a:ext uri="{FF2B5EF4-FFF2-40B4-BE49-F238E27FC236}">
              <a16:creationId xmlns:a16="http://schemas.microsoft.com/office/drawing/2014/main" id="{3F3BB979-95F0-4560-B011-40C7916C118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767" name="Text Box 2">
          <a:extLst>
            <a:ext uri="{FF2B5EF4-FFF2-40B4-BE49-F238E27FC236}">
              <a16:creationId xmlns:a16="http://schemas.microsoft.com/office/drawing/2014/main" id="{D6413ED0-3E85-4B83-901E-9BD345EC61C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768" name="Text Box 1">
          <a:extLst>
            <a:ext uri="{FF2B5EF4-FFF2-40B4-BE49-F238E27FC236}">
              <a16:creationId xmlns:a16="http://schemas.microsoft.com/office/drawing/2014/main" id="{581D58DD-C81A-47AF-A906-55844B0E934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769" name="Text Box 2">
          <a:extLst>
            <a:ext uri="{FF2B5EF4-FFF2-40B4-BE49-F238E27FC236}">
              <a16:creationId xmlns:a16="http://schemas.microsoft.com/office/drawing/2014/main" id="{5C1D81CA-2FD1-408A-A932-4B52DDD7EEE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770" name="Text Box 1">
          <a:extLst>
            <a:ext uri="{FF2B5EF4-FFF2-40B4-BE49-F238E27FC236}">
              <a16:creationId xmlns:a16="http://schemas.microsoft.com/office/drawing/2014/main" id="{F267B043-1102-4D0A-B11D-8CA4E141DA9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771" name="Text Box 2">
          <a:extLst>
            <a:ext uri="{FF2B5EF4-FFF2-40B4-BE49-F238E27FC236}">
              <a16:creationId xmlns:a16="http://schemas.microsoft.com/office/drawing/2014/main" id="{2552CC0D-2F0A-4034-A152-1994FB255E38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772" name="Text Box 4">
          <a:extLst>
            <a:ext uri="{FF2B5EF4-FFF2-40B4-BE49-F238E27FC236}">
              <a16:creationId xmlns:a16="http://schemas.microsoft.com/office/drawing/2014/main" id="{FD9F7D1A-B2FF-4F83-968D-F095562FACA8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773" name="Text Box 5">
          <a:extLst>
            <a:ext uri="{FF2B5EF4-FFF2-40B4-BE49-F238E27FC236}">
              <a16:creationId xmlns:a16="http://schemas.microsoft.com/office/drawing/2014/main" id="{71972F60-3A0D-480F-8A07-C908088E185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774" name="Text Box 6">
          <a:extLst>
            <a:ext uri="{FF2B5EF4-FFF2-40B4-BE49-F238E27FC236}">
              <a16:creationId xmlns:a16="http://schemas.microsoft.com/office/drawing/2014/main" id="{C4653B1D-EF71-4D43-81A5-4AF3744924C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775" name="Text Box 7">
          <a:extLst>
            <a:ext uri="{FF2B5EF4-FFF2-40B4-BE49-F238E27FC236}">
              <a16:creationId xmlns:a16="http://schemas.microsoft.com/office/drawing/2014/main" id="{5860C7E2-3458-489F-B29C-654423E0CEB4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776" name="Text Box 8">
          <a:extLst>
            <a:ext uri="{FF2B5EF4-FFF2-40B4-BE49-F238E27FC236}">
              <a16:creationId xmlns:a16="http://schemas.microsoft.com/office/drawing/2014/main" id="{5AB217CC-236C-4009-9D73-0608383E219A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777" name="Text Box 9">
          <a:extLst>
            <a:ext uri="{FF2B5EF4-FFF2-40B4-BE49-F238E27FC236}">
              <a16:creationId xmlns:a16="http://schemas.microsoft.com/office/drawing/2014/main" id="{115195AB-2DA7-4574-B6BE-DFFEB0DE3F3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778" name="Text Box 1">
          <a:extLst>
            <a:ext uri="{FF2B5EF4-FFF2-40B4-BE49-F238E27FC236}">
              <a16:creationId xmlns:a16="http://schemas.microsoft.com/office/drawing/2014/main" id="{488754AB-0BDB-4F75-994C-6F7310065B9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779" name="Text Box 1">
          <a:extLst>
            <a:ext uri="{FF2B5EF4-FFF2-40B4-BE49-F238E27FC236}">
              <a16:creationId xmlns:a16="http://schemas.microsoft.com/office/drawing/2014/main" id="{EE41A82E-4BF7-4433-B38E-E00C87C97F2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780" name="Text Box 2">
          <a:extLst>
            <a:ext uri="{FF2B5EF4-FFF2-40B4-BE49-F238E27FC236}">
              <a16:creationId xmlns:a16="http://schemas.microsoft.com/office/drawing/2014/main" id="{AD9D58DE-B897-42FC-8329-3CBC91D075D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781" name="Text Box 1">
          <a:extLst>
            <a:ext uri="{FF2B5EF4-FFF2-40B4-BE49-F238E27FC236}">
              <a16:creationId xmlns:a16="http://schemas.microsoft.com/office/drawing/2014/main" id="{1E54FD82-A06E-4C66-983E-D2216381AEB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782" name="Text Box 5">
          <a:extLst>
            <a:ext uri="{FF2B5EF4-FFF2-40B4-BE49-F238E27FC236}">
              <a16:creationId xmlns:a16="http://schemas.microsoft.com/office/drawing/2014/main" id="{CFABF953-D37F-467F-A6BF-15A792A0C23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783" name="Text Box 7">
          <a:extLst>
            <a:ext uri="{FF2B5EF4-FFF2-40B4-BE49-F238E27FC236}">
              <a16:creationId xmlns:a16="http://schemas.microsoft.com/office/drawing/2014/main" id="{593DE7B1-7E05-4449-9CC4-0EE42BC8ADD6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784" name="Text Box 1">
          <a:extLst>
            <a:ext uri="{FF2B5EF4-FFF2-40B4-BE49-F238E27FC236}">
              <a16:creationId xmlns:a16="http://schemas.microsoft.com/office/drawing/2014/main" id="{373AA4BD-0CFB-4819-8D3A-A3289F34FAE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785" name="Text Box 1">
          <a:extLst>
            <a:ext uri="{FF2B5EF4-FFF2-40B4-BE49-F238E27FC236}">
              <a16:creationId xmlns:a16="http://schemas.microsoft.com/office/drawing/2014/main" id="{B0D09C7E-5CA4-446A-81C4-ED824913723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786" name="Text Box 2">
          <a:extLst>
            <a:ext uri="{FF2B5EF4-FFF2-40B4-BE49-F238E27FC236}">
              <a16:creationId xmlns:a16="http://schemas.microsoft.com/office/drawing/2014/main" id="{77E472F0-83C0-4CE9-AB14-A35B1BCC9E0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787" name="Text Box 4">
          <a:extLst>
            <a:ext uri="{FF2B5EF4-FFF2-40B4-BE49-F238E27FC236}">
              <a16:creationId xmlns:a16="http://schemas.microsoft.com/office/drawing/2014/main" id="{E1CDB771-E55A-4C7A-9BD1-EBDAF1D8B7C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788" name="Text Box 6">
          <a:extLst>
            <a:ext uri="{FF2B5EF4-FFF2-40B4-BE49-F238E27FC236}">
              <a16:creationId xmlns:a16="http://schemas.microsoft.com/office/drawing/2014/main" id="{12DA92E4-D720-4E32-9447-81C6315BA02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789" name="Text Box 8">
          <a:extLst>
            <a:ext uri="{FF2B5EF4-FFF2-40B4-BE49-F238E27FC236}">
              <a16:creationId xmlns:a16="http://schemas.microsoft.com/office/drawing/2014/main" id="{15974D57-4C17-4780-9F1A-5D6EF51D4A7A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790" name="Text Box 9">
          <a:extLst>
            <a:ext uri="{FF2B5EF4-FFF2-40B4-BE49-F238E27FC236}">
              <a16:creationId xmlns:a16="http://schemas.microsoft.com/office/drawing/2014/main" id="{C0E06B82-418B-4774-B89A-AD37A1506534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791" name="Text Box 2">
          <a:extLst>
            <a:ext uri="{FF2B5EF4-FFF2-40B4-BE49-F238E27FC236}">
              <a16:creationId xmlns:a16="http://schemas.microsoft.com/office/drawing/2014/main" id="{02B0C69F-C4DA-4E95-9F11-DE3B0D03B15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192806</xdr:colOff>
      <xdr:row>51</xdr:row>
      <xdr:rowOff>64770</xdr:rowOff>
    </xdr:to>
    <xdr:sp macro="" textlink="">
      <xdr:nvSpPr>
        <xdr:cNvPr id="792" name="Text Box 4">
          <a:extLst>
            <a:ext uri="{FF2B5EF4-FFF2-40B4-BE49-F238E27FC236}">
              <a16:creationId xmlns:a16="http://schemas.microsoft.com/office/drawing/2014/main" id="{947E80A2-B54B-4A72-B8BD-B8B64F002B87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192806</xdr:colOff>
      <xdr:row>51</xdr:row>
      <xdr:rowOff>64770</xdr:rowOff>
    </xdr:to>
    <xdr:sp macro="" textlink="">
      <xdr:nvSpPr>
        <xdr:cNvPr id="793" name="Text Box 5">
          <a:extLst>
            <a:ext uri="{FF2B5EF4-FFF2-40B4-BE49-F238E27FC236}">
              <a16:creationId xmlns:a16="http://schemas.microsoft.com/office/drawing/2014/main" id="{3C7330DE-50E2-468D-B030-1A1EEC7CA709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192806</xdr:colOff>
      <xdr:row>51</xdr:row>
      <xdr:rowOff>64770</xdr:rowOff>
    </xdr:to>
    <xdr:sp macro="" textlink="">
      <xdr:nvSpPr>
        <xdr:cNvPr id="794" name="Text Box 6">
          <a:extLst>
            <a:ext uri="{FF2B5EF4-FFF2-40B4-BE49-F238E27FC236}">
              <a16:creationId xmlns:a16="http://schemas.microsoft.com/office/drawing/2014/main" id="{B91FB69C-CF48-4352-9E39-7D5432C40ED8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192806</xdr:colOff>
      <xdr:row>51</xdr:row>
      <xdr:rowOff>64770</xdr:rowOff>
    </xdr:to>
    <xdr:sp macro="" textlink="">
      <xdr:nvSpPr>
        <xdr:cNvPr id="795" name="Text Box 7">
          <a:extLst>
            <a:ext uri="{FF2B5EF4-FFF2-40B4-BE49-F238E27FC236}">
              <a16:creationId xmlns:a16="http://schemas.microsoft.com/office/drawing/2014/main" id="{70397837-BA82-4F28-83F4-B4CF3C9404EC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192806</xdr:colOff>
      <xdr:row>51</xdr:row>
      <xdr:rowOff>64770</xdr:rowOff>
    </xdr:to>
    <xdr:sp macro="" textlink="">
      <xdr:nvSpPr>
        <xdr:cNvPr id="796" name="Text Box 8">
          <a:extLst>
            <a:ext uri="{FF2B5EF4-FFF2-40B4-BE49-F238E27FC236}">
              <a16:creationId xmlns:a16="http://schemas.microsoft.com/office/drawing/2014/main" id="{0B0368DF-7889-4B50-B881-1441DC066285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192806</xdr:colOff>
      <xdr:row>51</xdr:row>
      <xdr:rowOff>64770</xdr:rowOff>
    </xdr:to>
    <xdr:sp macro="" textlink="">
      <xdr:nvSpPr>
        <xdr:cNvPr id="797" name="Text Box 9">
          <a:extLst>
            <a:ext uri="{FF2B5EF4-FFF2-40B4-BE49-F238E27FC236}">
              <a16:creationId xmlns:a16="http://schemas.microsoft.com/office/drawing/2014/main" id="{151D2F47-B473-49E8-AB58-28B56FB93B65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192806</xdr:colOff>
      <xdr:row>51</xdr:row>
      <xdr:rowOff>64770</xdr:rowOff>
    </xdr:to>
    <xdr:sp macro="" textlink="">
      <xdr:nvSpPr>
        <xdr:cNvPr id="798" name="Text Box 1">
          <a:extLst>
            <a:ext uri="{FF2B5EF4-FFF2-40B4-BE49-F238E27FC236}">
              <a16:creationId xmlns:a16="http://schemas.microsoft.com/office/drawing/2014/main" id="{3B690CD5-742C-44A0-8280-4790DDCC7EC3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192806</xdr:colOff>
      <xdr:row>51</xdr:row>
      <xdr:rowOff>64770</xdr:rowOff>
    </xdr:to>
    <xdr:sp macro="" textlink="">
      <xdr:nvSpPr>
        <xdr:cNvPr id="799" name="Text Box 1">
          <a:extLst>
            <a:ext uri="{FF2B5EF4-FFF2-40B4-BE49-F238E27FC236}">
              <a16:creationId xmlns:a16="http://schemas.microsoft.com/office/drawing/2014/main" id="{36DF75FC-5C72-48AC-92EE-3AB5934ACE77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192806</xdr:colOff>
      <xdr:row>51</xdr:row>
      <xdr:rowOff>64770</xdr:rowOff>
    </xdr:to>
    <xdr:sp macro="" textlink="">
      <xdr:nvSpPr>
        <xdr:cNvPr id="800" name="Text Box 2">
          <a:extLst>
            <a:ext uri="{FF2B5EF4-FFF2-40B4-BE49-F238E27FC236}">
              <a16:creationId xmlns:a16="http://schemas.microsoft.com/office/drawing/2014/main" id="{32CF309A-02A5-412F-AFF7-C4F72F6C3F3C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192806</xdr:colOff>
      <xdr:row>51</xdr:row>
      <xdr:rowOff>64770</xdr:rowOff>
    </xdr:to>
    <xdr:sp macro="" textlink="">
      <xdr:nvSpPr>
        <xdr:cNvPr id="801" name="Text Box 5">
          <a:extLst>
            <a:ext uri="{FF2B5EF4-FFF2-40B4-BE49-F238E27FC236}">
              <a16:creationId xmlns:a16="http://schemas.microsoft.com/office/drawing/2014/main" id="{7A7D852B-B8BB-40BE-80CB-E53E366A9EE3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192806</xdr:colOff>
      <xdr:row>51</xdr:row>
      <xdr:rowOff>64770</xdr:rowOff>
    </xdr:to>
    <xdr:sp macro="" textlink="">
      <xdr:nvSpPr>
        <xdr:cNvPr id="802" name="Text Box 7">
          <a:extLst>
            <a:ext uri="{FF2B5EF4-FFF2-40B4-BE49-F238E27FC236}">
              <a16:creationId xmlns:a16="http://schemas.microsoft.com/office/drawing/2014/main" id="{E09C267E-DA41-4D3C-A796-35B51BFC0104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192806</xdr:colOff>
      <xdr:row>51</xdr:row>
      <xdr:rowOff>64770</xdr:rowOff>
    </xdr:to>
    <xdr:sp macro="" textlink="">
      <xdr:nvSpPr>
        <xdr:cNvPr id="803" name="Text Box 1">
          <a:extLst>
            <a:ext uri="{FF2B5EF4-FFF2-40B4-BE49-F238E27FC236}">
              <a16:creationId xmlns:a16="http://schemas.microsoft.com/office/drawing/2014/main" id="{A443FFB0-BF43-4A3A-B898-DA15D0EA6CE2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192806</xdr:colOff>
      <xdr:row>51</xdr:row>
      <xdr:rowOff>64770</xdr:rowOff>
    </xdr:to>
    <xdr:sp macro="" textlink="">
      <xdr:nvSpPr>
        <xdr:cNvPr id="804" name="Text Box 1">
          <a:extLst>
            <a:ext uri="{FF2B5EF4-FFF2-40B4-BE49-F238E27FC236}">
              <a16:creationId xmlns:a16="http://schemas.microsoft.com/office/drawing/2014/main" id="{C60BD654-C86D-4D80-8229-B4CB17437ED1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192806</xdr:colOff>
      <xdr:row>51</xdr:row>
      <xdr:rowOff>64770</xdr:rowOff>
    </xdr:to>
    <xdr:sp macro="" textlink="">
      <xdr:nvSpPr>
        <xdr:cNvPr id="805" name="Text Box 4">
          <a:extLst>
            <a:ext uri="{FF2B5EF4-FFF2-40B4-BE49-F238E27FC236}">
              <a16:creationId xmlns:a16="http://schemas.microsoft.com/office/drawing/2014/main" id="{32A73673-3177-478E-9636-AF7BC974E29D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192806</xdr:colOff>
      <xdr:row>51</xdr:row>
      <xdr:rowOff>64770</xdr:rowOff>
    </xdr:to>
    <xdr:sp macro="" textlink="">
      <xdr:nvSpPr>
        <xdr:cNvPr id="806" name="Text Box 6">
          <a:extLst>
            <a:ext uri="{FF2B5EF4-FFF2-40B4-BE49-F238E27FC236}">
              <a16:creationId xmlns:a16="http://schemas.microsoft.com/office/drawing/2014/main" id="{9EA6CB3A-E8C4-46AA-B165-E4E89C6AAE44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192806</xdr:colOff>
      <xdr:row>51</xdr:row>
      <xdr:rowOff>64770</xdr:rowOff>
    </xdr:to>
    <xdr:sp macro="" textlink="">
      <xdr:nvSpPr>
        <xdr:cNvPr id="807" name="Text Box 8">
          <a:extLst>
            <a:ext uri="{FF2B5EF4-FFF2-40B4-BE49-F238E27FC236}">
              <a16:creationId xmlns:a16="http://schemas.microsoft.com/office/drawing/2014/main" id="{A3B6A60B-DE24-4B55-B72A-E302582701DD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192806</xdr:colOff>
      <xdr:row>51</xdr:row>
      <xdr:rowOff>64770</xdr:rowOff>
    </xdr:to>
    <xdr:sp macro="" textlink="">
      <xdr:nvSpPr>
        <xdr:cNvPr id="808" name="Text Box 9">
          <a:extLst>
            <a:ext uri="{FF2B5EF4-FFF2-40B4-BE49-F238E27FC236}">
              <a16:creationId xmlns:a16="http://schemas.microsoft.com/office/drawing/2014/main" id="{84916DDB-486C-40D7-80FE-7413BF639D44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51</xdr:row>
      <xdr:rowOff>0</xdr:rowOff>
    </xdr:from>
    <xdr:to>
      <xdr:col>7</xdr:col>
      <xdr:colOff>192806</xdr:colOff>
      <xdr:row>51</xdr:row>
      <xdr:rowOff>64770</xdr:rowOff>
    </xdr:to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BF96FB46-324A-43FB-8EC8-D8E2FDB8FE5B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86956</xdr:colOff>
      <xdr:row>51</xdr:row>
      <xdr:rowOff>64770</xdr:rowOff>
    </xdr:to>
    <xdr:sp macro="" textlink="">
      <xdr:nvSpPr>
        <xdr:cNvPr id="810" name="Text Box 4">
          <a:extLst>
            <a:ext uri="{FF2B5EF4-FFF2-40B4-BE49-F238E27FC236}">
              <a16:creationId xmlns:a16="http://schemas.microsoft.com/office/drawing/2014/main" id="{24BFBF37-7DB4-4983-B3EE-EBF4ABC6DBA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86956</xdr:colOff>
      <xdr:row>51</xdr:row>
      <xdr:rowOff>64770</xdr:rowOff>
    </xdr:to>
    <xdr:sp macro="" textlink="">
      <xdr:nvSpPr>
        <xdr:cNvPr id="811" name="Text Box 5">
          <a:extLst>
            <a:ext uri="{FF2B5EF4-FFF2-40B4-BE49-F238E27FC236}">
              <a16:creationId xmlns:a16="http://schemas.microsoft.com/office/drawing/2014/main" id="{459BA4BD-90B8-4BD7-B999-581CF3B821E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86956</xdr:colOff>
      <xdr:row>51</xdr:row>
      <xdr:rowOff>64770</xdr:rowOff>
    </xdr:to>
    <xdr:sp macro="" textlink="">
      <xdr:nvSpPr>
        <xdr:cNvPr id="812" name="Text Box 6">
          <a:extLst>
            <a:ext uri="{FF2B5EF4-FFF2-40B4-BE49-F238E27FC236}">
              <a16:creationId xmlns:a16="http://schemas.microsoft.com/office/drawing/2014/main" id="{441BD08C-BB2E-4CFB-9B10-8581040E7343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86956</xdr:colOff>
      <xdr:row>51</xdr:row>
      <xdr:rowOff>64770</xdr:rowOff>
    </xdr:to>
    <xdr:sp macro="" textlink="">
      <xdr:nvSpPr>
        <xdr:cNvPr id="813" name="Text Box 7">
          <a:extLst>
            <a:ext uri="{FF2B5EF4-FFF2-40B4-BE49-F238E27FC236}">
              <a16:creationId xmlns:a16="http://schemas.microsoft.com/office/drawing/2014/main" id="{B10FBC55-5EE6-4886-82E1-1265EB0139EE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86956</xdr:colOff>
      <xdr:row>51</xdr:row>
      <xdr:rowOff>64770</xdr:rowOff>
    </xdr:to>
    <xdr:sp macro="" textlink="">
      <xdr:nvSpPr>
        <xdr:cNvPr id="814" name="Text Box 8">
          <a:extLst>
            <a:ext uri="{FF2B5EF4-FFF2-40B4-BE49-F238E27FC236}">
              <a16:creationId xmlns:a16="http://schemas.microsoft.com/office/drawing/2014/main" id="{A0C073AC-8177-4757-9BB4-1598DCA1232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86956</xdr:colOff>
      <xdr:row>51</xdr:row>
      <xdr:rowOff>64770</xdr:rowOff>
    </xdr:to>
    <xdr:sp macro="" textlink="">
      <xdr:nvSpPr>
        <xdr:cNvPr id="815" name="Text Box 9">
          <a:extLst>
            <a:ext uri="{FF2B5EF4-FFF2-40B4-BE49-F238E27FC236}">
              <a16:creationId xmlns:a16="http://schemas.microsoft.com/office/drawing/2014/main" id="{15854F96-28DA-4AF1-9A13-3C3D4D8CDAE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86956</xdr:colOff>
      <xdr:row>51</xdr:row>
      <xdr:rowOff>64770</xdr:rowOff>
    </xdr:to>
    <xdr:sp macro="" textlink="">
      <xdr:nvSpPr>
        <xdr:cNvPr id="816" name="Text Box 1">
          <a:extLst>
            <a:ext uri="{FF2B5EF4-FFF2-40B4-BE49-F238E27FC236}">
              <a16:creationId xmlns:a16="http://schemas.microsoft.com/office/drawing/2014/main" id="{7993A123-7770-4251-AD89-CDA93772D7BD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86956</xdr:colOff>
      <xdr:row>51</xdr:row>
      <xdr:rowOff>64770</xdr:rowOff>
    </xdr:to>
    <xdr:sp macro="" textlink="">
      <xdr:nvSpPr>
        <xdr:cNvPr id="817" name="Text Box 1">
          <a:extLst>
            <a:ext uri="{FF2B5EF4-FFF2-40B4-BE49-F238E27FC236}">
              <a16:creationId xmlns:a16="http://schemas.microsoft.com/office/drawing/2014/main" id="{16D56E98-BBDA-46B0-B2D7-68719065B948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86956</xdr:colOff>
      <xdr:row>51</xdr:row>
      <xdr:rowOff>64770</xdr:rowOff>
    </xdr:to>
    <xdr:sp macro="" textlink="">
      <xdr:nvSpPr>
        <xdr:cNvPr id="818" name="Text Box 2">
          <a:extLst>
            <a:ext uri="{FF2B5EF4-FFF2-40B4-BE49-F238E27FC236}">
              <a16:creationId xmlns:a16="http://schemas.microsoft.com/office/drawing/2014/main" id="{DA44F256-B06F-41E1-B7E2-5CF4C304F44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86956</xdr:colOff>
      <xdr:row>51</xdr:row>
      <xdr:rowOff>64770</xdr:rowOff>
    </xdr:to>
    <xdr:sp macro="" textlink="">
      <xdr:nvSpPr>
        <xdr:cNvPr id="819" name="Text Box 5">
          <a:extLst>
            <a:ext uri="{FF2B5EF4-FFF2-40B4-BE49-F238E27FC236}">
              <a16:creationId xmlns:a16="http://schemas.microsoft.com/office/drawing/2014/main" id="{83E4C5A0-97EC-4440-8761-7DD0950A16B2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86956</xdr:colOff>
      <xdr:row>51</xdr:row>
      <xdr:rowOff>64770</xdr:rowOff>
    </xdr:to>
    <xdr:sp macro="" textlink="">
      <xdr:nvSpPr>
        <xdr:cNvPr id="820" name="Text Box 7">
          <a:extLst>
            <a:ext uri="{FF2B5EF4-FFF2-40B4-BE49-F238E27FC236}">
              <a16:creationId xmlns:a16="http://schemas.microsoft.com/office/drawing/2014/main" id="{BF0977EA-9297-4F7C-BD2B-FC9A12069E2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86956</xdr:colOff>
      <xdr:row>51</xdr:row>
      <xdr:rowOff>64770</xdr:rowOff>
    </xdr:to>
    <xdr:sp macro="" textlink="">
      <xdr:nvSpPr>
        <xdr:cNvPr id="821" name="Text Box 1">
          <a:extLst>
            <a:ext uri="{FF2B5EF4-FFF2-40B4-BE49-F238E27FC236}">
              <a16:creationId xmlns:a16="http://schemas.microsoft.com/office/drawing/2014/main" id="{E8096FB9-378A-4770-AB89-99600CFFD10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86956</xdr:colOff>
      <xdr:row>51</xdr:row>
      <xdr:rowOff>64770</xdr:rowOff>
    </xdr:to>
    <xdr:sp macro="" textlink="">
      <xdr:nvSpPr>
        <xdr:cNvPr id="822" name="Text Box 1">
          <a:extLst>
            <a:ext uri="{FF2B5EF4-FFF2-40B4-BE49-F238E27FC236}">
              <a16:creationId xmlns:a16="http://schemas.microsoft.com/office/drawing/2014/main" id="{87DCABBD-3F0B-4D3F-9EEC-5FFA8AB71D68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86956</xdr:colOff>
      <xdr:row>51</xdr:row>
      <xdr:rowOff>64770</xdr:rowOff>
    </xdr:to>
    <xdr:sp macro="" textlink="">
      <xdr:nvSpPr>
        <xdr:cNvPr id="823" name="Text Box 4">
          <a:extLst>
            <a:ext uri="{FF2B5EF4-FFF2-40B4-BE49-F238E27FC236}">
              <a16:creationId xmlns:a16="http://schemas.microsoft.com/office/drawing/2014/main" id="{234918DB-DC1F-49AC-961D-9BF1E6EF896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86956</xdr:colOff>
      <xdr:row>51</xdr:row>
      <xdr:rowOff>64770</xdr:rowOff>
    </xdr:to>
    <xdr:sp macro="" textlink="">
      <xdr:nvSpPr>
        <xdr:cNvPr id="824" name="Text Box 6">
          <a:extLst>
            <a:ext uri="{FF2B5EF4-FFF2-40B4-BE49-F238E27FC236}">
              <a16:creationId xmlns:a16="http://schemas.microsoft.com/office/drawing/2014/main" id="{4C3D6A21-5C81-4BB7-92DB-EC921FEA7D3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86956</xdr:colOff>
      <xdr:row>51</xdr:row>
      <xdr:rowOff>64770</xdr:rowOff>
    </xdr:to>
    <xdr:sp macro="" textlink="">
      <xdr:nvSpPr>
        <xdr:cNvPr id="825" name="Text Box 8">
          <a:extLst>
            <a:ext uri="{FF2B5EF4-FFF2-40B4-BE49-F238E27FC236}">
              <a16:creationId xmlns:a16="http://schemas.microsoft.com/office/drawing/2014/main" id="{602ECC3B-E7CA-4086-A775-DAE3849D3AD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86956</xdr:colOff>
      <xdr:row>51</xdr:row>
      <xdr:rowOff>64770</xdr:rowOff>
    </xdr:to>
    <xdr:sp macro="" textlink="">
      <xdr:nvSpPr>
        <xdr:cNvPr id="826" name="Text Box 9">
          <a:extLst>
            <a:ext uri="{FF2B5EF4-FFF2-40B4-BE49-F238E27FC236}">
              <a16:creationId xmlns:a16="http://schemas.microsoft.com/office/drawing/2014/main" id="{1C30E09B-E5E0-4EB2-B526-E0DE683859A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9</xdr:col>
      <xdr:colOff>86956</xdr:colOff>
      <xdr:row>51</xdr:row>
      <xdr:rowOff>64770</xdr:rowOff>
    </xdr:to>
    <xdr:sp macro="" textlink="">
      <xdr:nvSpPr>
        <xdr:cNvPr id="827" name="Text Box 2">
          <a:extLst>
            <a:ext uri="{FF2B5EF4-FFF2-40B4-BE49-F238E27FC236}">
              <a16:creationId xmlns:a16="http://schemas.microsoft.com/office/drawing/2014/main" id="{4D1F8C39-0C78-44B1-892C-423E21E35C8D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828" name="Text Box 1">
          <a:extLst>
            <a:ext uri="{FF2B5EF4-FFF2-40B4-BE49-F238E27FC236}">
              <a16:creationId xmlns:a16="http://schemas.microsoft.com/office/drawing/2014/main" id="{BF1963DD-BD0C-4BDF-BCB7-1D23594519D7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829" name="Text Box 2">
          <a:extLst>
            <a:ext uri="{FF2B5EF4-FFF2-40B4-BE49-F238E27FC236}">
              <a16:creationId xmlns:a16="http://schemas.microsoft.com/office/drawing/2014/main" id="{135EB594-28FF-4C81-9EDE-7A7081052459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830" name="Text Box 4">
          <a:extLst>
            <a:ext uri="{FF2B5EF4-FFF2-40B4-BE49-F238E27FC236}">
              <a16:creationId xmlns:a16="http://schemas.microsoft.com/office/drawing/2014/main" id="{A55A5506-0912-4330-BFC7-B8C6A9CCF346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831" name="Text Box 5">
          <a:extLst>
            <a:ext uri="{FF2B5EF4-FFF2-40B4-BE49-F238E27FC236}">
              <a16:creationId xmlns:a16="http://schemas.microsoft.com/office/drawing/2014/main" id="{09988FE6-B07E-471D-8917-8388EA8E301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832" name="Text Box 6">
          <a:extLst>
            <a:ext uri="{FF2B5EF4-FFF2-40B4-BE49-F238E27FC236}">
              <a16:creationId xmlns:a16="http://schemas.microsoft.com/office/drawing/2014/main" id="{0AC3F37E-8D67-48EC-BA66-FC738364C2D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833" name="Text Box 7">
          <a:extLst>
            <a:ext uri="{FF2B5EF4-FFF2-40B4-BE49-F238E27FC236}">
              <a16:creationId xmlns:a16="http://schemas.microsoft.com/office/drawing/2014/main" id="{03A853B7-802F-4E5A-B8DE-A629B5B5459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834" name="Text Box 8">
          <a:extLst>
            <a:ext uri="{FF2B5EF4-FFF2-40B4-BE49-F238E27FC236}">
              <a16:creationId xmlns:a16="http://schemas.microsoft.com/office/drawing/2014/main" id="{7D0DD46C-DA30-4A45-9D66-ADD52836297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835" name="Text Box 9">
          <a:extLst>
            <a:ext uri="{FF2B5EF4-FFF2-40B4-BE49-F238E27FC236}">
              <a16:creationId xmlns:a16="http://schemas.microsoft.com/office/drawing/2014/main" id="{CCC370A7-2DCD-4F2F-9D6F-E172707C935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836" name="Text Box 1">
          <a:extLst>
            <a:ext uri="{FF2B5EF4-FFF2-40B4-BE49-F238E27FC236}">
              <a16:creationId xmlns:a16="http://schemas.microsoft.com/office/drawing/2014/main" id="{2EBCEC5D-92CF-4DB4-8CD7-5E89E0B4AEA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837" name="Text Box 1">
          <a:extLst>
            <a:ext uri="{FF2B5EF4-FFF2-40B4-BE49-F238E27FC236}">
              <a16:creationId xmlns:a16="http://schemas.microsoft.com/office/drawing/2014/main" id="{27A7E178-F1AC-409F-A440-6187AD0C85C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838" name="Text Box 2">
          <a:extLst>
            <a:ext uri="{FF2B5EF4-FFF2-40B4-BE49-F238E27FC236}">
              <a16:creationId xmlns:a16="http://schemas.microsoft.com/office/drawing/2014/main" id="{E7D29F77-FD21-431E-B8B3-71D66FD2FE9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839" name="Text Box 1">
          <a:extLst>
            <a:ext uri="{FF2B5EF4-FFF2-40B4-BE49-F238E27FC236}">
              <a16:creationId xmlns:a16="http://schemas.microsoft.com/office/drawing/2014/main" id="{3CC9007E-66A1-4913-A988-44A4F34C28D8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840" name="Text Box 5">
          <a:extLst>
            <a:ext uri="{FF2B5EF4-FFF2-40B4-BE49-F238E27FC236}">
              <a16:creationId xmlns:a16="http://schemas.microsoft.com/office/drawing/2014/main" id="{C68F4B3C-8903-4D01-B18D-074C7EC0718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841" name="Text Box 7">
          <a:extLst>
            <a:ext uri="{FF2B5EF4-FFF2-40B4-BE49-F238E27FC236}">
              <a16:creationId xmlns:a16="http://schemas.microsoft.com/office/drawing/2014/main" id="{CBB861D9-D60C-4B1A-AF4A-15A7551A08A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842" name="Text Box 1">
          <a:extLst>
            <a:ext uri="{FF2B5EF4-FFF2-40B4-BE49-F238E27FC236}">
              <a16:creationId xmlns:a16="http://schemas.microsoft.com/office/drawing/2014/main" id="{726C723D-FBDC-4D27-9645-3A60B6791BC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843" name="Text Box 1">
          <a:extLst>
            <a:ext uri="{FF2B5EF4-FFF2-40B4-BE49-F238E27FC236}">
              <a16:creationId xmlns:a16="http://schemas.microsoft.com/office/drawing/2014/main" id="{479A919C-71B2-4AAF-9E61-FF52A19DC6C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844" name="Text Box 2">
          <a:extLst>
            <a:ext uri="{FF2B5EF4-FFF2-40B4-BE49-F238E27FC236}">
              <a16:creationId xmlns:a16="http://schemas.microsoft.com/office/drawing/2014/main" id="{BA7A91D9-EADF-42E8-9E6D-53F1171A040F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845" name="Text Box 4">
          <a:extLst>
            <a:ext uri="{FF2B5EF4-FFF2-40B4-BE49-F238E27FC236}">
              <a16:creationId xmlns:a16="http://schemas.microsoft.com/office/drawing/2014/main" id="{7A79EEF7-181C-416E-AE74-69125BEFE9F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846" name="Text Box 6">
          <a:extLst>
            <a:ext uri="{FF2B5EF4-FFF2-40B4-BE49-F238E27FC236}">
              <a16:creationId xmlns:a16="http://schemas.microsoft.com/office/drawing/2014/main" id="{05D0D4F1-A8D6-45F3-BE70-43E4F644855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847" name="Text Box 8">
          <a:extLst>
            <a:ext uri="{FF2B5EF4-FFF2-40B4-BE49-F238E27FC236}">
              <a16:creationId xmlns:a16="http://schemas.microsoft.com/office/drawing/2014/main" id="{C07A518D-32CC-4201-AC8A-8964F7B9990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848" name="Text Box 9">
          <a:extLst>
            <a:ext uri="{FF2B5EF4-FFF2-40B4-BE49-F238E27FC236}">
              <a16:creationId xmlns:a16="http://schemas.microsoft.com/office/drawing/2014/main" id="{F12F4B0D-CC69-4FFF-9A12-D7DAB8B72C50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849" name="Text Box 2">
          <a:extLst>
            <a:ext uri="{FF2B5EF4-FFF2-40B4-BE49-F238E27FC236}">
              <a16:creationId xmlns:a16="http://schemas.microsoft.com/office/drawing/2014/main" id="{4746D13C-1C18-4903-B462-CAA18E7FEFA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850" name="Text Box 1">
          <a:extLst>
            <a:ext uri="{FF2B5EF4-FFF2-40B4-BE49-F238E27FC236}">
              <a16:creationId xmlns:a16="http://schemas.microsoft.com/office/drawing/2014/main" id="{B6F73401-90AD-47EF-A80B-BC35CFD89895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851" name="Text Box 2">
          <a:extLst>
            <a:ext uri="{FF2B5EF4-FFF2-40B4-BE49-F238E27FC236}">
              <a16:creationId xmlns:a16="http://schemas.microsoft.com/office/drawing/2014/main" id="{530EA0CC-570C-491C-BA8B-9E8993654E8A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852" name="Text Box 4">
          <a:extLst>
            <a:ext uri="{FF2B5EF4-FFF2-40B4-BE49-F238E27FC236}">
              <a16:creationId xmlns:a16="http://schemas.microsoft.com/office/drawing/2014/main" id="{88255148-A66D-483D-9000-3AE9B1F63E16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853" name="Text Box 5">
          <a:extLst>
            <a:ext uri="{FF2B5EF4-FFF2-40B4-BE49-F238E27FC236}">
              <a16:creationId xmlns:a16="http://schemas.microsoft.com/office/drawing/2014/main" id="{F293A76C-08C7-4560-81CB-50822F091000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854" name="Text Box 6">
          <a:extLst>
            <a:ext uri="{FF2B5EF4-FFF2-40B4-BE49-F238E27FC236}">
              <a16:creationId xmlns:a16="http://schemas.microsoft.com/office/drawing/2014/main" id="{41197B4A-134E-460C-9265-8214E31B45D3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855" name="Text Box 7">
          <a:extLst>
            <a:ext uri="{FF2B5EF4-FFF2-40B4-BE49-F238E27FC236}">
              <a16:creationId xmlns:a16="http://schemas.microsoft.com/office/drawing/2014/main" id="{D151B391-CDAA-429C-B7EB-ED409956ACEC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856" name="Text Box 8">
          <a:extLst>
            <a:ext uri="{FF2B5EF4-FFF2-40B4-BE49-F238E27FC236}">
              <a16:creationId xmlns:a16="http://schemas.microsoft.com/office/drawing/2014/main" id="{9454B4E7-FB90-4609-B192-707814E85997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857" name="Text Box 9">
          <a:extLst>
            <a:ext uri="{FF2B5EF4-FFF2-40B4-BE49-F238E27FC236}">
              <a16:creationId xmlns:a16="http://schemas.microsoft.com/office/drawing/2014/main" id="{9CFC8A1B-74D7-46D2-8BA4-5966D2A5E373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858" name="Text Box 1">
          <a:extLst>
            <a:ext uri="{FF2B5EF4-FFF2-40B4-BE49-F238E27FC236}">
              <a16:creationId xmlns:a16="http://schemas.microsoft.com/office/drawing/2014/main" id="{E628A452-C569-4740-B573-700B31CF0CC7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859" name="Text Box 1">
          <a:extLst>
            <a:ext uri="{FF2B5EF4-FFF2-40B4-BE49-F238E27FC236}">
              <a16:creationId xmlns:a16="http://schemas.microsoft.com/office/drawing/2014/main" id="{10FD3F1E-C736-4D56-BFCE-84711EFB72DB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860" name="Text Box 2">
          <a:extLst>
            <a:ext uri="{FF2B5EF4-FFF2-40B4-BE49-F238E27FC236}">
              <a16:creationId xmlns:a16="http://schemas.microsoft.com/office/drawing/2014/main" id="{36BEB708-D175-45F3-8C5C-67B7D1DA31B2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861" name="Text Box 1">
          <a:extLst>
            <a:ext uri="{FF2B5EF4-FFF2-40B4-BE49-F238E27FC236}">
              <a16:creationId xmlns:a16="http://schemas.microsoft.com/office/drawing/2014/main" id="{5C78B2F2-0272-4123-B934-4467B13C8674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862" name="Text Box 5">
          <a:extLst>
            <a:ext uri="{FF2B5EF4-FFF2-40B4-BE49-F238E27FC236}">
              <a16:creationId xmlns:a16="http://schemas.microsoft.com/office/drawing/2014/main" id="{537E6D47-3187-4F24-9AEE-C477B8CC4187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863" name="Text Box 7">
          <a:extLst>
            <a:ext uri="{FF2B5EF4-FFF2-40B4-BE49-F238E27FC236}">
              <a16:creationId xmlns:a16="http://schemas.microsoft.com/office/drawing/2014/main" id="{AE6F0536-85F9-43B7-94E6-BF8DDC828A21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864" name="Text Box 1">
          <a:extLst>
            <a:ext uri="{FF2B5EF4-FFF2-40B4-BE49-F238E27FC236}">
              <a16:creationId xmlns:a16="http://schemas.microsoft.com/office/drawing/2014/main" id="{1A37C5C6-095B-4F87-9F8B-698D10FB8C3D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865" name="Text Box 1">
          <a:extLst>
            <a:ext uri="{FF2B5EF4-FFF2-40B4-BE49-F238E27FC236}">
              <a16:creationId xmlns:a16="http://schemas.microsoft.com/office/drawing/2014/main" id="{2B446459-A904-4406-98E8-DF3AA936AFA4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866" name="Text Box 2">
          <a:extLst>
            <a:ext uri="{FF2B5EF4-FFF2-40B4-BE49-F238E27FC236}">
              <a16:creationId xmlns:a16="http://schemas.microsoft.com/office/drawing/2014/main" id="{881D97FB-BB39-48F1-A482-E301DB82ECD7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867" name="Text Box 4">
          <a:extLst>
            <a:ext uri="{FF2B5EF4-FFF2-40B4-BE49-F238E27FC236}">
              <a16:creationId xmlns:a16="http://schemas.microsoft.com/office/drawing/2014/main" id="{98A92135-FD12-4442-B036-FAEB46D0AC75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868" name="Text Box 6">
          <a:extLst>
            <a:ext uri="{FF2B5EF4-FFF2-40B4-BE49-F238E27FC236}">
              <a16:creationId xmlns:a16="http://schemas.microsoft.com/office/drawing/2014/main" id="{2CB59E0E-755F-4A1C-BC53-0B5B55F80B9F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869" name="Text Box 8">
          <a:extLst>
            <a:ext uri="{FF2B5EF4-FFF2-40B4-BE49-F238E27FC236}">
              <a16:creationId xmlns:a16="http://schemas.microsoft.com/office/drawing/2014/main" id="{C5299C34-B852-4418-BE5C-A51D44EE4670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870" name="Text Box 9">
          <a:extLst>
            <a:ext uri="{FF2B5EF4-FFF2-40B4-BE49-F238E27FC236}">
              <a16:creationId xmlns:a16="http://schemas.microsoft.com/office/drawing/2014/main" id="{2E70CA57-B1C8-48C4-B2E0-8FAF9FB0C268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871" name="Text Box 2">
          <a:extLst>
            <a:ext uri="{FF2B5EF4-FFF2-40B4-BE49-F238E27FC236}">
              <a16:creationId xmlns:a16="http://schemas.microsoft.com/office/drawing/2014/main" id="{BF15AE1E-C842-47AD-BA83-1DAF049DA56C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872" name="Text Box 1">
          <a:extLst>
            <a:ext uri="{FF2B5EF4-FFF2-40B4-BE49-F238E27FC236}">
              <a16:creationId xmlns:a16="http://schemas.microsoft.com/office/drawing/2014/main" id="{523B63F7-C695-4E6B-B310-CFC36C37C198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873" name="Text Box 2">
          <a:extLst>
            <a:ext uri="{FF2B5EF4-FFF2-40B4-BE49-F238E27FC236}">
              <a16:creationId xmlns:a16="http://schemas.microsoft.com/office/drawing/2014/main" id="{DAC2D59E-174F-4F94-88AC-80B830B4DB74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874" name="Text Box 1">
          <a:extLst>
            <a:ext uri="{FF2B5EF4-FFF2-40B4-BE49-F238E27FC236}">
              <a16:creationId xmlns:a16="http://schemas.microsoft.com/office/drawing/2014/main" id="{C76B332A-F20F-4BF5-9326-F7AFAEFC4244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875" name="Text Box 2">
          <a:extLst>
            <a:ext uri="{FF2B5EF4-FFF2-40B4-BE49-F238E27FC236}">
              <a16:creationId xmlns:a16="http://schemas.microsoft.com/office/drawing/2014/main" id="{4B3E526C-29FA-4614-9808-0CB8B17F5E34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876" name="Text Box 1">
          <a:extLst>
            <a:ext uri="{FF2B5EF4-FFF2-40B4-BE49-F238E27FC236}">
              <a16:creationId xmlns:a16="http://schemas.microsoft.com/office/drawing/2014/main" id="{540CCA75-214F-46A5-8D70-EAED144C20D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877" name="Text Box 2">
          <a:extLst>
            <a:ext uri="{FF2B5EF4-FFF2-40B4-BE49-F238E27FC236}">
              <a16:creationId xmlns:a16="http://schemas.microsoft.com/office/drawing/2014/main" id="{B0CED49A-C343-4CAC-92F4-7D3F5315B8D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878" name="Text Box 4">
          <a:extLst>
            <a:ext uri="{FF2B5EF4-FFF2-40B4-BE49-F238E27FC236}">
              <a16:creationId xmlns:a16="http://schemas.microsoft.com/office/drawing/2014/main" id="{DAEB827F-8189-4BFE-B376-FF8A29756C1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879" name="Text Box 5">
          <a:extLst>
            <a:ext uri="{FF2B5EF4-FFF2-40B4-BE49-F238E27FC236}">
              <a16:creationId xmlns:a16="http://schemas.microsoft.com/office/drawing/2014/main" id="{A808DC20-596B-4C58-B603-91A39061EEE8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880" name="Text Box 6">
          <a:extLst>
            <a:ext uri="{FF2B5EF4-FFF2-40B4-BE49-F238E27FC236}">
              <a16:creationId xmlns:a16="http://schemas.microsoft.com/office/drawing/2014/main" id="{0907A051-B640-4DE7-96CB-84ED6747D87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881" name="Text Box 7">
          <a:extLst>
            <a:ext uri="{FF2B5EF4-FFF2-40B4-BE49-F238E27FC236}">
              <a16:creationId xmlns:a16="http://schemas.microsoft.com/office/drawing/2014/main" id="{9F772307-AF65-413D-B37A-7A79E1864AE8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882" name="Text Box 8">
          <a:extLst>
            <a:ext uri="{FF2B5EF4-FFF2-40B4-BE49-F238E27FC236}">
              <a16:creationId xmlns:a16="http://schemas.microsoft.com/office/drawing/2014/main" id="{CE7FEAA0-B420-4440-B015-119911C3DC9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883" name="Text Box 9">
          <a:extLst>
            <a:ext uri="{FF2B5EF4-FFF2-40B4-BE49-F238E27FC236}">
              <a16:creationId xmlns:a16="http://schemas.microsoft.com/office/drawing/2014/main" id="{0D3D2371-CE0C-4677-A8AC-6C80C4671E0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884" name="Text Box 1">
          <a:extLst>
            <a:ext uri="{FF2B5EF4-FFF2-40B4-BE49-F238E27FC236}">
              <a16:creationId xmlns:a16="http://schemas.microsoft.com/office/drawing/2014/main" id="{65E76895-0D31-4088-8E5E-C64F101C5A38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885" name="Text Box 1">
          <a:extLst>
            <a:ext uri="{FF2B5EF4-FFF2-40B4-BE49-F238E27FC236}">
              <a16:creationId xmlns:a16="http://schemas.microsoft.com/office/drawing/2014/main" id="{E1460390-8501-449B-84F6-42AB6985B96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886" name="Text Box 2">
          <a:extLst>
            <a:ext uri="{FF2B5EF4-FFF2-40B4-BE49-F238E27FC236}">
              <a16:creationId xmlns:a16="http://schemas.microsoft.com/office/drawing/2014/main" id="{179590FA-04BD-4739-AB00-5D93424E747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887" name="Text Box 1">
          <a:extLst>
            <a:ext uri="{FF2B5EF4-FFF2-40B4-BE49-F238E27FC236}">
              <a16:creationId xmlns:a16="http://schemas.microsoft.com/office/drawing/2014/main" id="{3EF12FA2-44D1-4BFC-ABBF-ADEDC60D8B16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888" name="Text Box 5">
          <a:extLst>
            <a:ext uri="{FF2B5EF4-FFF2-40B4-BE49-F238E27FC236}">
              <a16:creationId xmlns:a16="http://schemas.microsoft.com/office/drawing/2014/main" id="{7587B2B2-379A-47E3-9FAF-A1A937538A1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889" name="Text Box 7">
          <a:extLst>
            <a:ext uri="{FF2B5EF4-FFF2-40B4-BE49-F238E27FC236}">
              <a16:creationId xmlns:a16="http://schemas.microsoft.com/office/drawing/2014/main" id="{CACA433E-D709-4732-9263-22A220508E2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890" name="Text Box 1">
          <a:extLst>
            <a:ext uri="{FF2B5EF4-FFF2-40B4-BE49-F238E27FC236}">
              <a16:creationId xmlns:a16="http://schemas.microsoft.com/office/drawing/2014/main" id="{12DEC73B-B069-441F-8419-C5966B63C34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891" name="Text Box 1">
          <a:extLst>
            <a:ext uri="{FF2B5EF4-FFF2-40B4-BE49-F238E27FC236}">
              <a16:creationId xmlns:a16="http://schemas.microsoft.com/office/drawing/2014/main" id="{95EF0D38-C7BE-4D78-B276-78946C0EC745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892" name="Text Box 2">
          <a:extLst>
            <a:ext uri="{FF2B5EF4-FFF2-40B4-BE49-F238E27FC236}">
              <a16:creationId xmlns:a16="http://schemas.microsoft.com/office/drawing/2014/main" id="{60953A68-ADFC-4237-899C-5E8DA5F45DA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893" name="Text Box 4">
          <a:extLst>
            <a:ext uri="{FF2B5EF4-FFF2-40B4-BE49-F238E27FC236}">
              <a16:creationId xmlns:a16="http://schemas.microsoft.com/office/drawing/2014/main" id="{BE810447-FD65-4D87-A530-9D4A71588A5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894" name="Text Box 6">
          <a:extLst>
            <a:ext uri="{FF2B5EF4-FFF2-40B4-BE49-F238E27FC236}">
              <a16:creationId xmlns:a16="http://schemas.microsoft.com/office/drawing/2014/main" id="{A05CB3B7-D94C-4E5B-BE10-8E88616EE2E5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895" name="Text Box 8">
          <a:extLst>
            <a:ext uri="{FF2B5EF4-FFF2-40B4-BE49-F238E27FC236}">
              <a16:creationId xmlns:a16="http://schemas.microsoft.com/office/drawing/2014/main" id="{2791D745-A95A-4715-A23A-CB9409156E4A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896" name="Text Box 9">
          <a:extLst>
            <a:ext uri="{FF2B5EF4-FFF2-40B4-BE49-F238E27FC236}">
              <a16:creationId xmlns:a16="http://schemas.microsoft.com/office/drawing/2014/main" id="{0CFD9410-EB62-4668-8469-76DDA497AA9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897" name="Text Box 2">
          <a:extLst>
            <a:ext uri="{FF2B5EF4-FFF2-40B4-BE49-F238E27FC236}">
              <a16:creationId xmlns:a16="http://schemas.microsoft.com/office/drawing/2014/main" id="{0E3119E0-3051-4D48-A5DD-C804EA13936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898" name="Text Box 4">
          <a:extLst>
            <a:ext uri="{FF2B5EF4-FFF2-40B4-BE49-F238E27FC236}">
              <a16:creationId xmlns:a16="http://schemas.microsoft.com/office/drawing/2014/main" id="{84A50879-2AE1-4342-B3D2-41AE9C8638AC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899" name="Text Box 5">
          <a:extLst>
            <a:ext uri="{FF2B5EF4-FFF2-40B4-BE49-F238E27FC236}">
              <a16:creationId xmlns:a16="http://schemas.microsoft.com/office/drawing/2014/main" id="{692EA0BE-8C05-490A-8E05-7871475869F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900" name="Text Box 6">
          <a:extLst>
            <a:ext uri="{FF2B5EF4-FFF2-40B4-BE49-F238E27FC236}">
              <a16:creationId xmlns:a16="http://schemas.microsoft.com/office/drawing/2014/main" id="{57B19B01-3906-4348-874E-D1731D0010CA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901" name="Text Box 7">
          <a:extLst>
            <a:ext uri="{FF2B5EF4-FFF2-40B4-BE49-F238E27FC236}">
              <a16:creationId xmlns:a16="http://schemas.microsoft.com/office/drawing/2014/main" id="{B9F84E09-22C7-418F-B349-2DEC530DD8B4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902" name="Text Box 8">
          <a:extLst>
            <a:ext uri="{FF2B5EF4-FFF2-40B4-BE49-F238E27FC236}">
              <a16:creationId xmlns:a16="http://schemas.microsoft.com/office/drawing/2014/main" id="{BE6F913D-F97D-4A4F-A24F-039B34B358CD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903" name="Text Box 9">
          <a:extLst>
            <a:ext uri="{FF2B5EF4-FFF2-40B4-BE49-F238E27FC236}">
              <a16:creationId xmlns:a16="http://schemas.microsoft.com/office/drawing/2014/main" id="{BE7DC0F1-0451-4714-873A-D3FDE5C2AC17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904" name="Text Box 1">
          <a:extLst>
            <a:ext uri="{FF2B5EF4-FFF2-40B4-BE49-F238E27FC236}">
              <a16:creationId xmlns:a16="http://schemas.microsoft.com/office/drawing/2014/main" id="{5892F482-88B8-4B84-8839-A31FD9442A89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905" name="Text Box 1">
          <a:extLst>
            <a:ext uri="{FF2B5EF4-FFF2-40B4-BE49-F238E27FC236}">
              <a16:creationId xmlns:a16="http://schemas.microsoft.com/office/drawing/2014/main" id="{8F256FF5-14E6-4839-BCB7-F511E3FB50CD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906" name="Text Box 2">
          <a:extLst>
            <a:ext uri="{FF2B5EF4-FFF2-40B4-BE49-F238E27FC236}">
              <a16:creationId xmlns:a16="http://schemas.microsoft.com/office/drawing/2014/main" id="{502AAE94-44D3-4E80-9024-2E967E7787BC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907" name="Text Box 5">
          <a:extLst>
            <a:ext uri="{FF2B5EF4-FFF2-40B4-BE49-F238E27FC236}">
              <a16:creationId xmlns:a16="http://schemas.microsoft.com/office/drawing/2014/main" id="{341C6F37-6A7B-457A-AEFC-0BC8862EA20C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908" name="Text Box 7">
          <a:extLst>
            <a:ext uri="{FF2B5EF4-FFF2-40B4-BE49-F238E27FC236}">
              <a16:creationId xmlns:a16="http://schemas.microsoft.com/office/drawing/2014/main" id="{1A5B36D8-15C2-4CF3-AA7E-90219FDBE0F3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909" name="Text Box 1">
          <a:extLst>
            <a:ext uri="{FF2B5EF4-FFF2-40B4-BE49-F238E27FC236}">
              <a16:creationId xmlns:a16="http://schemas.microsoft.com/office/drawing/2014/main" id="{11E6E245-B36B-476D-9D5F-482B6DE622D8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910" name="Text Box 1">
          <a:extLst>
            <a:ext uri="{FF2B5EF4-FFF2-40B4-BE49-F238E27FC236}">
              <a16:creationId xmlns:a16="http://schemas.microsoft.com/office/drawing/2014/main" id="{2653ABD2-5D08-4408-AA06-E1D939520B8F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911" name="Text Box 4">
          <a:extLst>
            <a:ext uri="{FF2B5EF4-FFF2-40B4-BE49-F238E27FC236}">
              <a16:creationId xmlns:a16="http://schemas.microsoft.com/office/drawing/2014/main" id="{49E0D2D5-950D-434C-AC9B-A71F00A862CE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912" name="Text Box 6">
          <a:extLst>
            <a:ext uri="{FF2B5EF4-FFF2-40B4-BE49-F238E27FC236}">
              <a16:creationId xmlns:a16="http://schemas.microsoft.com/office/drawing/2014/main" id="{E2489A9F-39DC-442A-A159-E2902CAB63CC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913" name="Text Box 8">
          <a:extLst>
            <a:ext uri="{FF2B5EF4-FFF2-40B4-BE49-F238E27FC236}">
              <a16:creationId xmlns:a16="http://schemas.microsoft.com/office/drawing/2014/main" id="{1E2EC27C-7044-4401-AABA-FAA1DD39919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914" name="Text Box 9">
          <a:extLst>
            <a:ext uri="{FF2B5EF4-FFF2-40B4-BE49-F238E27FC236}">
              <a16:creationId xmlns:a16="http://schemas.microsoft.com/office/drawing/2014/main" id="{B208F5F8-E19C-471E-A0A2-261CDD8E1100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8C220417-F1C7-4A74-A350-784AE838AA47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64770</xdr:rowOff>
    </xdr:to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17280F3F-4BDE-4F1D-A87C-D89C1AB24EDD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64770</xdr:rowOff>
    </xdr:to>
    <xdr:sp macro="" textlink="">
      <xdr:nvSpPr>
        <xdr:cNvPr id="917" name="Text Box 2">
          <a:extLst>
            <a:ext uri="{FF2B5EF4-FFF2-40B4-BE49-F238E27FC236}">
              <a16:creationId xmlns:a16="http://schemas.microsoft.com/office/drawing/2014/main" id="{024AE5D3-2682-4891-8DF1-E926F15A97E4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64770</xdr:rowOff>
    </xdr:to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4280B795-259C-4C3F-9F4A-4BFD4F6478DF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64770</xdr:rowOff>
    </xdr:to>
    <xdr:sp macro="" textlink="">
      <xdr:nvSpPr>
        <xdr:cNvPr id="919" name="Text Box 2">
          <a:extLst>
            <a:ext uri="{FF2B5EF4-FFF2-40B4-BE49-F238E27FC236}">
              <a16:creationId xmlns:a16="http://schemas.microsoft.com/office/drawing/2014/main" id="{ADFBA401-C5F3-4D00-8617-8B7244B0043C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64770</xdr:rowOff>
    </xdr:to>
    <xdr:sp macro="" textlink="">
      <xdr:nvSpPr>
        <xdr:cNvPr id="920" name="Text Box 1">
          <a:extLst>
            <a:ext uri="{FF2B5EF4-FFF2-40B4-BE49-F238E27FC236}">
              <a16:creationId xmlns:a16="http://schemas.microsoft.com/office/drawing/2014/main" id="{0154F35A-DC47-4D02-982B-373A6A63D6B1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64770</xdr:rowOff>
    </xdr:to>
    <xdr:sp macro="" textlink="">
      <xdr:nvSpPr>
        <xdr:cNvPr id="921" name="Text Box 2">
          <a:extLst>
            <a:ext uri="{FF2B5EF4-FFF2-40B4-BE49-F238E27FC236}">
              <a16:creationId xmlns:a16="http://schemas.microsoft.com/office/drawing/2014/main" id="{5D84BB8C-96BC-4374-9EBF-6D100D8C2508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922" name="Text Box 4">
          <a:extLst>
            <a:ext uri="{FF2B5EF4-FFF2-40B4-BE49-F238E27FC236}">
              <a16:creationId xmlns:a16="http://schemas.microsoft.com/office/drawing/2014/main" id="{16019459-62C3-49CE-83B9-29601ECB7FDF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923" name="Text Box 5">
          <a:extLst>
            <a:ext uri="{FF2B5EF4-FFF2-40B4-BE49-F238E27FC236}">
              <a16:creationId xmlns:a16="http://schemas.microsoft.com/office/drawing/2014/main" id="{A605A851-47DF-4712-A90C-5BE44975F580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924" name="Text Box 6">
          <a:extLst>
            <a:ext uri="{FF2B5EF4-FFF2-40B4-BE49-F238E27FC236}">
              <a16:creationId xmlns:a16="http://schemas.microsoft.com/office/drawing/2014/main" id="{8FCF24D1-F1FB-48C8-AB36-ACB08B009A9D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925" name="Text Box 7">
          <a:extLst>
            <a:ext uri="{FF2B5EF4-FFF2-40B4-BE49-F238E27FC236}">
              <a16:creationId xmlns:a16="http://schemas.microsoft.com/office/drawing/2014/main" id="{9F70B7CB-7942-4FBC-AEE4-EB991191ECD6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926" name="Text Box 8">
          <a:extLst>
            <a:ext uri="{FF2B5EF4-FFF2-40B4-BE49-F238E27FC236}">
              <a16:creationId xmlns:a16="http://schemas.microsoft.com/office/drawing/2014/main" id="{9B3BFB11-03F3-4688-AD17-4D8AEA41CC50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927" name="Text Box 9">
          <a:extLst>
            <a:ext uri="{FF2B5EF4-FFF2-40B4-BE49-F238E27FC236}">
              <a16:creationId xmlns:a16="http://schemas.microsoft.com/office/drawing/2014/main" id="{5F534F2E-B12E-40E5-8741-9D337C2A6B27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928" name="Text Box 1">
          <a:extLst>
            <a:ext uri="{FF2B5EF4-FFF2-40B4-BE49-F238E27FC236}">
              <a16:creationId xmlns:a16="http://schemas.microsoft.com/office/drawing/2014/main" id="{26F85E17-88F5-4332-B1A7-C092E15BBDB2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57C00831-7F29-4AA0-8B60-FAF0BDDDC395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930" name="Text Box 2">
          <a:extLst>
            <a:ext uri="{FF2B5EF4-FFF2-40B4-BE49-F238E27FC236}">
              <a16:creationId xmlns:a16="http://schemas.microsoft.com/office/drawing/2014/main" id="{5909880F-39DB-4F34-A55D-A0233F2DB74F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64770</xdr:rowOff>
    </xdr:to>
    <xdr:sp macro="" textlink="">
      <xdr:nvSpPr>
        <xdr:cNvPr id="931" name="Text Box 1">
          <a:extLst>
            <a:ext uri="{FF2B5EF4-FFF2-40B4-BE49-F238E27FC236}">
              <a16:creationId xmlns:a16="http://schemas.microsoft.com/office/drawing/2014/main" id="{A5F6B3DF-595E-4C1E-ADAC-23B47572621B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932" name="Text Box 5">
          <a:extLst>
            <a:ext uri="{FF2B5EF4-FFF2-40B4-BE49-F238E27FC236}">
              <a16:creationId xmlns:a16="http://schemas.microsoft.com/office/drawing/2014/main" id="{8A10C435-3F11-483C-8098-7060693E49EA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933" name="Text Box 7">
          <a:extLst>
            <a:ext uri="{FF2B5EF4-FFF2-40B4-BE49-F238E27FC236}">
              <a16:creationId xmlns:a16="http://schemas.microsoft.com/office/drawing/2014/main" id="{74BF00AD-0A57-4ED7-89E7-EB26780C73BE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934" name="Text Box 1">
          <a:extLst>
            <a:ext uri="{FF2B5EF4-FFF2-40B4-BE49-F238E27FC236}">
              <a16:creationId xmlns:a16="http://schemas.microsoft.com/office/drawing/2014/main" id="{A6B77924-1369-400B-9F20-EE48E05D3722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935" name="Text Box 1">
          <a:extLst>
            <a:ext uri="{FF2B5EF4-FFF2-40B4-BE49-F238E27FC236}">
              <a16:creationId xmlns:a16="http://schemas.microsoft.com/office/drawing/2014/main" id="{148F0E1F-5403-4847-A0F4-D690B8B4B2A2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64770</xdr:rowOff>
    </xdr:to>
    <xdr:sp macro="" textlink="">
      <xdr:nvSpPr>
        <xdr:cNvPr id="936" name="Text Box 2">
          <a:extLst>
            <a:ext uri="{FF2B5EF4-FFF2-40B4-BE49-F238E27FC236}">
              <a16:creationId xmlns:a16="http://schemas.microsoft.com/office/drawing/2014/main" id="{E0A5C1D5-2839-4E59-B926-04835EE88E45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937" name="Text Box 4">
          <a:extLst>
            <a:ext uri="{FF2B5EF4-FFF2-40B4-BE49-F238E27FC236}">
              <a16:creationId xmlns:a16="http://schemas.microsoft.com/office/drawing/2014/main" id="{68221EFD-9A90-4933-A99F-18D473CDA926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938" name="Text Box 6">
          <a:extLst>
            <a:ext uri="{FF2B5EF4-FFF2-40B4-BE49-F238E27FC236}">
              <a16:creationId xmlns:a16="http://schemas.microsoft.com/office/drawing/2014/main" id="{4DA35296-2F4A-4F78-9F3A-3B6DD38428A8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939" name="Text Box 8">
          <a:extLst>
            <a:ext uri="{FF2B5EF4-FFF2-40B4-BE49-F238E27FC236}">
              <a16:creationId xmlns:a16="http://schemas.microsoft.com/office/drawing/2014/main" id="{AEFDA7CD-096C-4624-8AE2-ECC77BAB716E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940" name="Text Box 9">
          <a:extLst>
            <a:ext uri="{FF2B5EF4-FFF2-40B4-BE49-F238E27FC236}">
              <a16:creationId xmlns:a16="http://schemas.microsoft.com/office/drawing/2014/main" id="{549A3C36-F4D2-4E76-BAF9-D8D9C4CF1087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F750BB95-195D-4575-AE6C-10F4D7EF7133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942" name="Text Box 4">
          <a:extLst>
            <a:ext uri="{FF2B5EF4-FFF2-40B4-BE49-F238E27FC236}">
              <a16:creationId xmlns:a16="http://schemas.microsoft.com/office/drawing/2014/main" id="{C8E4F8C0-EFC3-469C-844A-F194E7FAB750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943" name="Text Box 5">
          <a:extLst>
            <a:ext uri="{FF2B5EF4-FFF2-40B4-BE49-F238E27FC236}">
              <a16:creationId xmlns:a16="http://schemas.microsoft.com/office/drawing/2014/main" id="{D58C6686-48A9-493B-8C3D-F38155D0F340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944" name="Text Box 6">
          <a:extLst>
            <a:ext uri="{FF2B5EF4-FFF2-40B4-BE49-F238E27FC236}">
              <a16:creationId xmlns:a16="http://schemas.microsoft.com/office/drawing/2014/main" id="{978BD43B-550F-4CF6-A673-70B68D28B67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945" name="Text Box 7">
          <a:extLst>
            <a:ext uri="{FF2B5EF4-FFF2-40B4-BE49-F238E27FC236}">
              <a16:creationId xmlns:a16="http://schemas.microsoft.com/office/drawing/2014/main" id="{83986454-E729-488E-8B5D-757E449B67F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946" name="Text Box 8">
          <a:extLst>
            <a:ext uri="{FF2B5EF4-FFF2-40B4-BE49-F238E27FC236}">
              <a16:creationId xmlns:a16="http://schemas.microsoft.com/office/drawing/2014/main" id="{61B1C060-D421-406B-8315-2C1CB411F912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947" name="Text Box 9">
          <a:extLst>
            <a:ext uri="{FF2B5EF4-FFF2-40B4-BE49-F238E27FC236}">
              <a16:creationId xmlns:a16="http://schemas.microsoft.com/office/drawing/2014/main" id="{8B10C216-D070-4286-A731-DB6006D24FF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948" name="Text Box 1">
          <a:extLst>
            <a:ext uri="{FF2B5EF4-FFF2-40B4-BE49-F238E27FC236}">
              <a16:creationId xmlns:a16="http://schemas.microsoft.com/office/drawing/2014/main" id="{7A20A499-11D6-4241-908F-BB589EC285CA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949" name="Text Box 1">
          <a:extLst>
            <a:ext uri="{FF2B5EF4-FFF2-40B4-BE49-F238E27FC236}">
              <a16:creationId xmlns:a16="http://schemas.microsoft.com/office/drawing/2014/main" id="{4B1F5760-5229-413F-AE3D-01E7AAB77FE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950" name="Text Box 2">
          <a:extLst>
            <a:ext uri="{FF2B5EF4-FFF2-40B4-BE49-F238E27FC236}">
              <a16:creationId xmlns:a16="http://schemas.microsoft.com/office/drawing/2014/main" id="{3F9D4F3F-B803-4FBE-A6CB-DA32DD9CB86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951" name="Text Box 5">
          <a:extLst>
            <a:ext uri="{FF2B5EF4-FFF2-40B4-BE49-F238E27FC236}">
              <a16:creationId xmlns:a16="http://schemas.microsoft.com/office/drawing/2014/main" id="{0AF6031B-5208-42B1-9EF3-C26226D8330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952" name="Text Box 7">
          <a:extLst>
            <a:ext uri="{FF2B5EF4-FFF2-40B4-BE49-F238E27FC236}">
              <a16:creationId xmlns:a16="http://schemas.microsoft.com/office/drawing/2014/main" id="{EE064143-2476-4CE6-822D-42CC2BD783D2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953" name="Text Box 1">
          <a:extLst>
            <a:ext uri="{FF2B5EF4-FFF2-40B4-BE49-F238E27FC236}">
              <a16:creationId xmlns:a16="http://schemas.microsoft.com/office/drawing/2014/main" id="{7E9C038B-0790-418A-9104-4994A5FF05E8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10D486BD-5FDD-4194-87AB-1744F2041708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955" name="Text Box 4">
          <a:extLst>
            <a:ext uri="{FF2B5EF4-FFF2-40B4-BE49-F238E27FC236}">
              <a16:creationId xmlns:a16="http://schemas.microsoft.com/office/drawing/2014/main" id="{FD92C2E3-3FE5-456C-BEE7-0E81AE6D4C1D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956" name="Text Box 6">
          <a:extLst>
            <a:ext uri="{FF2B5EF4-FFF2-40B4-BE49-F238E27FC236}">
              <a16:creationId xmlns:a16="http://schemas.microsoft.com/office/drawing/2014/main" id="{04975CFE-E051-4802-938C-F9FA545E5605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957" name="Text Box 8">
          <a:extLst>
            <a:ext uri="{FF2B5EF4-FFF2-40B4-BE49-F238E27FC236}">
              <a16:creationId xmlns:a16="http://schemas.microsoft.com/office/drawing/2014/main" id="{887ED787-72A4-47E2-B761-579A656CB04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958" name="Text Box 9">
          <a:extLst>
            <a:ext uri="{FF2B5EF4-FFF2-40B4-BE49-F238E27FC236}">
              <a16:creationId xmlns:a16="http://schemas.microsoft.com/office/drawing/2014/main" id="{C9ACD145-059C-40DF-A255-193A34473440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959" name="Text Box 2">
          <a:extLst>
            <a:ext uri="{FF2B5EF4-FFF2-40B4-BE49-F238E27FC236}">
              <a16:creationId xmlns:a16="http://schemas.microsoft.com/office/drawing/2014/main" id="{2C909383-CAF9-4757-A513-8682CC1A5F13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1152525</xdr:colOff>
      <xdr:row>51</xdr:row>
      <xdr:rowOff>66675</xdr:rowOff>
    </xdr:from>
    <xdr:to>
      <xdr:col>3</xdr:col>
      <xdr:colOff>6457</xdr:colOff>
      <xdr:row>51</xdr:row>
      <xdr:rowOff>114300</xdr:rowOff>
    </xdr:to>
    <xdr:sp macro="" textlink="">
      <xdr:nvSpPr>
        <xdr:cNvPr id="960" name="Text Box 1">
          <a:extLst>
            <a:ext uri="{FF2B5EF4-FFF2-40B4-BE49-F238E27FC236}">
              <a16:creationId xmlns:a16="http://schemas.microsoft.com/office/drawing/2014/main" id="{AE65E6C9-BAA7-4645-A225-2C6D912E04C1}"/>
            </a:ext>
          </a:extLst>
        </xdr:cNvPr>
        <xdr:cNvSpPr txBox="1">
          <a:spLocks noChangeArrowheads="1"/>
        </xdr:cNvSpPr>
      </xdr:nvSpPr>
      <xdr:spPr bwMode="auto">
        <a:xfrm>
          <a:off x="4559300" y="13379450"/>
          <a:ext cx="12807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961" name="Text Box 2">
          <a:extLst>
            <a:ext uri="{FF2B5EF4-FFF2-40B4-BE49-F238E27FC236}">
              <a16:creationId xmlns:a16="http://schemas.microsoft.com/office/drawing/2014/main" id="{D329B2BD-1D8C-4ED3-B1F5-155F42137470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962" name="Text Box 4">
          <a:extLst>
            <a:ext uri="{FF2B5EF4-FFF2-40B4-BE49-F238E27FC236}">
              <a16:creationId xmlns:a16="http://schemas.microsoft.com/office/drawing/2014/main" id="{28399B2B-F447-4AD3-B417-635A3221463A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963" name="Text Box 5">
          <a:extLst>
            <a:ext uri="{FF2B5EF4-FFF2-40B4-BE49-F238E27FC236}">
              <a16:creationId xmlns:a16="http://schemas.microsoft.com/office/drawing/2014/main" id="{83F12564-2655-4527-996B-E1ED29434771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964" name="Text Box 6">
          <a:extLst>
            <a:ext uri="{FF2B5EF4-FFF2-40B4-BE49-F238E27FC236}">
              <a16:creationId xmlns:a16="http://schemas.microsoft.com/office/drawing/2014/main" id="{B354EE71-882B-4E23-9E1A-11F10787D310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965" name="Text Box 7">
          <a:extLst>
            <a:ext uri="{FF2B5EF4-FFF2-40B4-BE49-F238E27FC236}">
              <a16:creationId xmlns:a16="http://schemas.microsoft.com/office/drawing/2014/main" id="{7ADC4DCB-CABE-4DF6-8E96-6DD05BBAFAE0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966" name="Text Box 8">
          <a:extLst>
            <a:ext uri="{FF2B5EF4-FFF2-40B4-BE49-F238E27FC236}">
              <a16:creationId xmlns:a16="http://schemas.microsoft.com/office/drawing/2014/main" id="{CE21F750-8329-4AF3-A93B-41A82CD64267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967" name="Text Box 9">
          <a:extLst>
            <a:ext uri="{FF2B5EF4-FFF2-40B4-BE49-F238E27FC236}">
              <a16:creationId xmlns:a16="http://schemas.microsoft.com/office/drawing/2014/main" id="{8E64224D-1CA6-445B-B1C8-C915F8BDB3BC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198288B3-7002-4EDA-AAE8-72F6AB3EF9B1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0AB79885-0634-4F57-8368-6CEC3AAC6167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8E964E85-3843-442E-9F70-3EE66E256FE6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971" name="Text Box 1">
          <a:extLst>
            <a:ext uri="{FF2B5EF4-FFF2-40B4-BE49-F238E27FC236}">
              <a16:creationId xmlns:a16="http://schemas.microsoft.com/office/drawing/2014/main" id="{E6BE5B74-4DE0-4C93-90DC-024DFF387C7A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972" name="Text Box 5">
          <a:extLst>
            <a:ext uri="{FF2B5EF4-FFF2-40B4-BE49-F238E27FC236}">
              <a16:creationId xmlns:a16="http://schemas.microsoft.com/office/drawing/2014/main" id="{107A6502-A94E-4AB4-8029-00B2A1828065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973" name="Text Box 7">
          <a:extLst>
            <a:ext uri="{FF2B5EF4-FFF2-40B4-BE49-F238E27FC236}">
              <a16:creationId xmlns:a16="http://schemas.microsoft.com/office/drawing/2014/main" id="{8AAC0943-D0C9-4165-9115-3CF7A6EA47EB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974" name="Text Box 1">
          <a:extLst>
            <a:ext uri="{FF2B5EF4-FFF2-40B4-BE49-F238E27FC236}">
              <a16:creationId xmlns:a16="http://schemas.microsoft.com/office/drawing/2014/main" id="{854F1725-A065-404B-AD3D-86D361BED681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975" name="Text Box 1">
          <a:extLst>
            <a:ext uri="{FF2B5EF4-FFF2-40B4-BE49-F238E27FC236}">
              <a16:creationId xmlns:a16="http://schemas.microsoft.com/office/drawing/2014/main" id="{0CBB9A87-CAE8-4CC9-BA20-6FABF6B563D0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976" name="Text Box 2">
          <a:extLst>
            <a:ext uri="{FF2B5EF4-FFF2-40B4-BE49-F238E27FC236}">
              <a16:creationId xmlns:a16="http://schemas.microsoft.com/office/drawing/2014/main" id="{658409F4-2B75-492A-A2C4-6ABE3E6189E5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977" name="Text Box 4">
          <a:extLst>
            <a:ext uri="{FF2B5EF4-FFF2-40B4-BE49-F238E27FC236}">
              <a16:creationId xmlns:a16="http://schemas.microsoft.com/office/drawing/2014/main" id="{6BBB0D85-B151-4463-AAD1-8716471D1093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978" name="Text Box 6">
          <a:extLst>
            <a:ext uri="{FF2B5EF4-FFF2-40B4-BE49-F238E27FC236}">
              <a16:creationId xmlns:a16="http://schemas.microsoft.com/office/drawing/2014/main" id="{5A12A5FB-68D7-4A1E-AD87-EC7FE402DF2B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979" name="Text Box 8">
          <a:extLst>
            <a:ext uri="{FF2B5EF4-FFF2-40B4-BE49-F238E27FC236}">
              <a16:creationId xmlns:a16="http://schemas.microsoft.com/office/drawing/2014/main" id="{3F147F40-1947-4FE8-AAB4-EC0892BEDBA9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980" name="Text Box 9">
          <a:extLst>
            <a:ext uri="{FF2B5EF4-FFF2-40B4-BE49-F238E27FC236}">
              <a16:creationId xmlns:a16="http://schemas.microsoft.com/office/drawing/2014/main" id="{4361E999-9184-44D5-842B-01A26D6ADEB0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03698C27-066A-42D7-A56A-E18E6F05CA24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982" name="Text Box 1">
          <a:extLst>
            <a:ext uri="{FF2B5EF4-FFF2-40B4-BE49-F238E27FC236}">
              <a16:creationId xmlns:a16="http://schemas.microsoft.com/office/drawing/2014/main" id="{2E322705-1C58-4CCF-A6FE-2C203B5EB4F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983" name="Text Box 2">
          <a:extLst>
            <a:ext uri="{FF2B5EF4-FFF2-40B4-BE49-F238E27FC236}">
              <a16:creationId xmlns:a16="http://schemas.microsoft.com/office/drawing/2014/main" id="{7BC82B2D-C74D-4C4C-A7D0-C4CB3C6E31D4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984" name="Text Box 4">
          <a:extLst>
            <a:ext uri="{FF2B5EF4-FFF2-40B4-BE49-F238E27FC236}">
              <a16:creationId xmlns:a16="http://schemas.microsoft.com/office/drawing/2014/main" id="{F3D06548-9A03-4534-8F1E-5D49D80895D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985" name="Text Box 5">
          <a:extLst>
            <a:ext uri="{FF2B5EF4-FFF2-40B4-BE49-F238E27FC236}">
              <a16:creationId xmlns:a16="http://schemas.microsoft.com/office/drawing/2014/main" id="{D82DA00C-8E7B-41D7-B4FF-A142CF1A5085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986" name="Text Box 6">
          <a:extLst>
            <a:ext uri="{FF2B5EF4-FFF2-40B4-BE49-F238E27FC236}">
              <a16:creationId xmlns:a16="http://schemas.microsoft.com/office/drawing/2014/main" id="{D73315BF-6FA2-499D-8A82-4DAC6B828C2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987" name="Text Box 7">
          <a:extLst>
            <a:ext uri="{FF2B5EF4-FFF2-40B4-BE49-F238E27FC236}">
              <a16:creationId xmlns:a16="http://schemas.microsoft.com/office/drawing/2014/main" id="{89235A4A-F0E4-4189-83F8-D9B019406C48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988" name="Text Box 8">
          <a:extLst>
            <a:ext uri="{FF2B5EF4-FFF2-40B4-BE49-F238E27FC236}">
              <a16:creationId xmlns:a16="http://schemas.microsoft.com/office/drawing/2014/main" id="{812F5964-7D56-4FD8-A92C-90363ED8A35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989" name="Text Box 9">
          <a:extLst>
            <a:ext uri="{FF2B5EF4-FFF2-40B4-BE49-F238E27FC236}">
              <a16:creationId xmlns:a16="http://schemas.microsoft.com/office/drawing/2014/main" id="{7E892B1D-C987-48F9-B6A4-D0F7DD53E82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990" name="Text Box 1">
          <a:extLst>
            <a:ext uri="{FF2B5EF4-FFF2-40B4-BE49-F238E27FC236}">
              <a16:creationId xmlns:a16="http://schemas.microsoft.com/office/drawing/2014/main" id="{ECA9CA30-2465-461E-9F81-06C9C23F62C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66FF7D57-8255-4E1A-820D-E8B38AEB67C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992" name="Text Box 2">
          <a:extLst>
            <a:ext uri="{FF2B5EF4-FFF2-40B4-BE49-F238E27FC236}">
              <a16:creationId xmlns:a16="http://schemas.microsoft.com/office/drawing/2014/main" id="{BEE998F5-26EA-478F-B671-8D66E66225A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993" name="Text Box 1">
          <a:extLst>
            <a:ext uri="{FF2B5EF4-FFF2-40B4-BE49-F238E27FC236}">
              <a16:creationId xmlns:a16="http://schemas.microsoft.com/office/drawing/2014/main" id="{B938A282-9F91-49D0-9682-25F6931DDF0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994" name="Text Box 5">
          <a:extLst>
            <a:ext uri="{FF2B5EF4-FFF2-40B4-BE49-F238E27FC236}">
              <a16:creationId xmlns:a16="http://schemas.microsoft.com/office/drawing/2014/main" id="{81D69A18-B3DC-435F-A94A-A6B93B9543F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995" name="Text Box 7">
          <a:extLst>
            <a:ext uri="{FF2B5EF4-FFF2-40B4-BE49-F238E27FC236}">
              <a16:creationId xmlns:a16="http://schemas.microsoft.com/office/drawing/2014/main" id="{FDE9E080-D3DD-4BF1-B18F-6AC073E73B2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996" name="Text Box 1">
          <a:extLst>
            <a:ext uri="{FF2B5EF4-FFF2-40B4-BE49-F238E27FC236}">
              <a16:creationId xmlns:a16="http://schemas.microsoft.com/office/drawing/2014/main" id="{C3DA0FA3-9BF5-4757-A92C-340C328DA5F6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997" name="Text Box 1">
          <a:extLst>
            <a:ext uri="{FF2B5EF4-FFF2-40B4-BE49-F238E27FC236}">
              <a16:creationId xmlns:a16="http://schemas.microsoft.com/office/drawing/2014/main" id="{0653C155-B810-4CF5-AFC2-D1A549FD452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4</xdr:col>
      <xdr:colOff>76200</xdr:colOff>
      <xdr:row>51</xdr:row>
      <xdr:rowOff>64770</xdr:rowOff>
    </xdr:to>
    <xdr:sp macro="" textlink="">
      <xdr:nvSpPr>
        <xdr:cNvPr id="998" name="Text Box 2">
          <a:extLst>
            <a:ext uri="{FF2B5EF4-FFF2-40B4-BE49-F238E27FC236}">
              <a16:creationId xmlns:a16="http://schemas.microsoft.com/office/drawing/2014/main" id="{DF1FE0A1-E3E0-45FD-B352-0A27A050B3E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999" name="Text Box 4">
          <a:extLst>
            <a:ext uri="{FF2B5EF4-FFF2-40B4-BE49-F238E27FC236}">
              <a16:creationId xmlns:a16="http://schemas.microsoft.com/office/drawing/2014/main" id="{58BFA8B9-8DAD-4E23-B6BE-25A86A6F483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1000" name="Text Box 6">
          <a:extLst>
            <a:ext uri="{FF2B5EF4-FFF2-40B4-BE49-F238E27FC236}">
              <a16:creationId xmlns:a16="http://schemas.microsoft.com/office/drawing/2014/main" id="{56DAB501-AE74-46C5-A221-13C6457B7060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1001" name="Text Box 8">
          <a:extLst>
            <a:ext uri="{FF2B5EF4-FFF2-40B4-BE49-F238E27FC236}">
              <a16:creationId xmlns:a16="http://schemas.microsoft.com/office/drawing/2014/main" id="{AD7E0440-799E-429B-A795-635363DE6D6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1002" name="Text Box 9">
          <a:extLst>
            <a:ext uri="{FF2B5EF4-FFF2-40B4-BE49-F238E27FC236}">
              <a16:creationId xmlns:a16="http://schemas.microsoft.com/office/drawing/2014/main" id="{BAEFB0F9-F38B-4E35-AFCF-E8CE90857AD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51</xdr:row>
      <xdr:rowOff>0</xdr:rowOff>
    </xdr:from>
    <xdr:to>
      <xdr:col>5</xdr:col>
      <xdr:colOff>86955</xdr:colOff>
      <xdr:row>51</xdr:row>
      <xdr:rowOff>64770</xdr:rowOff>
    </xdr:to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73DE3A40-3A49-4B43-9B8F-9B7E856BD540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268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EE3F2CD5-2D51-46F1-8599-989F98C72AE6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BDDAC629-C385-4D7A-85B9-ADC6DD9AA195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F21274AD-F0C4-4758-8784-406BFB6416E1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7A5F985A-AAD7-4749-B0F2-066ECCBB90AD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1008" name="Text Box 1">
          <a:extLst>
            <a:ext uri="{FF2B5EF4-FFF2-40B4-BE49-F238E27FC236}">
              <a16:creationId xmlns:a16="http://schemas.microsoft.com/office/drawing/2014/main" id="{34668CE9-0D04-4E1C-A6BA-F19932A1D1B1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1009" name="Text Box 2">
          <a:extLst>
            <a:ext uri="{FF2B5EF4-FFF2-40B4-BE49-F238E27FC236}">
              <a16:creationId xmlns:a16="http://schemas.microsoft.com/office/drawing/2014/main" id="{C3C9BB5E-0CC2-4A4E-93E4-0691A53E5CF4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1010" name="Text Box 4">
          <a:extLst>
            <a:ext uri="{FF2B5EF4-FFF2-40B4-BE49-F238E27FC236}">
              <a16:creationId xmlns:a16="http://schemas.microsoft.com/office/drawing/2014/main" id="{19C338FD-1FC4-45BC-A7F0-3F0708FBCDD4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1011" name="Text Box 5">
          <a:extLst>
            <a:ext uri="{FF2B5EF4-FFF2-40B4-BE49-F238E27FC236}">
              <a16:creationId xmlns:a16="http://schemas.microsoft.com/office/drawing/2014/main" id="{56D22DDF-E2E3-401C-82A6-EA64534C6391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1012" name="Text Box 6">
          <a:extLst>
            <a:ext uri="{FF2B5EF4-FFF2-40B4-BE49-F238E27FC236}">
              <a16:creationId xmlns:a16="http://schemas.microsoft.com/office/drawing/2014/main" id="{985BC240-4BD1-41A7-9FEB-471692BBBD83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1013" name="Text Box 7">
          <a:extLst>
            <a:ext uri="{FF2B5EF4-FFF2-40B4-BE49-F238E27FC236}">
              <a16:creationId xmlns:a16="http://schemas.microsoft.com/office/drawing/2014/main" id="{3C2BD910-8BDB-4C9D-85AA-1E5D3DB961BF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1014" name="Text Box 8">
          <a:extLst>
            <a:ext uri="{FF2B5EF4-FFF2-40B4-BE49-F238E27FC236}">
              <a16:creationId xmlns:a16="http://schemas.microsoft.com/office/drawing/2014/main" id="{9363F116-2B9A-4556-BB31-6480A609FB2E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1015" name="Text Box 9">
          <a:extLst>
            <a:ext uri="{FF2B5EF4-FFF2-40B4-BE49-F238E27FC236}">
              <a16:creationId xmlns:a16="http://schemas.microsoft.com/office/drawing/2014/main" id="{9928EF04-1875-495D-A253-5065B492B4D0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1016" name="Text Box 1">
          <a:extLst>
            <a:ext uri="{FF2B5EF4-FFF2-40B4-BE49-F238E27FC236}">
              <a16:creationId xmlns:a16="http://schemas.microsoft.com/office/drawing/2014/main" id="{B00EEC47-A0DE-460B-A543-AB931D46C1E1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759FC9CF-DC5D-4FF2-A529-CC04ED37214D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1018" name="Text Box 2">
          <a:extLst>
            <a:ext uri="{FF2B5EF4-FFF2-40B4-BE49-F238E27FC236}">
              <a16:creationId xmlns:a16="http://schemas.microsoft.com/office/drawing/2014/main" id="{A5465A75-7C0C-4138-93BA-89745636ED3C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1019" name="Text Box 1">
          <a:extLst>
            <a:ext uri="{FF2B5EF4-FFF2-40B4-BE49-F238E27FC236}">
              <a16:creationId xmlns:a16="http://schemas.microsoft.com/office/drawing/2014/main" id="{8FDB23AA-AD9E-40F6-AEF4-D9964D78C978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1020" name="Text Box 5">
          <a:extLst>
            <a:ext uri="{FF2B5EF4-FFF2-40B4-BE49-F238E27FC236}">
              <a16:creationId xmlns:a16="http://schemas.microsoft.com/office/drawing/2014/main" id="{AE05613B-AB57-401C-A023-EC89EE047CFA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1021" name="Text Box 7">
          <a:extLst>
            <a:ext uri="{FF2B5EF4-FFF2-40B4-BE49-F238E27FC236}">
              <a16:creationId xmlns:a16="http://schemas.microsoft.com/office/drawing/2014/main" id="{83472B09-3E8C-4BBD-8C73-E3D3CE7C9736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1022" name="Text Box 1">
          <a:extLst>
            <a:ext uri="{FF2B5EF4-FFF2-40B4-BE49-F238E27FC236}">
              <a16:creationId xmlns:a16="http://schemas.microsoft.com/office/drawing/2014/main" id="{7144E484-CF58-4E35-98DF-16CBF5B62711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1023" name="Text Box 1">
          <a:extLst>
            <a:ext uri="{FF2B5EF4-FFF2-40B4-BE49-F238E27FC236}">
              <a16:creationId xmlns:a16="http://schemas.microsoft.com/office/drawing/2014/main" id="{6870AB43-D135-4365-B7BC-69C6BD9C74D4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1024" name="Text Box 2">
          <a:extLst>
            <a:ext uri="{FF2B5EF4-FFF2-40B4-BE49-F238E27FC236}">
              <a16:creationId xmlns:a16="http://schemas.microsoft.com/office/drawing/2014/main" id="{3A9A404B-7E37-4F66-A305-E47D1277E6FE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1025" name="Text Box 4">
          <a:extLst>
            <a:ext uri="{FF2B5EF4-FFF2-40B4-BE49-F238E27FC236}">
              <a16:creationId xmlns:a16="http://schemas.microsoft.com/office/drawing/2014/main" id="{CACAB939-89EF-4B6E-A847-6506CE4E3E8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1026" name="Text Box 6">
          <a:extLst>
            <a:ext uri="{FF2B5EF4-FFF2-40B4-BE49-F238E27FC236}">
              <a16:creationId xmlns:a16="http://schemas.microsoft.com/office/drawing/2014/main" id="{9B3D2353-8489-4EA9-80C6-5BFC6FBEA35D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1027" name="Text Box 8">
          <a:extLst>
            <a:ext uri="{FF2B5EF4-FFF2-40B4-BE49-F238E27FC236}">
              <a16:creationId xmlns:a16="http://schemas.microsoft.com/office/drawing/2014/main" id="{D55F0769-2904-4ACF-A9FC-6C32863DCCC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1028" name="Text Box 9">
          <a:extLst>
            <a:ext uri="{FF2B5EF4-FFF2-40B4-BE49-F238E27FC236}">
              <a16:creationId xmlns:a16="http://schemas.microsoft.com/office/drawing/2014/main" id="{5C17F800-A2E2-4273-BDD1-AA27DC855164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192806</xdr:colOff>
      <xdr:row>51</xdr:row>
      <xdr:rowOff>64770</xdr:rowOff>
    </xdr:to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CEB27E42-AA49-4C78-B955-AAEE12A78D33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1030" name="Text Box 4">
          <a:extLst>
            <a:ext uri="{FF2B5EF4-FFF2-40B4-BE49-F238E27FC236}">
              <a16:creationId xmlns:a16="http://schemas.microsoft.com/office/drawing/2014/main" id="{83AC4225-A351-4993-8472-A7186035BB26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1031" name="Text Box 5">
          <a:extLst>
            <a:ext uri="{FF2B5EF4-FFF2-40B4-BE49-F238E27FC236}">
              <a16:creationId xmlns:a16="http://schemas.microsoft.com/office/drawing/2014/main" id="{F507C8F1-7168-4483-B82F-CE3EFEA594B0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1032" name="Text Box 6">
          <a:extLst>
            <a:ext uri="{FF2B5EF4-FFF2-40B4-BE49-F238E27FC236}">
              <a16:creationId xmlns:a16="http://schemas.microsoft.com/office/drawing/2014/main" id="{6B7C3947-0FC1-4C75-B465-A0118680CEAD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1033" name="Text Box 7">
          <a:extLst>
            <a:ext uri="{FF2B5EF4-FFF2-40B4-BE49-F238E27FC236}">
              <a16:creationId xmlns:a16="http://schemas.microsoft.com/office/drawing/2014/main" id="{5C200C4A-2A7A-47CE-903D-703FB696981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1034" name="Text Box 8">
          <a:extLst>
            <a:ext uri="{FF2B5EF4-FFF2-40B4-BE49-F238E27FC236}">
              <a16:creationId xmlns:a16="http://schemas.microsoft.com/office/drawing/2014/main" id="{92698775-4EB8-493C-A46A-7C6779FAD60F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1035" name="Text Box 9">
          <a:extLst>
            <a:ext uri="{FF2B5EF4-FFF2-40B4-BE49-F238E27FC236}">
              <a16:creationId xmlns:a16="http://schemas.microsoft.com/office/drawing/2014/main" id="{3ED62C29-6C3F-4AC6-AB32-8BD5DE9DAA41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1036" name="Text Box 1">
          <a:extLst>
            <a:ext uri="{FF2B5EF4-FFF2-40B4-BE49-F238E27FC236}">
              <a16:creationId xmlns:a16="http://schemas.microsoft.com/office/drawing/2014/main" id="{FD7B6DC1-C8D3-41AA-ADBC-FCAB4D5397E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1037" name="Text Box 1">
          <a:extLst>
            <a:ext uri="{FF2B5EF4-FFF2-40B4-BE49-F238E27FC236}">
              <a16:creationId xmlns:a16="http://schemas.microsoft.com/office/drawing/2014/main" id="{635484B1-4205-4143-93AA-016BED50F34A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1038" name="Text Box 2">
          <a:extLst>
            <a:ext uri="{FF2B5EF4-FFF2-40B4-BE49-F238E27FC236}">
              <a16:creationId xmlns:a16="http://schemas.microsoft.com/office/drawing/2014/main" id="{B7641079-E4EF-439D-8BC7-95BB91B222F9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1039" name="Text Box 5">
          <a:extLst>
            <a:ext uri="{FF2B5EF4-FFF2-40B4-BE49-F238E27FC236}">
              <a16:creationId xmlns:a16="http://schemas.microsoft.com/office/drawing/2014/main" id="{833A24C5-D6D1-413D-BBFA-2CEFFDA7F5FD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1040" name="Text Box 7">
          <a:extLst>
            <a:ext uri="{FF2B5EF4-FFF2-40B4-BE49-F238E27FC236}">
              <a16:creationId xmlns:a16="http://schemas.microsoft.com/office/drawing/2014/main" id="{228004CD-9644-4CAC-8421-7A188771A20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87AFE081-9E99-4AA2-88C1-5B35391CC942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1042" name="Text Box 1">
          <a:extLst>
            <a:ext uri="{FF2B5EF4-FFF2-40B4-BE49-F238E27FC236}">
              <a16:creationId xmlns:a16="http://schemas.microsoft.com/office/drawing/2014/main" id="{404CC664-05A5-4FB6-BDA3-B5DDFEB2FC0C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1043" name="Text Box 4">
          <a:extLst>
            <a:ext uri="{FF2B5EF4-FFF2-40B4-BE49-F238E27FC236}">
              <a16:creationId xmlns:a16="http://schemas.microsoft.com/office/drawing/2014/main" id="{34E504D5-09C4-4A6F-9FDE-28AD8003D821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1044" name="Text Box 6">
          <a:extLst>
            <a:ext uri="{FF2B5EF4-FFF2-40B4-BE49-F238E27FC236}">
              <a16:creationId xmlns:a16="http://schemas.microsoft.com/office/drawing/2014/main" id="{2D329CB3-B414-4D7D-9103-B4BB11386EE9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1045" name="Text Box 8">
          <a:extLst>
            <a:ext uri="{FF2B5EF4-FFF2-40B4-BE49-F238E27FC236}">
              <a16:creationId xmlns:a16="http://schemas.microsoft.com/office/drawing/2014/main" id="{79E40660-5AD4-447B-A168-F582F3BEC560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1046" name="Text Box 9">
          <a:extLst>
            <a:ext uri="{FF2B5EF4-FFF2-40B4-BE49-F238E27FC236}">
              <a16:creationId xmlns:a16="http://schemas.microsoft.com/office/drawing/2014/main" id="{2A013832-2605-42A3-9A6E-44EC3627EDE7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51</xdr:row>
      <xdr:rowOff>0</xdr:rowOff>
    </xdr:from>
    <xdr:to>
      <xdr:col>5</xdr:col>
      <xdr:colOff>88084</xdr:colOff>
      <xdr:row>51</xdr:row>
      <xdr:rowOff>64770</xdr:rowOff>
    </xdr:to>
    <xdr:sp macro="" textlink="">
      <xdr:nvSpPr>
        <xdr:cNvPr id="1047" name="Text Box 2">
          <a:extLst>
            <a:ext uri="{FF2B5EF4-FFF2-40B4-BE49-F238E27FC236}">
              <a16:creationId xmlns:a16="http://schemas.microsoft.com/office/drawing/2014/main" id="{6510E33B-D372-4D9D-BE94-76452734A5C4}"/>
            </a:ext>
          </a:extLst>
        </xdr:cNvPr>
        <xdr:cNvSpPr txBox="1">
          <a:spLocks noChangeArrowheads="1"/>
        </xdr:cNvSpPr>
      </xdr:nvSpPr>
      <xdr:spPr bwMode="auto">
        <a:xfrm>
          <a:off x="5495925" y="13315950"/>
          <a:ext cx="8808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64770</xdr:rowOff>
    </xdr:to>
    <xdr:sp macro="" textlink="">
      <xdr:nvSpPr>
        <xdr:cNvPr id="1048" name="Text Box 1">
          <a:extLst>
            <a:ext uri="{FF2B5EF4-FFF2-40B4-BE49-F238E27FC236}">
              <a16:creationId xmlns:a16="http://schemas.microsoft.com/office/drawing/2014/main" id="{3A7FB7C2-BB81-4168-8005-808C007F278F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64770</xdr:rowOff>
    </xdr:to>
    <xdr:sp macro="" textlink="">
      <xdr:nvSpPr>
        <xdr:cNvPr id="1049" name="Text Box 2">
          <a:extLst>
            <a:ext uri="{FF2B5EF4-FFF2-40B4-BE49-F238E27FC236}">
              <a16:creationId xmlns:a16="http://schemas.microsoft.com/office/drawing/2014/main" id="{B433365A-31D6-4CD4-BF06-8A2E9D460CE7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64770</xdr:rowOff>
    </xdr:to>
    <xdr:sp macro="" textlink="">
      <xdr:nvSpPr>
        <xdr:cNvPr id="1050" name="Text Box 1">
          <a:extLst>
            <a:ext uri="{FF2B5EF4-FFF2-40B4-BE49-F238E27FC236}">
              <a16:creationId xmlns:a16="http://schemas.microsoft.com/office/drawing/2014/main" id="{75700744-F17F-47B9-9E61-E57F01AB2C7D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64770</xdr:rowOff>
    </xdr:to>
    <xdr:sp macro="" textlink="">
      <xdr:nvSpPr>
        <xdr:cNvPr id="1051" name="Text Box 2">
          <a:extLst>
            <a:ext uri="{FF2B5EF4-FFF2-40B4-BE49-F238E27FC236}">
              <a16:creationId xmlns:a16="http://schemas.microsoft.com/office/drawing/2014/main" id="{CCAD3311-EAF0-476F-8FF5-064B643139C5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64770</xdr:rowOff>
    </xdr:to>
    <xdr:sp macro="" textlink="">
      <xdr:nvSpPr>
        <xdr:cNvPr id="1052" name="Text Box 1">
          <a:extLst>
            <a:ext uri="{FF2B5EF4-FFF2-40B4-BE49-F238E27FC236}">
              <a16:creationId xmlns:a16="http://schemas.microsoft.com/office/drawing/2014/main" id="{3F6055D1-C965-4532-AACD-C92ABCC327DC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64770</xdr:rowOff>
    </xdr:to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9B6DC247-3227-4143-ABB1-540EDF9E4E60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1054" name="Text Box 4">
          <a:extLst>
            <a:ext uri="{FF2B5EF4-FFF2-40B4-BE49-F238E27FC236}">
              <a16:creationId xmlns:a16="http://schemas.microsoft.com/office/drawing/2014/main" id="{EC104116-AAC5-443E-AD09-EE74FB871928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1055" name="Text Box 5">
          <a:extLst>
            <a:ext uri="{FF2B5EF4-FFF2-40B4-BE49-F238E27FC236}">
              <a16:creationId xmlns:a16="http://schemas.microsoft.com/office/drawing/2014/main" id="{233FE6EB-4DAF-455E-8930-D0D0CED619FD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1056" name="Text Box 6">
          <a:extLst>
            <a:ext uri="{FF2B5EF4-FFF2-40B4-BE49-F238E27FC236}">
              <a16:creationId xmlns:a16="http://schemas.microsoft.com/office/drawing/2014/main" id="{986FAD75-857A-421A-B68D-70161269D628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1057" name="Text Box 7">
          <a:extLst>
            <a:ext uri="{FF2B5EF4-FFF2-40B4-BE49-F238E27FC236}">
              <a16:creationId xmlns:a16="http://schemas.microsoft.com/office/drawing/2014/main" id="{99A2A75E-0E19-4AFE-9A3E-DACD5A23B330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1058" name="Text Box 8">
          <a:extLst>
            <a:ext uri="{FF2B5EF4-FFF2-40B4-BE49-F238E27FC236}">
              <a16:creationId xmlns:a16="http://schemas.microsoft.com/office/drawing/2014/main" id="{048E1F1D-378D-411A-A184-8F65E9F0A074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1059" name="Text Box 9">
          <a:extLst>
            <a:ext uri="{FF2B5EF4-FFF2-40B4-BE49-F238E27FC236}">
              <a16:creationId xmlns:a16="http://schemas.microsoft.com/office/drawing/2014/main" id="{4B304C99-8F6D-4B14-8A27-1599114215E4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1060" name="Text Box 1">
          <a:extLst>
            <a:ext uri="{FF2B5EF4-FFF2-40B4-BE49-F238E27FC236}">
              <a16:creationId xmlns:a16="http://schemas.microsoft.com/office/drawing/2014/main" id="{5C986DCA-F054-44D4-920D-54F25167D355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1061" name="Text Box 1">
          <a:extLst>
            <a:ext uri="{FF2B5EF4-FFF2-40B4-BE49-F238E27FC236}">
              <a16:creationId xmlns:a16="http://schemas.microsoft.com/office/drawing/2014/main" id="{6C18DE50-08AC-4AEF-81AC-8D9404851C73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1062" name="Text Box 2">
          <a:extLst>
            <a:ext uri="{FF2B5EF4-FFF2-40B4-BE49-F238E27FC236}">
              <a16:creationId xmlns:a16="http://schemas.microsoft.com/office/drawing/2014/main" id="{1F18AC74-5B7F-4E06-A0CF-D93BA4C0CF7F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64770</xdr:rowOff>
    </xdr:to>
    <xdr:sp macro="" textlink="">
      <xdr:nvSpPr>
        <xdr:cNvPr id="1063" name="Text Box 1">
          <a:extLst>
            <a:ext uri="{FF2B5EF4-FFF2-40B4-BE49-F238E27FC236}">
              <a16:creationId xmlns:a16="http://schemas.microsoft.com/office/drawing/2014/main" id="{CCFBAFDC-B9C4-4F30-ABF3-8BDF729F07C6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1064" name="Text Box 5">
          <a:extLst>
            <a:ext uri="{FF2B5EF4-FFF2-40B4-BE49-F238E27FC236}">
              <a16:creationId xmlns:a16="http://schemas.microsoft.com/office/drawing/2014/main" id="{BE99528E-558A-4C5D-9260-3DCA6CD46363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1065" name="Text Box 7">
          <a:extLst>
            <a:ext uri="{FF2B5EF4-FFF2-40B4-BE49-F238E27FC236}">
              <a16:creationId xmlns:a16="http://schemas.microsoft.com/office/drawing/2014/main" id="{A7FFE7C6-F896-4410-BF2D-F474DB2622EE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8BA398CE-3B5E-4045-894E-F2CB9E9804BC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9F3E2BA8-266C-4095-B729-B9EF5356399F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76200</xdr:colOff>
      <xdr:row>51</xdr:row>
      <xdr:rowOff>64770</xdr:rowOff>
    </xdr:to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689D6A11-4B33-4A81-B6D9-38DCBA910036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1069" name="Text Box 4">
          <a:extLst>
            <a:ext uri="{FF2B5EF4-FFF2-40B4-BE49-F238E27FC236}">
              <a16:creationId xmlns:a16="http://schemas.microsoft.com/office/drawing/2014/main" id="{99F1DB5C-EFCA-4A68-9A59-1A198868C38A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1070" name="Text Box 6">
          <a:extLst>
            <a:ext uri="{FF2B5EF4-FFF2-40B4-BE49-F238E27FC236}">
              <a16:creationId xmlns:a16="http://schemas.microsoft.com/office/drawing/2014/main" id="{CE01934F-B6AB-413A-82B3-B5A9D175C7A2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1071" name="Text Box 8">
          <a:extLst>
            <a:ext uri="{FF2B5EF4-FFF2-40B4-BE49-F238E27FC236}">
              <a16:creationId xmlns:a16="http://schemas.microsoft.com/office/drawing/2014/main" id="{9B13354C-1FFA-492A-8B0E-B53A80BF0983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1072" name="Text Box 9">
          <a:extLst>
            <a:ext uri="{FF2B5EF4-FFF2-40B4-BE49-F238E27FC236}">
              <a16:creationId xmlns:a16="http://schemas.microsoft.com/office/drawing/2014/main" id="{A2C42C7F-348D-48C4-90F4-4DB60F60D2CC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51</xdr:row>
      <xdr:rowOff>0</xdr:rowOff>
    </xdr:from>
    <xdr:to>
      <xdr:col>7</xdr:col>
      <xdr:colOff>86957</xdr:colOff>
      <xdr:row>51</xdr:row>
      <xdr:rowOff>64770</xdr:rowOff>
    </xdr:to>
    <xdr:sp macro="" textlink="">
      <xdr:nvSpPr>
        <xdr:cNvPr id="1073" name="Text Box 2">
          <a:extLst>
            <a:ext uri="{FF2B5EF4-FFF2-40B4-BE49-F238E27FC236}">
              <a16:creationId xmlns:a16="http://schemas.microsoft.com/office/drawing/2014/main" id="{8D244C1A-1BD0-47E1-89FB-762803C781AD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2682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1074" name="Text Box 4">
          <a:extLst>
            <a:ext uri="{FF2B5EF4-FFF2-40B4-BE49-F238E27FC236}">
              <a16:creationId xmlns:a16="http://schemas.microsoft.com/office/drawing/2014/main" id="{C0EBAA35-8BC9-4C35-863C-7730FB665908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1075" name="Text Box 5">
          <a:extLst>
            <a:ext uri="{FF2B5EF4-FFF2-40B4-BE49-F238E27FC236}">
              <a16:creationId xmlns:a16="http://schemas.microsoft.com/office/drawing/2014/main" id="{5D9BC27F-6BFF-48BE-9055-3A7A30D5F24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270C37D5-01B3-40B7-BEC9-17A5AED67A50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1077" name="Text Box 7">
          <a:extLst>
            <a:ext uri="{FF2B5EF4-FFF2-40B4-BE49-F238E27FC236}">
              <a16:creationId xmlns:a16="http://schemas.microsoft.com/office/drawing/2014/main" id="{7081B43B-B79A-43F5-9FBC-745A43CF71B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1078" name="Text Box 8">
          <a:extLst>
            <a:ext uri="{FF2B5EF4-FFF2-40B4-BE49-F238E27FC236}">
              <a16:creationId xmlns:a16="http://schemas.microsoft.com/office/drawing/2014/main" id="{A9E06FB0-19ED-48E8-A8C6-737342588D5D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1079" name="Text Box 9">
          <a:extLst>
            <a:ext uri="{FF2B5EF4-FFF2-40B4-BE49-F238E27FC236}">
              <a16:creationId xmlns:a16="http://schemas.microsoft.com/office/drawing/2014/main" id="{0DB6466D-9BB7-488F-8689-F5F450E3F332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1080" name="Text Box 1">
          <a:extLst>
            <a:ext uri="{FF2B5EF4-FFF2-40B4-BE49-F238E27FC236}">
              <a16:creationId xmlns:a16="http://schemas.microsoft.com/office/drawing/2014/main" id="{09D6420A-8B38-4B7B-8715-DCDC3421E90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1081" name="Text Box 1">
          <a:extLst>
            <a:ext uri="{FF2B5EF4-FFF2-40B4-BE49-F238E27FC236}">
              <a16:creationId xmlns:a16="http://schemas.microsoft.com/office/drawing/2014/main" id="{0AB0BA0E-818B-46EB-84AB-8EE7BA6C694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1082" name="Text Box 2">
          <a:extLst>
            <a:ext uri="{FF2B5EF4-FFF2-40B4-BE49-F238E27FC236}">
              <a16:creationId xmlns:a16="http://schemas.microsoft.com/office/drawing/2014/main" id="{FF39F6C8-E71B-4B0A-8877-5C53940018E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1083" name="Text Box 5">
          <a:extLst>
            <a:ext uri="{FF2B5EF4-FFF2-40B4-BE49-F238E27FC236}">
              <a16:creationId xmlns:a16="http://schemas.microsoft.com/office/drawing/2014/main" id="{9318F8B9-55E9-427F-A05E-4AEAD4960CB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1084" name="Text Box 7">
          <a:extLst>
            <a:ext uri="{FF2B5EF4-FFF2-40B4-BE49-F238E27FC236}">
              <a16:creationId xmlns:a16="http://schemas.microsoft.com/office/drawing/2014/main" id="{56E70895-B098-4F49-A6BA-10DBBA50C173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1085" name="Text Box 1">
          <a:extLst>
            <a:ext uri="{FF2B5EF4-FFF2-40B4-BE49-F238E27FC236}">
              <a16:creationId xmlns:a16="http://schemas.microsoft.com/office/drawing/2014/main" id="{84EB5E22-3856-4C8F-BAB2-7248CF00571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547F43B0-A00E-4DE6-A6F7-6C8F05E1DF8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1087" name="Text Box 4">
          <a:extLst>
            <a:ext uri="{FF2B5EF4-FFF2-40B4-BE49-F238E27FC236}">
              <a16:creationId xmlns:a16="http://schemas.microsoft.com/office/drawing/2014/main" id="{31D33052-149B-4649-B08C-23FC3FC24383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1088" name="Text Box 6">
          <a:extLst>
            <a:ext uri="{FF2B5EF4-FFF2-40B4-BE49-F238E27FC236}">
              <a16:creationId xmlns:a16="http://schemas.microsoft.com/office/drawing/2014/main" id="{01427B5F-E4A6-4FC0-8C94-CEE850D9B8F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1089" name="Text Box 8">
          <a:extLst>
            <a:ext uri="{FF2B5EF4-FFF2-40B4-BE49-F238E27FC236}">
              <a16:creationId xmlns:a16="http://schemas.microsoft.com/office/drawing/2014/main" id="{BBDD5057-7506-4EF3-A627-4087BDFF4C3E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1090" name="Text Box 9">
          <a:extLst>
            <a:ext uri="{FF2B5EF4-FFF2-40B4-BE49-F238E27FC236}">
              <a16:creationId xmlns:a16="http://schemas.microsoft.com/office/drawing/2014/main" id="{797BBC64-980D-4815-8FA0-4AAFF463BD60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51</xdr:row>
      <xdr:rowOff>0</xdr:rowOff>
    </xdr:from>
    <xdr:to>
      <xdr:col>8</xdr:col>
      <xdr:colOff>76200</xdr:colOff>
      <xdr:row>51</xdr:row>
      <xdr:rowOff>64770</xdr:rowOff>
    </xdr:to>
    <xdr:sp macro="" textlink="">
      <xdr:nvSpPr>
        <xdr:cNvPr id="1091" name="Text Box 2">
          <a:extLst>
            <a:ext uri="{FF2B5EF4-FFF2-40B4-BE49-F238E27FC236}">
              <a16:creationId xmlns:a16="http://schemas.microsoft.com/office/drawing/2014/main" id="{7E4C3693-8F23-4CE8-A913-D1B5633B682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8B6666BC-5534-4DF6-804D-FDEE80550A8E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1093" name="Text Box 2">
          <a:extLst>
            <a:ext uri="{FF2B5EF4-FFF2-40B4-BE49-F238E27FC236}">
              <a16:creationId xmlns:a16="http://schemas.microsoft.com/office/drawing/2014/main" id="{2B31F8E9-2FC8-44CA-8DC6-1F333D135810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1094" name="Text Box 1">
          <a:extLst>
            <a:ext uri="{FF2B5EF4-FFF2-40B4-BE49-F238E27FC236}">
              <a16:creationId xmlns:a16="http://schemas.microsoft.com/office/drawing/2014/main" id="{7533A52B-CED4-4655-8621-00344AEBEABB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1095" name="Text Box 2">
          <a:extLst>
            <a:ext uri="{FF2B5EF4-FFF2-40B4-BE49-F238E27FC236}">
              <a16:creationId xmlns:a16="http://schemas.microsoft.com/office/drawing/2014/main" id="{CD561957-E3F9-4E6A-89BC-B3BEF925DE1C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1096" name="Text Box 1">
          <a:extLst>
            <a:ext uri="{FF2B5EF4-FFF2-40B4-BE49-F238E27FC236}">
              <a16:creationId xmlns:a16="http://schemas.microsoft.com/office/drawing/2014/main" id="{91A73457-D395-49E4-A5A0-FE0F485F31F1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CA91135F-7A5D-4590-9741-1717F8316AAD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1098" name="Text Box 4">
          <a:extLst>
            <a:ext uri="{FF2B5EF4-FFF2-40B4-BE49-F238E27FC236}">
              <a16:creationId xmlns:a16="http://schemas.microsoft.com/office/drawing/2014/main" id="{BF2631A4-FA52-4A94-8DF3-6E8789F0C04D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1099" name="Text Box 5">
          <a:extLst>
            <a:ext uri="{FF2B5EF4-FFF2-40B4-BE49-F238E27FC236}">
              <a16:creationId xmlns:a16="http://schemas.microsoft.com/office/drawing/2014/main" id="{847E44B9-8DDB-47D7-91CD-51A5081032B6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1100" name="Text Box 6">
          <a:extLst>
            <a:ext uri="{FF2B5EF4-FFF2-40B4-BE49-F238E27FC236}">
              <a16:creationId xmlns:a16="http://schemas.microsoft.com/office/drawing/2014/main" id="{FFA78195-E35D-4A8F-9D77-4A2427D4C7F4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1101" name="Text Box 7">
          <a:extLst>
            <a:ext uri="{FF2B5EF4-FFF2-40B4-BE49-F238E27FC236}">
              <a16:creationId xmlns:a16="http://schemas.microsoft.com/office/drawing/2014/main" id="{093222B9-A8DD-4CC8-B698-32193A879426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1102" name="Text Box 8">
          <a:extLst>
            <a:ext uri="{FF2B5EF4-FFF2-40B4-BE49-F238E27FC236}">
              <a16:creationId xmlns:a16="http://schemas.microsoft.com/office/drawing/2014/main" id="{411F86E1-A7E1-4366-8D5E-0686773EA975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1103" name="Text Box 9">
          <a:extLst>
            <a:ext uri="{FF2B5EF4-FFF2-40B4-BE49-F238E27FC236}">
              <a16:creationId xmlns:a16="http://schemas.microsoft.com/office/drawing/2014/main" id="{E29192E1-B5E2-4FB5-BEF0-752A81484753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1104" name="Text Box 1">
          <a:extLst>
            <a:ext uri="{FF2B5EF4-FFF2-40B4-BE49-F238E27FC236}">
              <a16:creationId xmlns:a16="http://schemas.microsoft.com/office/drawing/2014/main" id="{538DD42A-FF77-4BBF-AF7B-0A409D0974A2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1105" name="Text Box 1">
          <a:extLst>
            <a:ext uri="{FF2B5EF4-FFF2-40B4-BE49-F238E27FC236}">
              <a16:creationId xmlns:a16="http://schemas.microsoft.com/office/drawing/2014/main" id="{3718C062-A56A-4423-9044-24CAAAB520AA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1106" name="Text Box 2">
          <a:extLst>
            <a:ext uri="{FF2B5EF4-FFF2-40B4-BE49-F238E27FC236}">
              <a16:creationId xmlns:a16="http://schemas.microsoft.com/office/drawing/2014/main" id="{DD81DDE6-2EFA-414B-9B18-D6AC9B248BBB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1107" name="Text Box 1">
          <a:extLst>
            <a:ext uri="{FF2B5EF4-FFF2-40B4-BE49-F238E27FC236}">
              <a16:creationId xmlns:a16="http://schemas.microsoft.com/office/drawing/2014/main" id="{D855260B-761F-452D-BD80-CB89A02654C3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1108" name="Text Box 5">
          <a:extLst>
            <a:ext uri="{FF2B5EF4-FFF2-40B4-BE49-F238E27FC236}">
              <a16:creationId xmlns:a16="http://schemas.microsoft.com/office/drawing/2014/main" id="{F227876C-09C7-432F-BF77-306ACB390321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1109" name="Text Box 7">
          <a:extLst>
            <a:ext uri="{FF2B5EF4-FFF2-40B4-BE49-F238E27FC236}">
              <a16:creationId xmlns:a16="http://schemas.microsoft.com/office/drawing/2014/main" id="{9B6B91D7-CF82-466E-8E30-848342097B8A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5FEE3FBF-98C6-47FE-89F5-B9E2800E7DD8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CDF97492-8EF8-479C-AB95-1B3B23B0B17E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2</xdr:col>
      <xdr:colOff>76200</xdr:colOff>
      <xdr:row>51</xdr:row>
      <xdr:rowOff>64770</xdr:rowOff>
    </xdr:to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2FFDF76C-E6D9-498D-A9E6-C94E842EC27E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1113" name="Text Box 4">
          <a:extLst>
            <a:ext uri="{FF2B5EF4-FFF2-40B4-BE49-F238E27FC236}">
              <a16:creationId xmlns:a16="http://schemas.microsoft.com/office/drawing/2014/main" id="{6B7B7E54-EF38-4172-9D33-077CD9DAB048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1114" name="Text Box 6">
          <a:extLst>
            <a:ext uri="{FF2B5EF4-FFF2-40B4-BE49-F238E27FC236}">
              <a16:creationId xmlns:a16="http://schemas.microsoft.com/office/drawing/2014/main" id="{AACF32FF-0886-49C9-865F-DA6751473466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1115" name="Text Box 8">
          <a:extLst>
            <a:ext uri="{FF2B5EF4-FFF2-40B4-BE49-F238E27FC236}">
              <a16:creationId xmlns:a16="http://schemas.microsoft.com/office/drawing/2014/main" id="{22782FFD-D729-4685-BD18-437288DF8D49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1116" name="Text Box 9">
          <a:extLst>
            <a:ext uri="{FF2B5EF4-FFF2-40B4-BE49-F238E27FC236}">
              <a16:creationId xmlns:a16="http://schemas.microsoft.com/office/drawing/2014/main" id="{0E059BC2-FE98-42F8-9B74-B080F71E3E47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51</xdr:row>
      <xdr:rowOff>0</xdr:rowOff>
    </xdr:from>
    <xdr:to>
      <xdr:col>3</xdr:col>
      <xdr:colOff>86956</xdr:colOff>
      <xdr:row>51</xdr:row>
      <xdr:rowOff>64770</xdr:rowOff>
    </xdr:to>
    <xdr:sp macro="" textlink="">
      <xdr:nvSpPr>
        <xdr:cNvPr id="1117" name="Text Box 2">
          <a:extLst>
            <a:ext uri="{FF2B5EF4-FFF2-40B4-BE49-F238E27FC236}">
              <a16:creationId xmlns:a16="http://schemas.microsoft.com/office/drawing/2014/main" id="{6F57CF3C-FAAC-43F3-8E68-D26066E9ADC3}"/>
            </a:ext>
          </a:extLst>
        </xdr:cNvPr>
        <xdr:cNvSpPr txBox="1">
          <a:spLocks noChangeArrowheads="1"/>
        </xdr:cNvSpPr>
      </xdr:nvSpPr>
      <xdr:spPr bwMode="auto">
        <a:xfrm>
          <a:off x="4476750" y="13315950"/>
          <a:ext cx="17268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4</xdr:col>
      <xdr:colOff>1152525</xdr:colOff>
      <xdr:row>0</xdr:row>
      <xdr:rowOff>66675</xdr:rowOff>
    </xdr:from>
    <xdr:ext cx="94421" cy="47625"/>
    <xdr:sp macro="" textlink="">
      <xdr:nvSpPr>
        <xdr:cNvPr id="1118" name="Text Box 1">
          <a:extLst>
            <a:ext uri="{FF2B5EF4-FFF2-40B4-BE49-F238E27FC236}">
              <a16:creationId xmlns:a16="http://schemas.microsoft.com/office/drawing/2014/main" id="{909567BA-DF22-4D50-AABD-00A65D278EB6}"/>
            </a:ext>
          </a:extLst>
        </xdr:cNvPr>
        <xdr:cNvSpPr txBox="1">
          <a:spLocks noChangeArrowheads="1"/>
        </xdr:cNvSpPr>
      </xdr:nvSpPr>
      <xdr:spPr bwMode="auto">
        <a:xfrm>
          <a:off x="5492750" y="63500"/>
          <a:ext cx="94421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19" name="Text Box 1">
          <a:extLst>
            <a:ext uri="{FF2B5EF4-FFF2-40B4-BE49-F238E27FC236}">
              <a16:creationId xmlns:a16="http://schemas.microsoft.com/office/drawing/2014/main" id="{424B8985-DD06-4940-B9A0-9B815197FEA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0" name="Text Box 2">
          <a:extLst>
            <a:ext uri="{FF2B5EF4-FFF2-40B4-BE49-F238E27FC236}">
              <a16:creationId xmlns:a16="http://schemas.microsoft.com/office/drawing/2014/main" id="{FA5EBCF2-4484-464C-B8DB-CD6AF6D179D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1" name="Text Box 1">
          <a:extLst>
            <a:ext uri="{FF2B5EF4-FFF2-40B4-BE49-F238E27FC236}">
              <a16:creationId xmlns:a16="http://schemas.microsoft.com/office/drawing/2014/main" id="{FCAB76D6-7D6D-4B00-9BDA-6BC1600BF3D5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2" name="Text Box 2">
          <a:extLst>
            <a:ext uri="{FF2B5EF4-FFF2-40B4-BE49-F238E27FC236}">
              <a16:creationId xmlns:a16="http://schemas.microsoft.com/office/drawing/2014/main" id="{18F6B563-1D0F-417D-891F-D99B3561F6E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3" name="Text Box 1">
          <a:extLst>
            <a:ext uri="{FF2B5EF4-FFF2-40B4-BE49-F238E27FC236}">
              <a16:creationId xmlns:a16="http://schemas.microsoft.com/office/drawing/2014/main" id="{50636549-B015-40DA-8066-8C9F1AE0395E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24" name="Text Box 2">
          <a:extLst>
            <a:ext uri="{FF2B5EF4-FFF2-40B4-BE49-F238E27FC236}">
              <a16:creationId xmlns:a16="http://schemas.microsoft.com/office/drawing/2014/main" id="{586DA768-C157-430C-AFC4-B37B9DB689E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5" name="Text Box 4">
          <a:extLst>
            <a:ext uri="{FF2B5EF4-FFF2-40B4-BE49-F238E27FC236}">
              <a16:creationId xmlns:a16="http://schemas.microsoft.com/office/drawing/2014/main" id="{DF2E879D-2156-45E9-BFC2-FB22CE14778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6" name="Text Box 5">
          <a:extLst>
            <a:ext uri="{FF2B5EF4-FFF2-40B4-BE49-F238E27FC236}">
              <a16:creationId xmlns:a16="http://schemas.microsoft.com/office/drawing/2014/main" id="{9EA9907F-8D92-486E-89FC-8D079C042D2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7" name="Text Box 6">
          <a:extLst>
            <a:ext uri="{FF2B5EF4-FFF2-40B4-BE49-F238E27FC236}">
              <a16:creationId xmlns:a16="http://schemas.microsoft.com/office/drawing/2014/main" id="{4391D00C-35C8-4166-BB62-6A6727FD50B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8" name="Text Box 7">
          <a:extLst>
            <a:ext uri="{FF2B5EF4-FFF2-40B4-BE49-F238E27FC236}">
              <a16:creationId xmlns:a16="http://schemas.microsoft.com/office/drawing/2014/main" id="{C454F443-6DC8-4E3E-90A5-65953824082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29" name="Text Box 8">
          <a:extLst>
            <a:ext uri="{FF2B5EF4-FFF2-40B4-BE49-F238E27FC236}">
              <a16:creationId xmlns:a16="http://schemas.microsoft.com/office/drawing/2014/main" id="{9A9FFC33-D0EF-4AA2-86E2-A906721E265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0" name="Text Box 9">
          <a:extLst>
            <a:ext uri="{FF2B5EF4-FFF2-40B4-BE49-F238E27FC236}">
              <a16:creationId xmlns:a16="http://schemas.microsoft.com/office/drawing/2014/main" id="{914B1BFC-CDAD-4379-80E9-CCB9B804018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0471347F-87A1-4C75-8D2C-B2273783280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2" name="Text Box 1">
          <a:extLst>
            <a:ext uri="{FF2B5EF4-FFF2-40B4-BE49-F238E27FC236}">
              <a16:creationId xmlns:a16="http://schemas.microsoft.com/office/drawing/2014/main" id="{BF4DF375-9C51-47A3-AB9C-A7324A32620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3" name="Text Box 2">
          <a:extLst>
            <a:ext uri="{FF2B5EF4-FFF2-40B4-BE49-F238E27FC236}">
              <a16:creationId xmlns:a16="http://schemas.microsoft.com/office/drawing/2014/main" id="{B85386D2-2172-4BC0-AA4D-FAAE395F585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34" name="Text Box 1">
          <a:extLst>
            <a:ext uri="{FF2B5EF4-FFF2-40B4-BE49-F238E27FC236}">
              <a16:creationId xmlns:a16="http://schemas.microsoft.com/office/drawing/2014/main" id="{08FA3488-DA7B-4B31-B2BE-71A325B86AD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5" name="Text Box 5">
          <a:extLst>
            <a:ext uri="{FF2B5EF4-FFF2-40B4-BE49-F238E27FC236}">
              <a16:creationId xmlns:a16="http://schemas.microsoft.com/office/drawing/2014/main" id="{D9790780-A171-4092-90ED-DFBC3098BBE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6" name="Text Box 7">
          <a:extLst>
            <a:ext uri="{FF2B5EF4-FFF2-40B4-BE49-F238E27FC236}">
              <a16:creationId xmlns:a16="http://schemas.microsoft.com/office/drawing/2014/main" id="{67843FB3-4F30-440D-B592-7B495F1B298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7" name="Text Box 1">
          <a:extLst>
            <a:ext uri="{FF2B5EF4-FFF2-40B4-BE49-F238E27FC236}">
              <a16:creationId xmlns:a16="http://schemas.microsoft.com/office/drawing/2014/main" id="{95BF1A4F-C4E3-4A5C-AB91-A3655FE8FC2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38" name="Text Box 1">
          <a:extLst>
            <a:ext uri="{FF2B5EF4-FFF2-40B4-BE49-F238E27FC236}">
              <a16:creationId xmlns:a16="http://schemas.microsoft.com/office/drawing/2014/main" id="{08A002BC-98B3-44EB-A64D-1F21CE4CF4F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39" name="Text Box 2">
          <a:extLst>
            <a:ext uri="{FF2B5EF4-FFF2-40B4-BE49-F238E27FC236}">
              <a16:creationId xmlns:a16="http://schemas.microsoft.com/office/drawing/2014/main" id="{4CC54642-99BB-4B9E-B995-A35BC495C31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0" name="Text Box 4">
          <a:extLst>
            <a:ext uri="{FF2B5EF4-FFF2-40B4-BE49-F238E27FC236}">
              <a16:creationId xmlns:a16="http://schemas.microsoft.com/office/drawing/2014/main" id="{D59AED39-62D1-48E5-BCCE-914BFA23D452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1" name="Text Box 6">
          <a:extLst>
            <a:ext uri="{FF2B5EF4-FFF2-40B4-BE49-F238E27FC236}">
              <a16:creationId xmlns:a16="http://schemas.microsoft.com/office/drawing/2014/main" id="{25DAC2DC-5FD1-492E-BDAC-2EA0F1BC226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2" name="Text Box 8">
          <a:extLst>
            <a:ext uri="{FF2B5EF4-FFF2-40B4-BE49-F238E27FC236}">
              <a16:creationId xmlns:a16="http://schemas.microsoft.com/office/drawing/2014/main" id="{05EB3554-C254-4CC6-BF0B-AD1893429F85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3" name="Text Box 9">
          <a:extLst>
            <a:ext uri="{FF2B5EF4-FFF2-40B4-BE49-F238E27FC236}">
              <a16:creationId xmlns:a16="http://schemas.microsoft.com/office/drawing/2014/main" id="{76C97B1A-6F15-4F39-9545-05F763A7504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44" name="Text Box 2">
          <a:extLst>
            <a:ext uri="{FF2B5EF4-FFF2-40B4-BE49-F238E27FC236}">
              <a16:creationId xmlns:a16="http://schemas.microsoft.com/office/drawing/2014/main" id="{36914805-207E-40CD-9A21-9B13DB7F65F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5" name="Text Box 1">
          <a:extLst>
            <a:ext uri="{FF2B5EF4-FFF2-40B4-BE49-F238E27FC236}">
              <a16:creationId xmlns:a16="http://schemas.microsoft.com/office/drawing/2014/main" id="{5A6051FE-BF9F-48E8-A5BF-4FB10DAEE16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6" name="Text Box 2">
          <a:extLst>
            <a:ext uri="{FF2B5EF4-FFF2-40B4-BE49-F238E27FC236}">
              <a16:creationId xmlns:a16="http://schemas.microsoft.com/office/drawing/2014/main" id="{AE3CBF58-E891-409D-A734-3ED46EDFE78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7" name="Text Box 1">
          <a:extLst>
            <a:ext uri="{FF2B5EF4-FFF2-40B4-BE49-F238E27FC236}">
              <a16:creationId xmlns:a16="http://schemas.microsoft.com/office/drawing/2014/main" id="{20F80DDD-9752-4C8A-8710-941E65C378F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8" name="Text Box 2">
          <a:extLst>
            <a:ext uri="{FF2B5EF4-FFF2-40B4-BE49-F238E27FC236}">
              <a16:creationId xmlns:a16="http://schemas.microsoft.com/office/drawing/2014/main" id="{FB9AAA0D-A1A2-4E4E-8EAF-C7309B3E871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49" name="Text Box 1">
          <a:extLst>
            <a:ext uri="{FF2B5EF4-FFF2-40B4-BE49-F238E27FC236}">
              <a16:creationId xmlns:a16="http://schemas.microsoft.com/office/drawing/2014/main" id="{3BF1E68C-30BB-40DA-85E6-CB715DD73C6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50" name="Text Box 2">
          <a:extLst>
            <a:ext uri="{FF2B5EF4-FFF2-40B4-BE49-F238E27FC236}">
              <a16:creationId xmlns:a16="http://schemas.microsoft.com/office/drawing/2014/main" id="{1616C518-56C0-4634-9805-F682C62B2F42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1" name="Text Box 4">
          <a:extLst>
            <a:ext uri="{FF2B5EF4-FFF2-40B4-BE49-F238E27FC236}">
              <a16:creationId xmlns:a16="http://schemas.microsoft.com/office/drawing/2014/main" id="{EC185C0E-DB61-477F-A752-031C982700D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2" name="Text Box 5">
          <a:extLst>
            <a:ext uri="{FF2B5EF4-FFF2-40B4-BE49-F238E27FC236}">
              <a16:creationId xmlns:a16="http://schemas.microsoft.com/office/drawing/2014/main" id="{41E04A6A-3591-4501-8A09-969809C7CD4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3" name="Text Box 6">
          <a:extLst>
            <a:ext uri="{FF2B5EF4-FFF2-40B4-BE49-F238E27FC236}">
              <a16:creationId xmlns:a16="http://schemas.microsoft.com/office/drawing/2014/main" id="{656E70D0-18F9-443F-930C-413797D8A85E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4" name="Text Box 7">
          <a:extLst>
            <a:ext uri="{FF2B5EF4-FFF2-40B4-BE49-F238E27FC236}">
              <a16:creationId xmlns:a16="http://schemas.microsoft.com/office/drawing/2014/main" id="{84265E08-0C9C-40AA-8677-BE4D5116CDC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5" name="Text Box 8">
          <a:extLst>
            <a:ext uri="{FF2B5EF4-FFF2-40B4-BE49-F238E27FC236}">
              <a16:creationId xmlns:a16="http://schemas.microsoft.com/office/drawing/2014/main" id="{2EBE19B5-A6BC-4F34-B703-F1A8384F6A89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6" name="Text Box 9">
          <a:extLst>
            <a:ext uri="{FF2B5EF4-FFF2-40B4-BE49-F238E27FC236}">
              <a16:creationId xmlns:a16="http://schemas.microsoft.com/office/drawing/2014/main" id="{C0DAC825-390F-448F-B94A-EBD3FAC73CF2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CE7642A9-F484-43D2-87ED-E637C26F9D9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8" name="Text Box 1">
          <a:extLst>
            <a:ext uri="{FF2B5EF4-FFF2-40B4-BE49-F238E27FC236}">
              <a16:creationId xmlns:a16="http://schemas.microsoft.com/office/drawing/2014/main" id="{E49F5871-00EA-4E9D-A6C3-2CFF03699209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59" name="Text Box 2">
          <a:extLst>
            <a:ext uri="{FF2B5EF4-FFF2-40B4-BE49-F238E27FC236}">
              <a16:creationId xmlns:a16="http://schemas.microsoft.com/office/drawing/2014/main" id="{21E29FDA-A017-422E-BCEF-DB46E39F5CBD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0C4C5120-C09E-43F5-B3ED-8FD28C1A937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1" name="Text Box 5">
          <a:extLst>
            <a:ext uri="{FF2B5EF4-FFF2-40B4-BE49-F238E27FC236}">
              <a16:creationId xmlns:a16="http://schemas.microsoft.com/office/drawing/2014/main" id="{8CC8CE69-DA8F-473E-AF30-17029C4432C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2" name="Text Box 7">
          <a:extLst>
            <a:ext uri="{FF2B5EF4-FFF2-40B4-BE49-F238E27FC236}">
              <a16:creationId xmlns:a16="http://schemas.microsoft.com/office/drawing/2014/main" id="{6142A67E-C645-4DB8-AA90-892F574C510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3" name="Text Box 1">
          <a:extLst>
            <a:ext uri="{FF2B5EF4-FFF2-40B4-BE49-F238E27FC236}">
              <a16:creationId xmlns:a16="http://schemas.microsoft.com/office/drawing/2014/main" id="{BA13CC06-CED1-43E4-B9BD-9E1992458B8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4" name="Text Box 1">
          <a:extLst>
            <a:ext uri="{FF2B5EF4-FFF2-40B4-BE49-F238E27FC236}">
              <a16:creationId xmlns:a16="http://schemas.microsoft.com/office/drawing/2014/main" id="{452BD450-BDC8-4C33-81FA-56C929E77F4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65" name="Text Box 2">
          <a:extLst>
            <a:ext uri="{FF2B5EF4-FFF2-40B4-BE49-F238E27FC236}">
              <a16:creationId xmlns:a16="http://schemas.microsoft.com/office/drawing/2014/main" id="{4D85F2B2-525B-47D1-91DA-38C2F4701B9E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6" name="Text Box 4">
          <a:extLst>
            <a:ext uri="{FF2B5EF4-FFF2-40B4-BE49-F238E27FC236}">
              <a16:creationId xmlns:a16="http://schemas.microsoft.com/office/drawing/2014/main" id="{FCEEB64A-AA7C-46E8-8BFA-E9E2BB5AABF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7" name="Text Box 6">
          <a:extLst>
            <a:ext uri="{FF2B5EF4-FFF2-40B4-BE49-F238E27FC236}">
              <a16:creationId xmlns:a16="http://schemas.microsoft.com/office/drawing/2014/main" id="{AA64C33B-92C0-4729-8988-14E51E4B084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8" name="Text Box 8">
          <a:extLst>
            <a:ext uri="{FF2B5EF4-FFF2-40B4-BE49-F238E27FC236}">
              <a16:creationId xmlns:a16="http://schemas.microsoft.com/office/drawing/2014/main" id="{9D973BA5-34A3-4F51-A13E-010F474A014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69" name="Text Box 9">
          <a:extLst>
            <a:ext uri="{FF2B5EF4-FFF2-40B4-BE49-F238E27FC236}">
              <a16:creationId xmlns:a16="http://schemas.microsoft.com/office/drawing/2014/main" id="{A2CB54B8-B411-4669-8F8F-A884FF81D5D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70" name="Text Box 2">
          <a:extLst>
            <a:ext uri="{FF2B5EF4-FFF2-40B4-BE49-F238E27FC236}">
              <a16:creationId xmlns:a16="http://schemas.microsoft.com/office/drawing/2014/main" id="{D57A9C81-491C-4340-B376-6FA25F7865F5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0</xdr:row>
      <xdr:rowOff>66675</xdr:rowOff>
    </xdr:from>
    <xdr:ext cx="10727" cy="47625"/>
    <xdr:sp macro="" textlink="">
      <xdr:nvSpPr>
        <xdr:cNvPr id="1171" name="Text Box 1">
          <a:extLst>
            <a:ext uri="{FF2B5EF4-FFF2-40B4-BE49-F238E27FC236}">
              <a16:creationId xmlns:a16="http://schemas.microsoft.com/office/drawing/2014/main" id="{025AB9B4-3466-44A5-8FB3-467DFAAF648C}"/>
            </a:ext>
          </a:extLst>
        </xdr:cNvPr>
        <xdr:cNvSpPr txBox="1">
          <a:spLocks noChangeArrowheads="1"/>
        </xdr:cNvSpPr>
      </xdr:nvSpPr>
      <xdr:spPr bwMode="auto">
        <a:xfrm>
          <a:off x="5492750" y="63500"/>
          <a:ext cx="1072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2" name="Text Box 1">
          <a:extLst>
            <a:ext uri="{FF2B5EF4-FFF2-40B4-BE49-F238E27FC236}">
              <a16:creationId xmlns:a16="http://schemas.microsoft.com/office/drawing/2014/main" id="{E8AE1591-9E31-424E-B576-BE5DBBA4F31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3" name="Text Box 2">
          <a:extLst>
            <a:ext uri="{FF2B5EF4-FFF2-40B4-BE49-F238E27FC236}">
              <a16:creationId xmlns:a16="http://schemas.microsoft.com/office/drawing/2014/main" id="{D3C4FE1A-90A0-43DA-97AD-87C04F097B49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4" name="Text Box 1">
          <a:extLst>
            <a:ext uri="{FF2B5EF4-FFF2-40B4-BE49-F238E27FC236}">
              <a16:creationId xmlns:a16="http://schemas.microsoft.com/office/drawing/2014/main" id="{13294925-682D-47D0-AEA8-6EE8A4E79E9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5" name="Text Box 2">
          <a:extLst>
            <a:ext uri="{FF2B5EF4-FFF2-40B4-BE49-F238E27FC236}">
              <a16:creationId xmlns:a16="http://schemas.microsoft.com/office/drawing/2014/main" id="{607D0827-B93A-402B-A81D-84C4B6C081E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6" name="Text Box 1">
          <a:extLst>
            <a:ext uri="{FF2B5EF4-FFF2-40B4-BE49-F238E27FC236}">
              <a16:creationId xmlns:a16="http://schemas.microsoft.com/office/drawing/2014/main" id="{2F61DC7D-B7FC-430B-B10F-FAADE946261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77" name="Text Box 2">
          <a:extLst>
            <a:ext uri="{FF2B5EF4-FFF2-40B4-BE49-F238E27FC236}">
              <a16:creationId xmlns:a16="http://schemas.microsoft.com/office/drawing/2014/main" id="{6B30C19E-0DE2-4595-B2E9-FFC8023A511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78" name="Text Box 4">
          <a:extLst>
            <a:ext uri="{FF2B5EF4-FFF2-40B4-BE49-F238E27FC236}">
              <a16:creationId xmlns:a16="http://schemas.microsoft.com/office/drawing/2014/main" id="{536B3347-6A50-448D-9B75-D0FD75935E7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79" name="Text Box 5">
          <a:extLst>
            <a:ext uri="{FF2B5EF4-FFF2-40B4-BE49-F238E27FC236}">
              <a16:creationId xmlns:a16="http://schemas.microsoft.com/office/drawing/2014/main" id="{74442D14-752E-4C82-A5F4-248678F6F80D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0" name="Text Box 6">
          <a:extLst>
            <a:ext uri="{FF2B5EF4-FFF2-40B4-BE49-F238E27FC236}">
              <a16:creationId xmlns:a16="http://schemas.microsoft.com/office/drawing/2014/main" id="{9DB1E937-DC93-4719-9798-9D4650E0F63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1" name="Text Box 7">
          <a:extLst>
            <a:ext uri="{FF2B5EF4-FFF2-40B4-BE49-F238E27FC236}">
              <a16:creationId xmlns:a16="http://schemas.microsoft.com/office/drawing/2014/main" id="{9263C138-AE13-4FA2-9C94-69AD7DB5176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2" name="Text Box 8">
          <a:extLst>
            <a:ext uri="{FF2B5EF4-FFF2-40B4-BE49-F238E27FC236}">
              <a16:creationId xmlns:a16="http://schemas.microsoft.com/office/drawing/2014/main" id="{44818E2F-81AA-4FC0-BC93-C2E05BB2D31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3" name="Text Box 9">
          <a:extLst>
            <a:ext uri="{FF2B5EF4-FFF2-40B4-BE49-F238E27FC236}">
              <a16:creationId xmlns:a16="http://schemas.microsoft.com/office/drawing/2014/main" id="{67E80C22-5CA1-4BD8-8286-66208EE5C4E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4" name="Text Box 1">
          <a:extLst>
            <a:ext uri="{FF2B5EF4-FFF2-40B4-BE49-F238E27FC236}">
              <a16:creationId xmlns:a16="http://schemas.microsoft.com/office/drawing/2014/main" id="{1E12E3CA-4ECA-4B83-9E31-FFB86D102FD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5" name="Text Box 1">
          <a:extLst>
            <a:ext uri="{FF2B5EF4-FFF2-40B4-BE49-F238E27FC236}">
              <a16:creationId xmlns:a16="http://schemas.microsoft.com/office/drawing/2014/main" id="{305C6C1A-EC55-4461-96DA-DE26541DEEF2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6" name="Text Box 2">
          <a:extLst>
            <a:ext uri="{FF2B5EF4-FFF2-40B4-BE49-F238E27FC236}">
              <a16:creationId xmlns:a16="http://schemas.microsoft.com/office/drawing/2014/main" id="{5814335A-E3E0-41C7-8B81-5B3DD0455EB2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87" name="Text Box 1">
          <a:extLst>
            <a:ext uri="{FF2B5EF4-FFF2-40B4-BE49-F238E27FC236}">
              <a16:creationId xmlns:a16="http://schemas.microsoft.com/office/drawing/2014/main" id="{FA2495EF-DCDA-461F-AB77-EDB0E850229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8" name="Text Box 5">
          <a:extLst>
            <a:ext uri="{FF2B5EF4-FFF2-40B4-BE49-F238E27FC236}">
              <a16:creationId xmlns:a16="http://schemas.microsoft.com/office/drawing/2014/main" id="{23027407-4360-40F7-90C1-716CFB32A27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89" name="Text Box 7">
          <a:extLst>
            <a:ext uri="{FF2B5EF4-FFF2-40B4-BE49-F238E27FC236}">
              <a16:creationId xmlns:a16="http://schemas.microsoft.com/office/drawing/2014/main" id="{BFBB9CA9-02B1-4273-B136-91E99138426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A41D6C68-D9E2-4478-B090-EC668E7DE00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1" name="Text Box 1">
          <a:extLst>
            <a:ext uri="{FF2B5EF4-FFF2-40B4-BE49-F238E27FC236}">
              <a16:creationId xmlns:a16="http://schemas.microsoft.com/office/drawing/2014/main" id="{6C592166-574E-4E60-BFBC-4589DE94C31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4770"/>
    <xdr:sp macro="" textlink="">
      <xdr:nvSpPr>
        <xdr:cNvPr id="1192" name="Text Box 2">
          <a:extLst>
            <a:ext uri="{FF2B5EF4-FFF2-40B4-BE49-F238E27FC236}">
              <a16:creationId xmlns:a16="http://schemas.microsoft.com/office/drawing/2014/main" id="{CB70ED1E-7340-48FD-8A4F-0A5AD58ACA5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3" name="Text Box 4">
          <a:extLst>
            <a:ext uri="{FF2B5EF4-FFF2-40B4-BE49-F238E27FC236}">
              <a16:creationId xmlns:a16="http://schemas.microsoft.com/office/drawing/2014/main" id="{CE5EBA01-B2C6-4D09-9102-C56C83F6D28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4" name="Text Box 6">
          <a:extLst>
            <a:ext uri="{FF2B5EF4-FFF2-40B4-BE49-F238E27FC236}">
              <a16:creationId xmlns:a16="http://schemas.microsoft.com/office/drawing/2014/main" id="{17B18196-B220-4916-99C4-9D32FD78DDE9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5" name="Text Box 8">
          <a:extLst>
            <a:ext uri="{FF2B5EF4-FFF2-40B4-BE49-F238E27FC236}">
              <a16:creationId xmlns:a16="http://schemas.microsoft.com/office/drawing/2014/main" id="{30720DEF-13E3-48B9-B292-22560F37E42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6" name="Text Box 9">
          <a:extLst>
            <a:ext uri="{FF2B5EF4-FFF2-40B4-BE49-F238E27FC236}">
              <a16:creationId xmlns:a16="http://schemas.microsoft.com/office/drawing/2014/main" id="{39166882-0C13-4E0C-B13C-E71C093654B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77800" cy="64770"/>
    <xdr:sp macro="" textlink="">
      <xdr:nvSpPr>
        <xdr:cNvPr id="1197" name="Text Box 2">
          <a:extLst>
            <a:ext uri="{FF2B5EF4-FFF2-40B4-BE49-F238E27FC236}">
              <a16:creationId xmlns:a16="http://schemas.microsoft.com/office/drawing/2014/main" id="{44E3CDB5-80FF-4E1B-9D18-D27035403AD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51</xdr:row>
      <xdr:rowOff>66675</xdr:rowOff>
    </xdr:from>
    <xdr:ext cx="94421" cy="47625"/>
    <xdr:sp macro="" textlink="">
      <xdr:nvSpPr>
        <xdr:cNvPr id="1198" name="Text Box 1">
          <a:extLst>
            <a:ext uri="{FF2B5EF4-FFF2-40B4-BE49-F238E27FC236}">
              <a16:creationId xmlns:a16="http://schemas.microsoft.com/office/drawing/2014/main" id="{DF6F1EC4-E501-423A-BCB0-ECA54B2A1E46}"/>
            </a:ext>
          </a:extLst>
        </xdr:cNvPr>
        <xdr:cNvSpPr txBox="1">
          <a:spLocks noChangeArrowheads="1"/>
        </xdr:cNvSpPr>
      </xdr:nvSpPr>
      <xdr:spPr bwMode="auto">
        <a:xfrm>
          <a:off x="5492750" y="13379450"/>
          <a:ext cx="94421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943C6768-2243-4082-9273-8F16DAD031F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826338A3-262A-4FE3-9C1A-5337C0E8C7E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02200959-2F7E-4832-B78A-223069B54AF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202" name="Text Box 2">
          <a:extLst>
            <a:ext uri="{FF2B5EF4-FFF2-40B4-BE49-F238E27FC236}">
              <a16:creationId xmlns:a16="http://schemas.microsoft.com/office/drawing/2014/main" id="{90CD2001-D4B9-4D3D-9CC1-0746181AB9F8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203" name="Text Box 1">
          <a:extLst>
            <a:ext uri="{FF2B5EF4-FFF2-40B4-BE49-F238E27FC236}">
              <a16:creationId xmlns:a16="http://schemas.microsoft.com/office/drawing/2014/main" id="{C1663313-3E98-48EC-B71E-81747ABA3FE4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204" name="Text Box 2">
          <a:extLst>
            <a:ext uri="{FF2B5EF4-FFF2-40B4-BE49-F238E27FC236}">
              <a16:creationId xmlns:a16="http://schemas.microsoft.com/office/drawing/2014/main" id="{DA334240-8A88-45D6-BBD2-9398F2C3F864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05" name="Text Box 4">
          <a:extLst>
            <a:ext uri="{FF2B5EF4-FFF2-40B4-BE49-F238E27FC236}">
              <a16:creationId xmlns:a16="http://schemas.microsoft.com/office/drawing/2014/main" id="{0C58D937-869F-4B4B-98EB-B1E1D5FC932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06" name="Text Box 5">
          <a:extLst>
            <a:ext uri="{FF2B5EF4-FFF2-40B4-BE49-F238E27FC236}">
              <a16:creationId xmlns:a16="http://schemas.microsoft.com/office/drawing/2014/main" id="{88AEB3F1-F6CC-40AF-B313-FBAF6C9D835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07" name="Text Box 6">
          <a:extLst>
            <a:ext uri="{FF2B5EF4-FFF2-40B4-BE49-F238E27FC236}">
              <a16:creationId xmlns:a16="http://schemas.microsoft.com/office/drawing/2014/main" id="{587BDC95-A64E-4D60-A894-7BD9DB97C0A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08" name="Text Box 7">
          <a:extLst>
            <a:ext uri="{FF2B5EF4-FFF2-40B4-BE49-F238E27FC236}">
              <a16:creationId xmlns:a16="http://schemas.microsoft.com/office/drawing/2014/main" id="{BAA1BD13-61A3-4A18-B573-424785D8CC2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8699A4B4-3999-4230-83F1-23A8D169DA6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49A4893A-288A-4337-8877-2BFA3C46AAE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11" name="Text Box 1">
          <a:extLst>
            <a:ext uri="{FF2B5EF4-FFF2-40B4-BE49-F238E27FC236}">
              <a16:creationId xmlns:a16="http://schemas.microsoft.com/office/drawing/2014/main" id="{278DCD4D-ADB4-4EBD-B555-FDB65663AB1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12" name="Text Box 1">
          <a:extLst>
            <a:ext uri="{FF2B5EF4-FFF2-40B4-BE49-F238E27FC236}">
              <a16:creationId xmlns:a16="http://schemas.microsoft.com/office/drawing/2014/main" id="{42E0AA76-1D67-499A-AE96-8E7D4DC7852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13" name="Text Box 2">
          <a:extLst>
            <a:ext uri="{FF2B5EF4-FFF2-40B4-BE49-F238E27FC236}">
              <a16:creationId xmlns:a16="http://schemas.microsoft.com/office/drawing/2014/main" id="{6926B878-F4B1-45B1-B263-24910797364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214" name="Text Box 1">
          <a:extLst>
            <a:ext uri="{FF2B5EF4-FFF2-40B4-BE49-F238E27FC236}">
              <a16:creationId xmlns:a16="http://schemas.microsoft.com/office/drawing/2014/main" id="{61CE9C95-24B2-4C7B-A958-136101B09A4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15" name="Text Box 5">
          <a:extLst>
            <a:ext uri="{FF2B5EF4-FFF2-40B4-BE49-F238E27FC236}">
              <a16:creationId xmlns:a16="http://schemas.microsoft.com/office/drawing/2014/main" id="{C2179D8E-67EA-45EB-8064-E5003F25FDF0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16" name="Text Box 7">
          <a:extLst>
            <a:ext uri="{FF2B5EF4-FFF2-40B4-BE49-F238E27FC236}">
              <a16:creationId xmlns:a16="http://schemas.microsoft.com/office/drawing/2014/main" id="{E01CB7D3-B5F1-47D0-AB31-70B742B9945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17" name="Text Box 1">
          <a:extLst>
            <a:ext uri="{FF2B5EF4-FFF2-40B4-BE49-F238E27FC236}">
              <a16:creationId xmlns:a16="http://schemas.microsoft.com/office/drawing/2014/main" id="{F9748A74-72FD-4CC7-B587-AF75FEE85EE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FDC84C4C-CD27-4F97-9257-05A1B788E88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219" name="Text Box 2">
          <a:extLst>
            <a:ext uri="{FF2B5EF4-FFF2-40B4-BE49-F238E27FC236}">
              <a16:creationId xmlns:a16="http://schemas.microsoft.com/office/drawing/2014/main" id="{87B5FEB1-FB66-42A3-9F9B-E768232D8A3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20" name="Text Box 4">
          <a:extLst>
            <a:ext uri="{FF2B5EF4-FFF2-40B4-BE49-F238E27FC236}">
              <a16:creationId xmlns:a16="http://schemas.microsoft.com/office/drawing/2014/main" id="{E77E3AC8-84D4-4A22-A1C0-AA1A4B844EE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21" name="Text Box 6">
          <a:extLst>
            <a:ext uri="{FF2B5EF4-FFF2-40B4-BE49-F238E27FC236}">
              <a16:creationId xmlns:a16="http://schemas.microsoft.com/office/drawing/2014/main" id="{1EB86679-8A77-41C3-BC50-0ADA0128AC38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22" name="Text Box 8">
          <a:extLst>
            <a:ext uri="{FF2B5EF4-FFF2-40B4-BE49-F238E27FC236}">
              <a16:creationId xmlns:a16="http://schemas.microsoft.com/office/drawing/2014/main" id="{377A0662-C8B8-416F-8EC1-E2C304EECD3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23" name="Text Box 9">
          <a:extLst>
            <a:ext uri="{FF2B5EF4-FFF2-40B4-BE49-F238E27FC236}">
              <a16:creationId xmlns:a16="http://schemas.microsoft.com/office/drawing/2014/main" id="{988B29EB-0611-4194-A294-9E6B30F721C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24" name="Text Box 2">
          <a:extLst>
            <a:ext uri="{FF2B5EF4-FFF2-40B4-BE49-F238E27FC236}">
              <a16:creationId xmlns:a16="http://schemas.microsoft.com/office/drawing/2014/main" id="{8A936AFA-4D74-4A43-8FB8-7FD6D06786E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225" name="Text Box 1">
          <a:extLst>
            <a:ext uri="{FF2B5EF4-FFF2-40B4-BE49-F238E27FC236}">
              <a16:creationId xmlns:a16="http://schemas.microsoft.com/office/drawing/2014/main" id="{63348B08-0FD0-4388-B214-D6E19E8BBCF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226" name="Text Box 2">
          <a:extLst>
            <a:ext uri="{FF2B5EF4-FFF2-40B4-BE49-F238E27FC236}">
              <a16:creationId xmlns:a16="http://schemas.microsoft.com/office/drawing/2014/main" id="{575FB9C5-EE6A-45D0-B47F-AE9329CC0CF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227" name="Text Box 1">
          <a:extLst>
            <a:ext uri="{FF2B5EF4-FFF2-40B4-BE49-F238E27FC236}">
              <a16:creationId xmlns:a16="http://schemas.microsoft.com/office/drawing/2014/main" id="{4101D391-9EF8-4234-BB65-B9D78FE3AFB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228" name="Text Box 2">
          <a:extLst>
            <a:ext uri="{FF2B5EF4-FFF2-40B4-BE49-F238E27FC236}">
              <a16:creationId xmlns:a16="http://schemas.microsoft.com/office/drawing/2014/main" id="{64AC978F-E376-4009-941C-6BFC142AD795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229" name="Text Box 1">
          <a:extLst>
            <a:ext uri="{FF2B5EF4-FFF2-40B4-BE49-F238E27FC236}">
              <a16:creationId xmlns:a16="http://schemas.microsoft.com/office/drawing/2014/main" id="{A0FB9F3C-655A-429A-9CD7-09CA3AA7375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230" name="Text Box 2">
          <a:extLst>
            <a:ext uri="{FF2B5EF4-FFF2-40B4-BE49-F238E27FC236}">
              <a16:creationId xmlns:a16="http://schemas.microsoft.com/office/drawing/2014/main" id="{F7B71CEE-4195-40F1-B0D1-665D6A3E3775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31" name="Text Box 4">
          <a:extLst>
            <a:ext uri="{FF2B5EF4-FFF2-40B4-BE49-F238E27FC236}">
              <a16:creationId xmlns:a16="http://schemas.microsoft.com/office/drawing/2014/main" id="{36683039-7AF0-4A56-8B4B-9A21C5084234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32" name="Text Box 5">
          <a:extLst>
            <a:ext uri="{FF2B5EF4-FFF2-40B4-BE49-F238E27FC236}">
              <a16:creationId xmlns:a16="http://schemas.microsoft.com/office/drawing/2014/main" id="{7ED0FE27-1117-42CF-A1DA-8D027B54605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33" name="Text Box 6">
          <a:extLst>
            <a:ext uri="{FF2B5EF4-FFF2-40B4-BE49-F238E27FC236}">
              <a16:creationId xmlns:a16="http://schemas.microsoft.com/office/drawing/2014/main" id="{2F1CEB37-383C-437A-BC5C-34E926B3914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34" name="Text Box 7">
          <a:extLst>
            <a:ext uri="{FF2B5EF4-FFF2-40B4-BE49-F238E27FC236}">
              <a16:creationId xmlns:a16="http://schemas.microsoft.com/office/drawing/2014/main" id="{372BA174-2258-41FC-9FF6-E0030A6071C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35" name="Text Box 8">
          <a:extLst>
            <a:ext uri="{FF2B5EF4-FFF2-40B4-BE49-F238E27FC236}">
              <a16:creationId xmlns:a16="http://schemas.microsoft.com/office/drawing/2014/main" id="{8D6440C6-BE18-49E8-9133-A179BB23F32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36" name="Text Box 9">
          <a:extLst>
            <a:ext uri="{FF2B5EF4-FFF2-40B4-BE49-F238E27FC236}">
              <a16:creationId xmlns:a16="http://schemas.microsoft.com/office/drawing/2014/main" id="{1A179334-FD46-4750-9109-BA0395F96AF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37" name="Text Box 1">
          <a:extLst>
            <a:ext uri="{FF2B5EF4-FFF2-40B4-BE49-F238E27FC236}">
              <a16:creationId xmlns:a16="http://schemas.microsoft.com/office/drawing/2014/main" id="{091CC410-8A4C-4477-8D45-7A7D6E50444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38" name="Text Box 1">
          <a:extLst>
            <a:ext uri="{FF2B5EF4-FFF2-40B4-BE49-F238E27FC236}">
              <a16:creationId xmlns:a16="http://schemas.microsoft.com/office/drawing/2014/main" id="{4B8FEF2E-CAE7-4BCC-B483-F9E9B906BDD5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39" name="Text Box 2">
          <a:extLst>
            <a:ext uri="{FF2B5EF4-FFF2-40B4-BE49-F238E27FC236}">
              <a16:creationId xmlns:a16="http://schemas.microsoft.com/office/drawing/2014/main" id="{BC4E43A9-3758-4FA1-9424-7DFE5A244084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240" name="Text Box 1">
          <a:extLst>
            <a:ext uri="{FF2B5EF4-FFF2-40B4-BE49-F238E27FC236}">
              <a16:creationId xmlns:a16="http://schemas.microsoft.com/office/drawing/2014/main" id="{FDCA8D23-A012-46C7-B0A9-73C27594063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41" name="Text Box 5">
          <a:extLst>
            <a:ext uri="{FF2B5EF4-FFF2-40B4-BE49-F238E27FC236}">
              <a16:creationId xmlns:a16="http://schemas.microsoft.com/office/drawing/2014/main" id="{F6BEFA91-B4C0-42FF-B55C-6F27814DE925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42" name="Text Box 7">
          <a:extLst>
            <a:ext uri="{FF2B5EF4-FFF2-40B4-BE49-F238E27FC236}">
              <a16:creationId xmlns:a16="http://schemas.microsoft.com/office/drawing/2014/main" id="{61E839E5-297C-49A4-B08D-1945FBCCE27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43" name="Text Box 1">
          <a:extLst>
            <a:ext uri="{FF2B5EF4-FFF2-40B4-BE49-F238E27FC236}">
              <a16:creationId xmlns:a16="http://schemas.microsoft.com/office/drawing/2014/main" id="{CAECE4FB-3B55-4366-B7EC-EC78A25BEB05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44" name="Text Box 1">
          <a:extLst>
            <a:ext uri="{FF2B5EF4-FFF2-40B4-BE49-F238E27FC236}">
              <a16:creationId xmlns:a16="http://schemas.microsoft.com/office/drawing/2014/main" id="{BF5B8493-EA66-4C5D-B6D8-5F89B03863A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245" name="Text Box 2">
          <a:extLst>
            <a:ext uri="{FF2B5EF4-FFF2-40B4-BE49-F238E27FC236}">
              <a16:creationId xmlns:a16="http://schemas.microsoft.com/office/drawing/2014/main" id="{352CEE92-FD14-4D17-8297-6064C15122E8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46" name="Text Box 4">
          <a:extLst>
            <a:ext uri="{FF2B5EF4-FFF2-40B4-BE49-F238E27FC236}">
              <a16:creationId xmlns:a16="http://schemas.microsoft.com/office/drawing/2014/main" id="{F3288212-F2F0-4B6C-84B0-D688AD93781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47" name="Text Box 6">
          <a:extLst>
            <a:ext uri="{FF2B5EF4-FFF2-40B4-BE49-F238E27FC236}">
              <a16:creationId xmlns:a16="http://schemas.microsoft.com/office/drawing/2014/main" id="{B92669E9-BD0B-489A-9F47-E1BC41B3D2C8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48" name="Text Box 8">
          <a:extLst>
            <a:ext uri="{FF2B5EF4-FFF2-40B4-BE49-F238E27FC236}">
              <a16:creationId xmlns:a16="http://schemas.microsoft.com/office/drawing/2014/main" id="{ECCF4FCC-58C6-4B45-A719-323039B2777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49" name="Text Box 9">
          <a:extLst>
            <a:ext uri="{FF2B5EF4-FFF2-40B4-BE49-F238E27FC236}">
              <a16:creationId xmlns:a16="http://schemas.microsoft.com/office/drawing/2014/main" id="{8531495A-4523-49D2-A87B-1C30A84BC30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E377DE3D-76E5-408C-8F60-6C89E135C73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51</xdr:row>
      <xdr:rowOff>66675</xdr:rowOff>
    </xdr:from>
    <xdr:ext cx="10727" cy="47625"/>
    <xdr:sp macro="" textlink="">
      <xdr:nvSpPr>
        <xdr:cNvPr id="1251" name="Text Box 1">
          <a:extLst>
            <a:ext uri="{FF2B5EF4-FFF2-40B4-BE49-F238E27FC236}">
              <a16:creationId xmlns:a16="http://schemas.microsoft.com/office/drawing/2014/main" id="{588E1E36-1521-44E3-85B3-2C4ECBB2783C}"/>
            </a:ext>
          </a:extLst>
        </xdr:cNvPr>
        <xdr:cNvSpPr txBox="1">
          <a:spLocks noChangeArrowheads="1"/>
        </xdr:cNvSpPr>
      </xdr:nvSpPr>
      <xdr:spPr bwMode="auto">
        <a:xfrm>
          <a:off x="5492750" y="13379450"/>
          <a:ext cx="10727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252" name="Text Box 1">
          <a:extLst>
            <a:ext uri="{FF2B5EF4-FFF2-40B4-BE49-F238E27FC236}">
              <a16:creationId xmlns:a16="http://schemas.microsoft.com/office/drawing/2014/main" id="{F34BD8C1-9497-4DEA-8CA9-922A754B82B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253" name="Text Box 2">
          <a:extLst>
            <a:ext uri="{FF2B5EF4-FFF2-40B4-BE49-F238E27FC236}">
              <a16:creationId xmlns:a16="http://schemas.microsoft.com/office/drawing/2014/main" id="{02E977D5-79E3-4B07-AC8C-24D09D836525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254" name="Text Box 1">
          <a:extLst>
            <a:ext uri="{FF2B5EF4-FFF2-40B4-BE49-F238E27FC236}">
              <a16:creationId xmlns:a16="http://schemas.microsoft.com/office/drawing/2014/main" id="{5CD87EFC-E2C4-4666-A4B8-517E1241C98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5A1DD4BF-BFDA-425F-A959-49F45463806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256" name="Text Box 1">
          <a:extLst>
            <a:ext uri="{FF2B5EF4-FFF2-40B4-BE49-F238E27FC236}">
              <a16:creationId xmlns:a16="http://schemas.microsoft.com/office/drawing/2014/main" id="{4E6AE9E9-431B-4707-95FF-7F0DC0E434EA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257" name="Text Box 2">
          <a:extLst>
            <a:ext uri="{FF2B5EF4-FFF2-40B4-BE49-F238E27FC236}">
              <a16:creationId xmlns:a16="http://schemas.microsoft.com/office/drawing/2014/main" id="{82E1EECE-4D0C-419D-9505-7117A94C95D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58" name="Text Box 4">
          <a:extLst>
            <a:ext uri="{FF2B5EF4-FFF2-40B4-BE49-F238E27FC236}">
              <a16:creationId xmlns:a16="http://schemas.microsoft.com/office/drawing/2014/main" id="{5C6C2355-67B1-4E14-A14B-4AB1E6F89E4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59" name="Text Box 5">
          <a:extLst>
            <a:ext uri="{FF2B5EF4-FFF2-40B4-BE49-F238E27FC236}">
              <a16:creationId xmlns:a16="http://schemas.microsoft.com/office/drawing/2014/main" id="{0B09CA6F-2AEA-47D2-A141-7AFD98360EB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60" name="Text Box 6">
          <a:extLst>
            <a:ext uri="{FF2B5EF4-FFF2-40B4-BE49-F238E27FC236}">
              <a16:creationId xmlns:a16="http://schemas.microsoft.com/office/drawing/2014/main" id="{BAABDEC8-D1C5-4CC3-8EAE-49DE43FCC30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61" name="Text Box 7">
          <a:extLst>
            <a:ext uri="{FF2B5EF4-FFF2-40B4-BE49-F238E27FC236}">
              <a16:creationId xmlns:a16="http://schemas.microsoft.com/office/drawing/2014/main" id="{83B58196-6630-4F27-895F-A3F91CA61B76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62" name="Text Box 8">
          <a:extLst>
            <a:ext uri="{FF2B5EF4-FFF2-40B4-BE49-F238E27FC236}">
              <a16:creationId xmlns:a16="http://schemas.microsoft.com/office/drawing/2014/main" id="{0700BFAD-D92A-4DCA-A5B0-16D075C6951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63" name="Text Box 9">
          <a:extLst>
            <a:ext uri="{FF2B5EF4-FFF2-40B4-BE49-F238E27FC236}">
              <a16:creationId xmlns:a16="http://schemas.microsoft.com/office/drawing/2014/main" id="{36FF5EAC-315E-4A6F-B517-1A684887B90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64" name="Text Box 1">
          <a:extLst>
            <a:ext uri="{FF2B5EF4-FFF2-40B4-BE49-F238E27FC236}">
              <a16:creationId xmlns:a16="http://schemas.microsoft.com/office/drawing/2014/main" id="{D0BD815A-13BC-4EC1-8625-EA057A713C58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65" name="Text Box 1">
          <a:extLst>
            <a:ext uri="{FF2B5EF4-FFF2-40B4-BE49-F238E27FC236}">
              <a16:creationId xmlns:a16="http://schemas.microsoft.com/office/drawing/2014/main" id="{D59BB42B-A757-48F7-B13A-5633E1720F05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66" name="Text Box 2">
          <a:extLst>
            <a:ext uri="{FF2B5EF4-FFF2-40B4-BE49-F238E27FC236}">
              <a16:creationId xmlns:a16="http://schemas.microsoft.com/office/drawing/2014/main" id="{00750338-CF2C-4F75-92C2-7CABDAF3F05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267" name="Text Box 1">
          <a:extLst>
            <a:ext uri="{FF2B5EF4-FFF2-40B4-BE49-F238E27FC236}">
              <a16:creationId xmlns:a16="http://schemas.microsoft.com/office/drawing/2014/main" id="{248BE058-6960-47C0-85A2-0A4BFF12494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68" name="Text Box 5">
          <a:extLst>
            <a:ext uri="{FF2B5EF4-FFF2-40B4-BE49-F238E27FC236}">
              <a16:creationId xmlns:a16="http://schemas.microsoft.com/office/drawing/2014/main" id="{E590500A-4D3D-4059-8B4D-30A0814156C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69" name="Text Box 7">
          <a:extLst>
            <a:ext uri="{FF2B5EF4-FFF2-40B4-BE49-F238E27FC236}">
              <a16:creationId xmlns:a16="http://schemas.microsoft.com/office/drawing/2014/main" id="{76116047-98D5-4936-B774-7B819A1BF36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70" name="Text Box 1">
          <a:extLst>
            <a:ext uri="{FF2B5EF4-FFF2-40B4-BE49-F238E27FC236}">
              <a16:creationId xmlns:a16="http://schemas.microsoft.com/office/drawing/2014/main" id="{5D3960F0-3F78-42F3-97ED-D0B471112B0A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71" name="Text Box 1">
          <a:extLst>
            <a:ext uri="{FF2B5EF4-FFF2-40B4-BE49-F238E27FC236}">
              <a16:creationId xmlns:a16="http://schemas.microsoft.com/office/drawing/2014/main" id="{59612CA8-71D2-4809-B52B-128C906B703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4770"/>
    <xdr:sp macro="" textlink="">
      <xdr:nvSpPr>
        <xdr:cNvPr id="1272" name="Text Box 2">
          <a:extLst>
            <a:ext uri="{FF2B5EF4-FFF2-40B4-BE49-F238E27FC236}">
              <a16:creationId xmlns:a16="http://schemas.microsoft.com/office/drawing/2014/main" id="{722A0FCA-A835-4008-A1F9-4E3DFD97817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73" name="Text Box 4">
          <a:extLst>
            <a:ext uri="{FF2B5EF4-FFF2-40B4-BE49-F238E27FC236}">
              <a16:creationId xmlns:a16="http://schemas.microsoft.com/office/drawing/2014/main" id="{5FB5384F-D8B0-4B8D-8C76-68C462BA3726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74" name="Text Box 6">
          <a:extLst>
            <a:ext uri="{FF2B5EF4-FFF2-40B4-BE49-F238E27FC236}">
              <a16:creationId xmlns:a16="http://schemas.microsoft.com/office/drawing/2014/main" id="{90E5CD35-8DD0-4E3D-96FB-5BC554CB4790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75" name="Text Box 8">
          <a:extLst>
            <a:ext uri="{FF2B5EF4-FFF2-40B4-BE49-F238E27FC236}">
              <a16:creationId xmlns:a16="http://schemas.microsoft.com/office/drawing/2014/main" id="{C92B715F-7DD0-4CB0-B806-03C4F9E0048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76" name="Text Box 9">
          <a:extLst>
            <a:ext uri="{FF2B5EF4-FFF2-40B4-BE49-F238E27FC236}">
              <a16:creationId xmlns:a16="http://schemas.microsoft.com/office/drawing/2014/main" id="{3177300E-4720-4530-B522-0C580DA3B300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77800" cy="64770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AA2BA1DC-2E1D-4CDC-BC7C-9474AA725BDA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78" name="Text Box 4">
          <a:extLst>
            <a:ext uri="{FF2B5EF4-FFF2-40B4-BE49-F238E27FC236}">
              <a16:creationId xmlns:a16="http://schemas.microsoft.com/office/drawing/2014/main" id="{A1F4080D-25B7-4EC8-9EF0-D85208B8909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79" name="Text Box 5">
          <a:extLst>
            <a:ext uri="{FF2B5EF4-FFF2-40B4-BE49-F238E27FC236}">
              <a16:creationId xmlns:a16="http://schemas.microsoft.com/office/drawing/2014/main" id="{161AD9BB-44C3-4711-B468-1DC484A4C26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0" name="Text Box 6">
          <a:extLst>
            <a:ext uri="{FF2B5EF4-FFF2-40B4-BE49-F238E27FC236}">
              <a16:creationId xmlns:a16="http://schemas.microsoft.com/office/drawing/2014/main" id="{9AB120AD-0AC9-4DF1-9AFF-A72CA9FE9B16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1" name="Text Box 7">
          <a:extLst>
            <a:ext uri="{FF2B5EF4-FFF2-40B4-BE49-F238E27FC236}">
              <a16:creationId xmlns:a16="http://schemas.microsoft.com/office/drawing/2014/main" id="{F7309505-2D53-4328-B534-1048EBCCCA8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2" name="Text Box 8">
          <a:extLst>
            <a:ext uri="{FF2B5EF4-FFF2-40B4-BE49-F238E27FC236}">
              <a16:creationId xmlns:a16="http://schemas.microsoft.com/office/drawing/2014/main" id="{1649BF4D-5FC8-4002-A6F1-75A2F19B57A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3" name="Text Box 9">
          <a:extLst>
            <a:ext uri="{FF2B5EF4-FFF2-40B4-BE49-F238E27FC236}">
              <a16:creationId xmlns:a16="http://schemas.microsoft.com/office/drawing/2014/main" id="{9B98C7CF-6DF9-4558-98DA-FF5EF825E7E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4" name="Text Box 1">
          <a:extLst>
            <a:ext uri="{FF2B5EF4-FFF2-40B4-BE49-F238E27FC236}">
              <a16:creationId xmlns:a16="http://schemas.microsoft.com/office/drawing/2014/main" id="{5F91C668-8E17-492B-BE46-13C121DAB63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5" name="Text Box 1">
          <a:extLst>
            <a:ext uri="{FF2B5EF4-FFF2-40B4-BE49-F238E27FC236}">
              <a16:creationId xmlns:a16="http://schemas.microsoft.com/office/drawing/2014/main" id="{AD43241E-C7F1-4949-9A9D-902672C57D0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6" name="Text Box 2">
          <a:extLst>
            <a:ext uri="{FF2B5EF4-FFF2-40B4-BE49-F238E27FC236}">
              <a16:creationId xmlns:a16="http://schemas.microsoft.com/office/drawing/2014/main" id="{C41887EA-31BB-41AD-A904-CFAE3724AA6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7" name="Text Box 5">
          <a:extLst>
            <a:ext uri="{FF2B5EF4-FFF2-40B4-BE49-F238E27FC236}">
              <a16:creationId xmlns:a16="http://schemas.microsoft.com/office/drawing/2014/main" id="{EE107133-6AC5-4F5B-8886-67568E9C96C6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8" name="Text Box 7">
          <a:extLst>
            <a:ext uri="{FF2B5EF4-FFF2-40B4-BE49-F238E27FC236}">
              <a16:creationId xmlns:a16="http://schemas.microsoft.com/office/drawing/2014/main" id="{186C087B-2053-4AB5-8F77-C07BD11AC0D9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C0CF4415-B5AF-423A-BB39-F03DCF1ACF03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0" name="Text Box 1">
          <a:extLst>
            <a:ext uri="{FF2B5EF4-FFF2-40B4-BE49-F238E27FC236}">
              <a16:creationId xmlns:a16="http://schemas.microsoft.com/office/drawing/2014/main" id="{21A60C90-BC34-4F31-9E09-4BFCAB9CCA93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1" name="Text Box 4">
          <a:extLst>
            <a:ext uri="{FF2B5EF4-FFF2-40B4-BE49-F238E27FC236}">
              <a16:creationId xmlns:a16="http://schemas.microsoft.com/office/drawing/2014/main" id="{C9692667-CD71-4DC4-B071-EDADDCB028B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2" name="Text Box 6">
          <a:extLst>
            <a:ext uri="{FF2B5EF4-FFF2-40B4-BE49-F238E27FC236}">
              <a16:creationId xmlns:a16="http://schemas.microsoft.com/office/drawing/2014/main" id="{BD8C4FE1-64B7-4F28-8346-072F8AEDD46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3" name="Text Box 8">
          <a:extLst>
            <a:ext uri="{FF2B5EF4-FFF2-40B4-BE49-F238E27FC236}">
              <a16:creationId xmlns:a16="http://schemas.microsoft.com/office/drawing/2014/main" id="{8B60518A-1851-4697-AF88-58430B47640C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4" name="Text Box 9">
          <a:extLst>
            <a:ext uri="{FF2B5EF4-FFF2-40B4-BE49-F238E27FC236}">
              <a16:creationId xmlns:a16="http://schemas.microsoft.com/office/drawing/2014/main" id="{C3B95C78-6CCB-4BA9-AEBE-2BB71D15754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295" name="Text Box 2">
          <a:extLst>
            <a:ext uri="{FF2B5EF4-FFF2-40B4-BE49-F238E27FC236}">
              <a16:creationId xmlns:a16="http://schemas.microsoft.com/office/drawing/2014/main" id="{B8981A7A-5598-48BC-B147-FE4474475FF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6" name="Text Box 1">
          <a:extLst>
            <a:ext uri="{FF2B5EF4-FFF2-40B4-BE49-F238E27FC236}">
              <a16:creationId xmlns:a16="http://schemas.microsoft.com/office/drawing/2014/main" id="{A8A1B82F-A0ED-49A1-B25C-3E517B918CA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7" name="Text Box 2">
          <a:extLst>
            <a:ext uri="{FF2B5EF4-FFF2-40B4-BE49-F238E27FC236}">
              <a16:creationId xmlns:a16="http://schemas.microsoft.com/office/drawing/2014/main" id="{3F7FCFBC-D535-4EFB-8396-A22302EA495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8" name="Text Box 1">
          <a:extLst>
            <a:ext uri="{FF2B5EF4-FFF2-40B4-BE49-F238E27FC236}">
              <a16:creationId xmlns:a16="http://schemas.microsoft.com/office/drawing/2014/main" id="{865DB7EC-C987-47EA-AE65-B12343E9091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B5F6E7ED-3E43-4951-8571-2E2677E0E30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00" name="Text Box 1">
          <a:extLst>
            <a:ext uri="{FF2B5EF4-FFF2-40B4-BE49-F238E27FC236}">
              <a16:creationId xmlns:a16="http://schemas.microsoft.com/office/drawing/2014/main" id="{E89A4466-474C-4154-9E50-F3610B7EF23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01" name="Text Box 2">
          <a:extLst>
            <a:ext uri="{FF2B5EF4-FFF2-40B4-BE49-F238E27FC236}">
              <a16:creationId xmlns:a16="http://schemas.microsoft.com/office/drawing/2014/main" id="{E3AEE626-F257-46BB-8107-9E109E11DD5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2" name="Text Box 4">
          <a:extLst>
            <a:ext uri="{FF2B5EF4-FFF2-40B4-BE49-F238E27FC236}">
              <a16:creationId xmlns:a16="http://schemas.microsoft.com/office/drawing/2014/main" id="{A4F39744-497B-47C4-AFB3-7388FC42138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3" name="Text Box 5">
          <a:extLst>
            <a:ext uri="{FF2B5EF4-FFF2-40B4-BE49-F238E27FC236}">
              <a16:creationId xmlns:a16="http://schemas.microsoft.com/office/drawing/2014/main" id="{03863432-A09E-495D-9B09-BF50E8A2FD5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4" name="Text Box 6">
          <a:extLst>
            <a:ext uri="{FF2B5EF4-FFF2-40B4-BE49-F238E27FC236}">
              <a16:creationId xmlns:a16="http://schemas.microsoft.com/office/drawing/2014/main" id="{2603BA72-B9E4-4C6E-BB9E-460091B5638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5" name="Text Box 7">
          <a:extLst>
            <a:ext uri="{FF2B5EF4-FFF2-40B4-BE49-F238E27FC236}">
              <a16:creationId xmlns:a16="http://schemas.microsoft.com/office/drawing/2014/main" id="{2B5628BD-4392-44F7-9278-D1701EA8872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6" name="Text Box 8">
          <a:extLst>
            <a:ext uri="{FF2B5EF4-FFF2-40B4-BE49-F238E27FC236}">
              <a16:creationId xmlns:a16="http://schemas.microsoft.com/office/drawing/2014/main" id="{5F3B39CD-92E3-498D-B540-8EAFEE3469D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7" name="Text Box 9">
          <a:extLst>
            <a:ext uri="{FF2B5EF4-FFF2-40B4-BE49-F238E27FC236}">
              <a16:creationId xmlns:a16="http://schemas.microsoft.com/office/drawing/2014/main" id="{2380048B-14E6-46B9-B5CF-B87839D6C5D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id="{5441123E-E95A-45AB-955B-E4755C7BBDA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09" name="Text Box 1">
          <a:extLst>
            <a:ext uri="{FF2B5EF4-FFF2-40B4-BE49-F238E27FC236}">
              <a16:creationId xmlns:a16="http://schemas.microsoft.com/office/drawing/2014/main" id="{75524DBE-BA9B-46B3-B37B-AA011D67004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0" name="Text Box 2">
          <a:extLst>
            <a:ext uri="{FF2B5EF4-FFF2-40B4-BE49-F238E27FC236}">
              <a16:creationId xmlns:a16="http://schemas.microsoft.com/office/drawing/2014/main" id="{1BD6C46E-7E4B-4A95-A768-E2F05F08CCC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11" name="Text Box 1">
          <a:extLst>
            <a:ext uri="{FF2B5EF4-FFF2-40B4-BE49-F238E27FC236}">
              <a16:creationId xmlns:a16="http://schemas.microsoft.com/office/drawing/2014/main" id="{4D39BB3F-2071-4395-BDD1-042C3220912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2" name="Text Box 5">
          <a:extLst>
            <a:ext uri="{FF2B5EF4-FFF2-40B4-BE49-F238E27FC236}">
              <a16:creationId xmlns:a16="http://schemas.microsoft.com/office/drawing/2014/main" id="{DA74D253-99A3-4B50-8869-9568678BB23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3" name="Text Box 7">
          <a:extLst>
            <a:ext uri="{FF2B5EF4-FFF2-40B4-BE49-F238E27FC236}">
              <a16:creationId xmlns:a16="http://schemas.microsoft.com/office/drawing/2014/main" id="{6210ABB8-B092-4683-935B-81A7B2F0C99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4" name="Text Box 1">
          <a:extLst>
            <a:ext uri="{FF2B5EF4-FFF2-40B4-BE49-F238E27FC236}">
              <a16:creationId xmlns:a16="http://schemas.microsoft.com/office/drawing/2014/main" id="{332ACE86-176A-44A3-9D1E-A978671FA5B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5" name="Text Box 1">
          <a:extLst>
            <a:ext uri="{FF2B5EF4-FFF2-40B4-BE49-F238E27FC236}">
              <a16:creationId xmlns:a16="http://schemas.microsoft.com/office/drawing/2014/main" id="{CC9AB778-69A4-413F-86B5-B0ADFEED899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16" name="Text Box 2">
          <a:extLst>
            <a:ext uri="{FF2B5EF4-FFF2-40B4-BE49-F238E27FC236}">
              <a16:creationId xmlns:a16="http://schemas.microsoft.com/office/drawing/2014/main" id="{6B01EA0C-1DC4-4529-96A9-19DAE627037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7" name="Text Box 4">
          <a:extLst>
            <a:ext uri="{FF2B5EF4-FFF2-40B4-BE49-F238E27FC236}">
              <a16:creationId xmlns:a16="http://schemas.microsoft.com/office/drawing/2014/main" id="{2A01717E-3B94-4C6D-8F8D-76771798AE9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8" name="Text Box 6">
          <a:extLst>
            <a:ext uri="{FF2B5EF4-FFF2-40B4-BE49-F238E27FC236}">
              <a16:creationId xmlns:a16="http://schemas.microsoft.com/office/drawing/2014/main" id="{6BEE8431-22BD-4D33-9908-6656C23E30D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19" name="Text Box 8">
          <a:extLst>
            <a:ext uri="{FF2B5EF4-FFF2-40B4-BE49-F238E27FC236}">
              <a16:creationId xmlns:a16="http://schemas.microsoft.com/office/drawing/2014/main" id="{C2D1C27B-4C71-44B4-8562-D89A8A28905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0" name="Text Box 9">
          <a:extLst>
            <a:ext uri="{FF2B5EF4-FFF2-40B4-BE49-F238E27FC236}">
              <a16:creationId xmlns:a16="http://schemas.microsoft.com/office/drawing/2014/main" id="{DA6A25AB-0755-456B-A1C0-E89083A7B7A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1" name="Text Box 2">
          <a:extLst>
            <a:ext uri="{FF2B5EF4-FFF2-40B4-BE49-F238E27FC236}">
              <a16:creationId xmlns:a16="http://schemas.microsoft.com/office/drawing/2014/main" id="{A916F96E-4D29-4603-A35E-45D33ADD3EA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2" name="Text Box 1">
          <a:extLst>
            <a:ext uri="{FF2B5EF4-FFF2-40B4-BE49-F238E27FC236}">
              <a16:creationId xmlns:a16="http://schemas.microsoft.com/office/drawing/2014/main" id="{FE5BE9D4-145D-4720-89CE-041CA353854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3" name="Text Box 2">
          <a:extLst>
            <a:ext uri="{FF2B5EF4-FFF2-40B4-BE49-F238E27FC236}">
              <a16:creationId xmlns:a16="http://schemas.microsoft.com/office/drawing/2014/main" id="{1B2C8D0A-321A-4861-B17A-029CC15F40E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4" name="Text Box 1">
          <a:extLst>
            <a:ext uri="{FF2B5EF4-FFF2-40B4-BE49-F238E27FC236}">
              <a16:creationId xmlns:a16="http://schemas.microsoft.com/office/drawing/2014/main" id="{5D1008AD-BB34-41B2-8CA8-0811148E741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5" name="Text Box 2">
          <a:extLst>
            <a:ext uri="{FF2B5EF4-FFF2-40B4-BE49-F238E27FC236}">
              <a16:creationId xmlns:a16="http://schemas.microsoft.com/office/drawing/2014/main" id="{CD41BFC7-CFB9-475F-949F-A5BA6873781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6" name="Text Box 1">
          <a:extLst>
            <a:ext uri="{FF2B5EF4-FFF2-40B4-BE49-F238E27FC236}">
              <a16:creationId xmlns:a16="http://schemas.microsoft.com/office/drawing/2014/main" id="{3BF33092-07BB-420D-96C1-8D7ED856FB0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27" name="Text Box 2">
          <a:extLst>
            <a:ext uri="{FF2B5EF4-FFF2-40B4-BE49-F238E27FC236}">
              <a16:creationId xmlns:a16="http://schemas.microsoft.com/office/drawing/2014/main" id="{268D0AB5-23C3-44D8-AEF5-FCA04216302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8" name="Text Box 4">
          <a:extLst>
            <a:ext uri="{FF2B5EF4-FFF2-40B4-BE49-F238E27FC236}">
              <a16:creationId xmlns:a16="http://schemas.microsoft.com/office/drawing/2014/main" id="{3128EF4A-1A80-4E54-B95E-FCF52E42422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29" name="Text Box 5">
          <a:extLst>
            <a:ext uri="{FF2B5EF4-FFF2-40B4-BE49-F238E27FC236}">
              <a16:creationId xmlns:a16="http://schemas.microsoft.com/office/drawing/2014/main" id="{F4424268-8950-48B4-8CE7-A8B26132CD5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0" name="Text Box 6">
          <a:extLst>
            <a:ext uri="{FF2B5EF4-FFF2-40B4-BE49-F238E27FC236}">
              <a16:creationId xmlns:a16="http://schemas.microsoft.com/office/drawing/2014/main" id="{8BF89CE6-7C62-42BA-BFF0-6F59A662E8E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1" name="Text Box 7">
          <a:extLst>
            <a:ext uri="{FF2B5EF4-FFF2-40B4-BE49-F238E27FC236}">
              <a16:creationId xmlns:a16="http://schemas.microsoft.com/office/drawing/2014/main" id="{588E6DA3-24F1-4558-A6F7-5F301161809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2" name="Text Box 8">
          <a:extLst>
            <a:ext uri="{FF2B5EF4-FFF2-40B4-BE49-F238E27FC236}">
              <a16:creationId xmlns:a16="http://schemas.microsoft.com/office/drawing/2014/main" id="{28A62086-D732-4536-9253-4DF7DBC036A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3" name="Text Box 9">
          <a:extLst>
            <a:ext uri="{FF2B5EF4-FFF2-40B4-BE49-F238E27FC236}">
              <a16:creationId xmlns:a16="http://schemas.microsoft.com/office/drawing/2014/main" id="{CC869FC6-1859-46A6-BD7F-971206025CD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id="{1A514642-53E2-4519-81E1-6FBEFA0C8AA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5" name="Text Box 1">
          <a:extLst>
            <a:ext uri="{FF2B5EF4-FFF2-40B4-BE49-F238E27FC236}">
              <a16:creationId xmlns:a16="http://schemas.microsoft.com/office/drawing/2014/main" id="{8466D3CC-D88C-4210-AC85-8172A431FCB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6" name="Text Box 2">
          <a:extLst>
            <a:ext uri="{FF2B5EF4-FFF2-40B4-BE49-F238E27FC236}">
              <a16:creationId xmlns:a16="http://schemas.microsoft.com/office/drawing/2014/main" id="{F2449336-63DF-4F40-9E7B-983AD62887C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37" name="Text Box 1">
          <a:extLst>
            <a:ext uri="{FF2B5EF4-FFF2-40B4-BE49-F238E27FC236}">
              <a16:creationId xmlns:a16="http://schemas.microsoft.com/office/drawing/2014/main" id="{B3FBA4A8-EB9B-48C8-AE3D-401CB4A0572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8" name="Text Box 5">
          <a:extLst>
            <a:ext uri="{FF2B5EF4-FFF2-40B4-BE49-F238E27FC236}">
              <a16:creationId xmlns:a16="http://schemas.microsoft.com/office/drawing/2014/main" id="{9C2EBF52-BF2C-4037-8DF3-2986479BCBA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39" name="Text Box 7">
          <a:extLst>
            <a:ext uri="{FF2B5EF4-FFF2-40B4-BE49-F238E27FC236}">
              <a16:creationId xmlns:a16="http://schemas.microsoft.com/office/drawing/2014/main" id="{082BFB29-2C7D-4122-9E3B-23D37E5CD7B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0" name="Text Box 1">
          <a:extLst>
            <a:ext uri="{FF2B5EF4-FFF2-40B4-BE49-F238E27FC236}">
              <a16:creationId xmlns:a16="http://schemas.microsoft.com/office/drawing/2014/main" id="{230F73BE-3A92-4507-8726-5D53AE53B14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1" name="Text Box 1">
          <a:extLst>
            <a:ext uri="{FF2B5EF4-FFF2-40B4-BE49-F238E27FC236}">
              <a16:creationId xmlns:a16="http://schemas.microsoft.com/office/drawing/2014/main" id="{C1ACB923-F6ED-414B-B506-E30393DD75A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42" name="Text Box 2">
          <a:extLst>
            <a:ext uri="{FF2B5EF4-FFF2-40B4-BE49-F238E27FC236}">
              <a16:creationId xmlns:a16="http://schemas.microsoft.com/office/drawing/2014/main" id="{B1BE8F24-4E40-4C59-A77A-76A245A96EB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3" name="Text Box 4">
          <a:extLst>
            <a:ext uri="{FF2B5EF4-FFF2-40B4-BE49-F238E27FC236}">
              <a16:creationId xmlns:a16="http://schemas.microsoft.com/office/drawing/2014/main" id="{6D9F7F35-CFB8-460B-95F3-543B66EDB99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4" name="Text Box 6">
          <a:extLst>
            <a:ext uri="{FF2B5EF4-FFF2-40B4-BE49-F238E27FC236}">
              <a16:creationId xmlns:a16="http://schemas.microsoft.com/office/drawing/2014/main" id="{7BBABEDE-2B2D-4053-8ED0-13FA1BF0CCB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5" name="Text Box 8">
          <a:extLst>
            <a:ext uri="{FF2B5EF4-FFF2-40B4-BE49-F238E27FC236}">
              <a16:creationId xmlns:a16="http://schemas.microsoft.com/office/drawing/2014/main" id="{07307136-44E5-41D9-86BE-0D858EBB5EE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6" name="Text Box 9">
          <a:extLst>
            <a:ext uri="{FF2B5EF4-FFF2-40B4-BE49-F238E27FC236}">
              <a16:creationId xmlns:a16="http://schemas.microsoft.com/office/drawing/2014/main" id="{06E81DFC-4D08-4F9F-82FF-6CCECAE7855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47" name="Text Box 2">
          <a:extLst>
            <a:ext uri="{FF2B5EF4-FFF2-40B4-BE49-F238E27FC236}">
              <a16:creationId xmlns:a16="http://schemas.microsoft.com/office/drawing/2014/main" id="{745EDA46-0D70-4627-9E98-2A2498764FB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48" name="Text Box 4">
          <a:extLst>
            <a:ext uri="{FF2B5EF4-FFF2-40B4-BE49-F238E27FC236}">
              <a16:creationId xmlns:a16="http://schemas.microsoft.com/office/drawing/2014/main" id="{BFE48D3E-F35A-483A-8548-67A1D482EE09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49" name="Text Box 5">
          <a:extLst>
            <a:ext uri="{FF2B5EF4-FFF2-40B4-BE49-F238E27FC236}">
              <a16:creationId xmlns:a16="http://schemas.microsoft.com/office/drawing/2014/main" id="{2ACD624B-D3C6-4845-92A5-C5E486CAD7AE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0" name="Text Box 6">
          <a:extLst>
            <a:ext uri="{FF2B5EF4-FFF2-40B4-BE49-F238E27FC236}">
              <a16:creationId xmlns:a16="http://schemas.microsoft.com/office/drawing/2014/main" id="{980558E3-FE42-4BEF-98E9-30BFE320CC19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1" name="Text Box 7">
          <a:extLst>
            <a:ext uri="{FF2B5EF4-FFF2-40B4-BE49-F238E27FC236}">
              <a16:creationId xmlns:a16="http://schemas.microsoft.com/office/drawing/2014/main" id="{CD201D3B-E21A-40BA-8964-18E0206338D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2" name="Text Box 8">
          <a:extLst>
            <a:ext uri="{FF2B5EF4-FFF2-40B4-BE49-F238E27FC236}">
              <a16:creationId xmlns:a16="http://schemas.microsoft.com/office/drawing/2014/main" id="{C3D4E00F-4831-462D-8CCE-053CDAFCB91B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3" name="Text Box 9">
          <a:extLst>
            <a:ext uri="{FF2B5EF4-FFF2-40B4-BE49-F238E27FC236}">
              <a16:creationId xmlns:a16="http://schemas.microsoft.com/office/drawing/2014/main" id="{3129CD6C-CAAD-4B3E-90D7-BD7461B694F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4" name="Text Box 1">
          <a:extLst>
            <a:ext uri="{FF2B5EF4-FFF2-40B4-BE49-F238E27FC236}">
              <a16:creationId xmlns:a16="http://schemas.microsoft.com/office/drawing/2014/main" id="{586A204F-4679-4FA6-AE8C-753C12A715EE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5" name="Text Box 1">
          <a:extLst>
            <a:ext uri="{FF2B5EF4-FFF2-40B4-BE49-F238E27FC236}">
              <a16:creationId xmlns:a16="http://schemas.microsoft.com/office/drawing/2014/main" id="{F01B5245-04BB-442F-B67A-D44DF14B965B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6" name="Text Box 2">
          <a:extLst>
            <a:ext uri="{FF2B5EF4-FFF2-40B4-BE49-F238E27FC236}">
              <a16:creationId xmlns:a16="http://schemas.microsoft.com/office/drawing/2014/main" id="{5467625C-5A50-4066-8BA6-66B564FA76B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7" name="Text Box 5">
          <a:extLst>
            <a:ext uri="{FF2B5EF4-FFF2-40B4-BE49-F238E27FC236}">
              <a16:creationId xmlns:a16="http://schemas.microsoft.com/office/drawing/2014/main" id="{93C5FFF5-1BBC-412A-882C-898B2DBFDA7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8" name="Text Box 7">
          <a:extLst>
            <a:ext uri="{FF2B5EF4-FFF2-40B4-BE49-F238E27FC236}">
              <a16:creationId xmlns:a16="http://schemas.microsoft.com/office/drawing/2014/main" id="{585726B4-A9CF-4819-BA72-B387C31DBBB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59" name="Text Box 1">
          <a:extLst>
            <a:ext uri="{FF2B5EF4-FFF2-40B4-BE49-F238E27FC236}">
              <a16:creationId xmlns:a16="http://schemas.microsoft.com/office/drawing/2014/main" id="{55497832-B5B2-4E92-9800-31F2E799204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0" name="Text Box 1">
          <a:extLst>
            <a:ext uri="{FF2B5EF4-FFF2-40B4-BE49-F238E27FC236}">
              <a16:creationId xmlns:a16="http://schemas.microsoft.com/office/drawing/2014/main" id="{F12E9614-E77E-4759-9DD1-5646ACEEBE43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1" name="Text Box 4">
          <a:extLst>
            <a:ext uri="{FF2B5EF4-FFF2-40B4-BE49-F238E27FC236}">
              <a16:creationId xmlns:a16="http://schemas.microsoft.com/office/drawing/2014/main" id="{D59A8770-350A-4288-86E1-B7644D706D7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2" name="Text Box 6">
          <a:extLst>
            <a:ext uri="{FF2B5EF4-FFF2-40B4-BE49-F238E27FC236}">
              <a16:creationId xmlns:a16="http://schemas.microsoft.com/office/drawing/2014/main" id="{188DFC7E-332F-4D19-8D5B-6AECDBC3772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3" name="Text Box 8">
          <a:extLst>
            <a:ext uri="{FF2B5EF4-FFF2-40B4-BE49-F238E27FC236}">
              <a16:creationId xmlns:a16="http://schemas.microsoft.com/office/drawing/2014/main" id="{4CF23A44-D17E-4096-BA01-C1845561A48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4" name="Text Box 9">
          <a:extLst>
            <a:ext uri="{FF2B5EF4-FFF2-40B4-BE49-F238E27FC236}">
              <a16:creationId xmlns:a16="http://schemas.microsoft.com/office/drawing/2014/main" id="{237E533A-2876-497B-B1BE-C7B3E00814C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1601" cy="64770"/>
    <xdr:sp macro="" textlink="">
      <xdr:nvSpPr>
        <xdr:cNvPr id="1365" name="Text Box 2">
          <a:extLst>
            <a:ext uri="{FF2B5EF4-FFF2-40B4-BE49-F238E27FC236}">
              <a16:creationId xmlns:a16="http://schemas.microsoft.com/office/drawing/2014/main" id="{5A60EDB5-994F-49A3-9D0D-8C1731A3AE2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6" name="Text Box 1">
          <a:extLst>
            <a:ext uri="{FF2B5EF4-FFF2-40B4-BE49-F238E27FC236}">
              <a16:creationId xmlns:a16="http://schemas.microsoft.com/office/drawing/2014/main" id="{463CC18C-D4B0-4D83-9B67-D112140C345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7" name="Text Box 2">
          <a:extLst>
            <a:ext uri="{FF2B5EF4-FFF2-40B4-BE49-F238E27FC236}">
              <a16:creationId xmlns:a16="http://schemas.microsoft.com/office/drawing/2014/main" id="{ACD9128A-B01C-4335-9C19-75725F9D025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8" name="Text Box 1">
          <a:extLst>
            <a:ext uri="{FF2B5EF4-FFF2-40B4-BE49-F238E27FC236}">
              <a16:creationId xmlns:a16="http://schemas.microsoft.com/office/drawing/2014/main" id="{AEB271DC-0BA7-44A4-B256-9E46789B4BF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69" name="Text Box 2">
          <a:extLst>
            <a:ext uri="{FF2B5EF4-FFF2-40B4-BE49-F238E27FC236}">
              <a16:creationId xmlns:a16="http://schemas.microsoft.com/office/drawing/2014/main" id="{FE4A52C8-A48D-4EF3-AA14-A4779ADE1ED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70" name="Text Box 1">
          <a:extLst>
            <a:ext uri="{FF2B5EF4-FFF2-40B4-BE49-F238E27FC236}">
              <a16:creationId xmlns:a16="http://schemas.microsoft.com/office/drawing/2014/main" id="{36074F0E-A2E1-4B0E-BF17-AB85F8E65A4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71" name="Text Box 2">
          <a:extLst>
            <a:ext uri="{FF2B5EF4-FFF2-40B4-BE49-F238E27FC236}">
              <a16:creationId xmlns:a16="http://schemas.microsoft.com/office/drawing/2014/main" id="{718A469C-153D-4FAA-9ECF-0A6A371B6CB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2" name="Text Box 4">
          <a:extLst>
            <a:ext uri="{FF2B5EF4-FFF2-40B4-BE49-F238E27FC236}">
              <a16:creationId xmlns:a16="http://schemas.microsoft.com/office/drawing/2014/main" id="{1A58173E-2ADE-4D5F-9983-B78B2F44E05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3" name="Text Box 5">
          <a:extLst>
            <a:ext uri="{FF2B5EF4-FFF2-40B4-BE49-F238E27FC236}">
              <a16:creationId xmlns:a16="http://schemas.microsoft.com/office/drawing/2014/main" id="{DBECAF74-BDA7-409D-A556-9AAE150CB7C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4" name="Text Box 6">
          <a:extLst>
            <a:ext uri="{FF2B5EF4-FFF2-40B4-BE49-F238E27FC236}">
              <a16:creationId xmlns:a16="http://schemas.microsoft.com/office/drawing/2014/main" id="{F3F19D3C-0FB2-49C0-B4BB-90D9C81F771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5" name="Text Box 7">
          <a:extLst>
            <a:ext uri="{FF2B5EF4-FFF2-40B4-BE49-F238E27FC236}">
              <a16:creationId xmlns:a16="http://schemas.microsoft.com/office/drawing/2014/main" id="{76C9595F-C758-4369-A957-78A69306AA2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6" name="Text Box 8">
          <a:extLst>
            <a:ext uri="{FF2B5EF4-FFF2-40B4-BE49-F238E27FC236}">
              <a16:creationId xmlns:a16="http://schemas.microsoft.com/office/drawing/2014/main" id="{B3867FDC-0F39-4E6F-B9E4-A7D1D07A36D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7" name="Text Box 9">
          <a:extLst>
            <a:ext uri="{FF2B5EF4-FFF2-40B4-BE49-F238E27FC236}">
              <a16:creationId xmlns:a16="http://schemas.microsoft.com/office/drawing/2014/main" id="{92F667CA-CFC5-476F-833C-0849FF3ADBC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8" name="Text Box 1">
          <a:extLst>
            <a:ext uri="{FF2B5EF4-FFF2-40B4-BE49-F238E27FC236}">
              <a16:creationId xmlns:a16="http://schemas.microsoft.com/office/drawing/2014/main" id="{11DFC2D0-2A0D-4C9E-8E41-3A38B7BC2F0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79" name="Text Box 1">
          <a:extLst>
            <a:ext uri="{FF2B5EF4-FFF2-40B4-BE49-F238E27FC236}">
              <a16:creationId xmlns:a16="http://schemas.microsoft.com/office/drawing/2014/main" id="{524CB023-F0D8-4F3C-AD02-C0B1DC3ED34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0" name="Text Box 2">
          <a:extLst>
            <a:ext uri="{FF2B5EF4-FFF2-40B4-BE49-F238E27FC236}">
              <a16:creationId xmlns:a16="http://schemas.microsoft.com/office/drawing/2014/main" id="{45CCB0B3-F34D-400A-86A6-5F6B2D15585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81" name="Text Box 1">
          <a:extLst>
            <a:ext uri="{FF2B5EF4-FFF2-40B4-BE49-F238E27FC236}">
              <a16:creationId xmlns:a16="http://schemas.microsoft.com/office/drawing/2014/main" id="{6D698D72-3FC8-40D0-9611-C37D9F498A4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2" name="Text Box 5">
          <a:extLst>
            <a:ext uri="{FF2B5EF4-FFF2-40B4-BE49-F238E27FC236}">
              <a16:creationId xmlns:a16="http://schemas.microsoft.com/office/drawing/2014/main" id="{756B24F2-8332-4BFC-91CA-7724FDA9656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3" name="Text Box 7">
          <a:extLst>
            <a:ext uri="{FF2B5EF4-FFF2-40B4-BE49-F238E27FC236}">
              <a16:creationId xmlns:a16="http://schemas.microsoft.com/office/drawing/2014/main" id="{E7A869CF-789E-45D4-A071-83FFE38D2D2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4" name="Text Box 1">
          <a:extLst>
            <a:ext uri="{FF2B5EF4-FFF2-40B4-BE49-F238E27FC236}">
              <a16:creationId xmlns:a16="http://schemas.microsoft.com/office/drawing/2014/main" id="{7F3BB2E6-7AAB-42DC-9F17-B626EF5C968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5" name="Text Box 1">
          <a:extLst>
            <a:ext uri="{FF2B5EF4-FFF2-40B4-BE49-F238E27FC236}">
              <a16:creationId xmlns:a16="http://schemas.microsoft.com/office/drawing/2014/main" id="{90E7CC15-8DEF-4ECD-AC9C-F2D93F3A84B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386" name="Text Box 2">
          <a:extLst>
            <a:ext uri="{FF2B5EF4-FFF2-40B4-BE49-F238E27FC236}">
              <a16:creationId xmlns:a16="http://schemas.microsoft.com/office/drawing/2014/main" id="{41B2EC38-7A2B-4C42-9350-890F30CECC8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7" name="Text Box 4">
          <a:extLst>
            <a:ext uri="{FF2B5EF4-FFF2-40B4-BE49-F238E27FC236}">
              <a16:creationId xmlns:a16="http://schemas.microsoft.com/office/drawing/2014/main" id="{C1D4F372-A3F4-4E67-B5D7-F4E8E2D71F2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8" name="Text Box 6">
          <a:extLst>
            <a:ext uri="{FF2B5EF4-FFF2-40B4-BE49-F238E27FC236}">
              <a16:creationId xmlns:a16="http://schemas.microsoft.com/office/drawing/2014/main" id="{C9361B54-301B-4912-B1C9-F576347104D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89" name="Text Box 8">
          <a:extLst>
            <a:ext uri="{FF2B5EF4-FFF2-40B4-BE49-F238E27FC236}">
              <a16:creationId xmlns:a16="http://schemas.microsoft.com/office/drawing/2014/main" id="{1732D992-FC06-44B6-8C16-8C62668EEF7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90" name="Text Box 9">
          <a:extLst>
            <a:ext uri="{FF2B5EF4-FFF2-40B4-BE49-F238E27FC236}">
              <a16:creationId xmlns:a16="http://schemas.microsoft.com/office/drawing/2014/main" id="{94FD6C38-5661-492A-9A35-398E6855504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391" name="Text Box 2">
          <a:extLst>
            <a:ext uri="{FF2B5EF4-FFF2-40B4-BE49-F238E27FC236}">
              <a16:creationId xmlns:a16="http://schemas.microsoft.com/office/drawing/2014/main" id="{1EF64F15-A2CF-417D-8E76-CEBE9318DD0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392" name="Text Box 4">
          <a:extLst>
            <a:ext uri="{FF2B5EF4-FFF2-40B4-BE49-F238E27FC236}">
              <a16:creationId xmlns:a16="http://schemas.microsoft.com/office/drawing/2014/main" id="{010DC545-A680-4178-8E74-1075A7757C6C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393" name="Text Box 5">
          <a:extLst>
            <a:ext uri="{FF2B5EF4-FFF2-40B4-BE49-F238E27FC236}">
              <a16:creationId xmlns:a16="http://schemas.microsoft.com/office/drawing/2014/main" id="{3CC776C3-6E4A-4CFA-A554-0F2BDAC835B6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394" name="Text Box 6">
          <a:extLst>
            <a:ext uri="{FF2B5EF4-FFF2-40B4-BE49-F238E27FC236}">
              <a16:creationId xmlns:a16="http://schemas.microsoft.com/office/drawing/2014/main" id="{046795C8-BE11-447D-B4B8-F3EF339AE78B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395" name="Text Box 7">
          <a:extLst>
            <a:ext uri="{FF2B5EF4-FFF2-40B4-BE49-F238E27FC236}">
              <a16:creationId xmlns:a16="http://schemas.microsoft.com/office/drawing/2014/main" id="{3CEC3277-9FC0-4253-A5BA-F283B89F17A7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396" name="Text Box 8">
          <a:extLst>
            <a:ext uri="{FF2B5EF4-FFF2-40B4-BE49-F238E27FC236}">
              <a16:creationId xmlns:a16="http://schemas.microsoft.com/office/drawing/2014/main" id="{545DF767-341A-4B2C-A524-2FE994C388C4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397" name="Text Box 9">
          <a:extLst>
            <a:ext uri="{FF2B5EF4-FFF2-40B4-BE49-F238E27FC236}">
              <a16:creationId xmlns:a16="http://schemas.microsoft.com/office/drawing/2014/main" id="{32E25D8F-CE5D-4BCF-9308-D536AA2EC2E3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398" name="Text Box 1">
          <a:extLst>
            <a:ext uri="{FF2B5EF4-FFF2-40B4-BE49-F238E27FC236}">
              <a16:creationId xmlns:a16="http://schemas.microsoft.com/office/drawing/2014/main" id="{D242176B-38C7-4640-BDF3-AF8F94881E67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399" name="Text Box 1">
          <a:extLst>
            <a:ext uri="{FF2B5EF4-FFF2-40B4-BE49-F238E27FC236}">
              <a16:creationId xmlns:a16="http://schemas.microsoft.com/office/drawing/2014/main" id="{A769C782-6A25-4F41-A419-24F2F86EDFB2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00" name="Text Box 2">
          <a:extLst>
            <a:ext uri="{FF2B5EF4-FFF2-40B4-BE49-F238E27FC236}">
              <a16:creationId xmlns:a16="http://schemas.microsoft.com/office/drawing/2014/main" id="{78B243B4-BE5C-4C76-BA04-2D10A61CAB0D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01" name="Text Box 5">
          <a:extLst>
            <a:ext uri="{FF2B5EF4-FFF2-40B4-BE49-F238E27FC236}">
              <a16:creationId xmlns:a16="http://schemas.microsoft.com/office/drawing/2014/main" id="{2C637422-8C92-4431-B4DF-58BF25E86B82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02" name="Text Box 7">
          <a:extLst>
            <a:ext uri="{FF2B5EF4-FFF2-40B4-BE49-F238E27FC236}">
              <a16:creationId xmlns:a16="http://schemas.microsoft.com/office/drawing/2014/main" id="{53BD7FFC-55FF-430C-9C7B-EE21712C3D11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03" name="Text Box 1">
          <a:extLst>
            <a:ext uri="{FF2B5EF4-FFF2-40B4-BE49-F238E27FC236}">
              <a16:creationId xmlns:a16="http://schemas.microsoft.com/office/drawing/2014/main" id="{7FF2C2F8-ED9E-4AF2-95FE-D33C9FC61AF8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04" name="Text Box 1">
          <a:extLst>
            <a:ext uri="{FF2B5EF4-FFF2-40B4-BE49-F238E27FC236}">
              <a16:creationId xmlns:a16="http://schemas.microsoft.com/office/drawing/2014/main" id="{1859EFCB-D0ED-4C64-B9B7-E409053D0148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05" name="Text Box 4">
          <a:extLst>
            <a:ext uri="{FF2B5EF4-FFF2-40B4-BE49-F238E27FC236}">
              <a16:creationId xmlns:a16="http://schemas.microsoft.com/office/drawing/2014/main" id="{863363AB-565F-4544-9473-EB7142541295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06" name="Text Box 6">
          <a:extLst>
            <a:ext uri="{FF2B5EF4-FFF2-40B4-BE49-F238E27FC236}">
              <a16:creationId xmlns:a16="http://schemas.microsoft.com/office/drawing/2014/main" id="{EAA44621-D5B2-4A14-A5D0-E025082FFBFB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07" name="Text Box 8">
          <a:extLst>
            <a:ext uri="{FF2B5EF4-FFF2-40B4-BE49-F238E27FC236}">
              <a16:creationId xmlns:a16="http://schemas.microsoft.com/office/drawing/2014/main" id="{21B764F1-D7DC-485A-A289-3670D2915D16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08" name="Text Box 9">
          <a:extLst>
            <a:ext uri="{FF2B5EF4-FFF2-40B4-BE49-F238E27FC236}">
              <a16:creationId xmlns:a16="http://schemas.microsoft.com/office/drawing/2014/main" id="{D978C484-DC2B-4B89-896C-A30BEBE73DDF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09" name="Text Box 2">
          <a:extLst>
            <a:ext uri="{FF2B5EF4-FFF2-40B4-BE49-F238E27FC236}">
              <a16:creationId xmlns:a16="http://schemas.microsoft.com/office/drawing/2014/main" id="{703725AB-56C3-4E5D-A7E6-5E3F426B21F3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410" name="Text Box 1">
          <a:extLst>
            <a:ext uri="{FF2B5EF4-FFF2-40B4-BE49-F238E27FC236}">
              <a16:creationId xmlns:a16="http://schemas.microsoft.com/office/drawing/2014/main" id="{C3DAC3D7-BBF8-475D-BD22-077134B1D21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411" name="Text Box 2">
          <a:extLst>
            <a:ext uri="{FF2B5EF4-FFF2-40B4-BE49-F238E27FC236}">
              <a16:creationId xmlns:a16="http://schemas.microsoft.com/office/drawing/2014/main" id="{8C05B1A9-2B3D-40D4-84BE-4A807612CBF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412" name="Text Box 1">
          <a:extLst>
            <a:ext uri="{FF2B5EF4-FFF2-40B4-BE49-F238E27FC236}">
              <a16:creationId xmlns:a16="http://schemas.microsoft.com/office/drawing/2014/main" id="{C05CC00A-3BFB-49C0-A903-E272105A77D0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413" name="Text Box 2">
          <a:extLst>
            <a:ext uri="{FF2B5EF4-FFF2-40B4-BE49-F238E27FC236}">
              <a16:creationId xmlns:a16="http://schemas.microsoft.com/office/drawing/2014/main" id="{E57BD2E2-FF74-48DC-891C-1A20E098503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414" name="Text Box 1">
          <a:extLst>
            <a:ext uri="{FF2B5EF4-FFF2-40B4-BE49-F238E27FC236}">
              <a16:creationId xmlns:a16="http://schemas.microsoft.com/office/drawing/2014/main" id="{D27C211E-D465-42CE-A52D-C884BD7BE252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415" name="Text Box 2">
          <a:extLst>
            <a:ext uri="{FF2B5EF4-FFF2-40B4-BE49-F238E27FC236}">
              <a16:creationId xmlns:a16="http://schemas.microsoft.com/office/drawing/2014/main" id="{F4F851F5-DEC1-48C0-BBE9-A0BFA26DD7E2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16" name="Text Box 4">
          <a:extLst>
            <a:ext uri="{FF2B5EF4-FFF2-40B4-BE49-F238E27FC236}">
              <a16:creationId xmlns:a16="http://schemas.microsoft.com/office/drawing/2014/main" id="{471A22BC-E229-49DD-B629-9CD0AB5EA133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17" name="Text Box 5">
          <a:extLst>
            <a:ext uri="{FF2B5EF4-FFF2-40B4-BE49-F238E27FC236}">
              <a16:creationId xmlns:a16="http://schemas.microsoft.com/office/drawing/2014/main" id="{D7F8EDC0-D0D3-4ADB-8163-A03CD7908A03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18" name="Text Box 6">
          <a:extLst>
            <a:ext uri="{FF2B5EF4-FFF2-40B4-BE49-F238E27FC236}">
              <a16:creationId xmlns:a16="http://schemas.microsoft.com/office/drawing/2014/main" id="{FA6DE7F2-6299-4A60-AE65-FE7C4ECAAD1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19" name="Text Box 7">
          <a:extLst>
            <a:ext uri="{FF2B5EF4-FFF2-40B4-BE49-F238E27FC236}">
              <a16:creationId xmlns:a16="http://schemas.microsoft.com/office/drawing/2014/main" id="{AEB5B712-083A-4F07-ADB0-07C3A39B466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20" name="Text Box 8">
          <a:extLst>
            <a:ext uri="{FF2B5EF4-FFF2-40B4-BE49-F238E27FC236}">
              <a16:creationId xmlns:a16="http://schemas.microsoft.com/office/drawing/2014/main" id="{C106AF07-7DDC-4CAF-B537-0DC8C42AA79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21" name="Text Box 9">
          <a:extLst>
            <a:ext uri="{FF2B5EF4-FFF2-40B4-BE49-F238E27FC236}">
              <a16:creationId xmlns:a16="http://schemas.microsoft.com/office/drawing/2014/main" id="{98AA06D6-1A45-403D-9E30-E39AB77CA4E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22" name="Text Box 1">
          <a:extLst>
            <a:ext uri="{FF2B5EF4-FFF2-40B4-BE49-F238E27FC236}">
              <a16:creationId xmlns:a16="http://schemas.microsoft.com/office/drawing/2014/main" id="{21FFED3E-18C6-4E8E-9257-B502E6769740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23" name="Text Box 1">
          <a:extLst>
            <a:ext uri="{FF2B5EF4-FFF2-40B4-BE49-F238E27FC236}">
              <a16:creationId xmlns:a16="http://schemas.microsoft.com/office/drawing/2014/main" id="{2373D119-5DFC-42B8-B21F-74442A9EEC7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24" name="Text Box 2">
          <a:extLst>
            <a:ext uri="{FF2B5EF4-FFF2-40B4-BE49-F238E27FC236}">
              <a16:creationId xmlns:a16="http://schemas.microsoft.com/office/drawing/2014/main" id="{0A2B0C0A-9ACC-402C-A8C3-E926502B392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425" name="Text Box 1">
          <a:extLst>
            <a:ext uri="{FF2B5EF4-FFF2-40B4-BE49-F238E27FC236}">
              <a16:creationId xmlns:a16="http://schemas.microsoft.com/office/drawing/2014/main" id="{B67A3B5C-2680-4988-BCC0-71A8E8DB18E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26" name="Text Box 5">
          <a:extLst>
            <a:ext uri="{FF2B5EF4-FFF2-40B4-BE49-F238E27FC236}">
              <a16:creationId xmlns:a16="http://schemas.microsoft.com/office/drawing/2014/main" id="{112116FC-4397-4134-9136-6779376068F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27" name="Text Box 7">
          <a:extLst>
            <a:ext uri="{FF2B5EF4-FFF2-40B4-BE49-F238E27FC236}">
              <a16:creationId xmlns:a16="http://schemas.microsoft.com/office/drawing/2014/main" id="{03DEB584-ECD5-4B47-9EFE-118108BDD9E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28" name="Text Box 1">
          <a:extLst>
            <a:ext uri="{FF2B5EF4-FFF2-40B4-BE49-F238E27FC236}">
              <a16:creationId xmlns:a16="http://schemas.microsoft.com/office/drawing/2014/main" id="{94F8026A-12A4-4FA1-ACA4-8AF38172B32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29" name="Text Box 1">
          <a:extLst>
            <a:ext uri="{FF2B5EF4-FFF2-40B4-BE49-F238E27FC236}">
              <a16:creationId xmlns:a16="http://schemas.microsoft.com/office/drawing/2014/main" id="{0E80CA53-02DE-49F6-9BF0-1EEA14105EDE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430" name="Text Box 2">
          <a:extLst>
            <a:ext uri="{FF2B5EF4-FFF2-40B4-BE49-F238E27FC236}">
              <a16:creationId xmlns:a16="http://schemas.microsoft.com/office/drawing/2014/main" id="{47BDC40E-631B-4E64-8FB2-8F5189E1077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31" name="Text Box 4">
          <a:extLst>
            <a:ext uri="{FF2B5EF4-FFF2-40B4-BE49-F238E27FC236}">
              <a16:creationId xmlns:a16="http://schemas.microsoft.com/office/drawing/2014/main" id="{BA57EAF5-D15B-48DB-88DB-3B93A97573C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32" name="Text Box 6">
          <a:extLst>
            <a:ext uri="{FF2B5EF4-FFF2-40B4-BE49-F238E27FC236}">
              <a16:creationId xmlns:a16="http://schemas.microsoft.com/office/drawing/2014/main" id="{C5443096-5189-4488-9ADB-99DE6CA8C30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33" name="Text Box 8">
          <a:extLst>
            <a:ext uri="{FF2B5EF4-FFF2-40B4-BE49-F238E27FC236}">
              <a16:creationId xmlns:a16="http://schemas.microsoft.com/office/drawing/2014/main" id="{DF9140C3-0D0C-448C-A30F-1341A1986468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34" name="Text Box 9">
          <a:extLst>
            <a:ext uri="{FF2B5EF4-FFF2-40B4-BE49-F238E27FC236}">
              <a16:creationId xmlns:a16="http://schemas.microsoft.com/office/drawing/2014/main" id="{85BD8233-72FA-4613-9BAD-8B88C9187003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35" name="Text Box 2">
          <a:extLst>
            <a:ext uri="{FF2B5EF4-FFF2-40B4-BE49-F238E27FC236}">
              <a16:creationId xmlns:a16="http://schemas.microsoft.com/office/drawing/2014/main" id="{1021C399-C776-42B5-ABF9-7DD548902ED8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436" name="Text Box 1">
          <a:extLst>
            <a:ext uri="{FF2B5EF4-FFF2-40B4-BE49-F238E27FC236}">
              <a16:creationId xmlns:a16="http://schemas.microsoft.com/office/drawing/2014/main" id="{E95F2604-702C-4CF6-8737-0509E44B874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437" name="Text Box 2">
          <a:extLst>
            <a:ext uri="{FF2B5EF4-FFF2-40B4-BE49-F238E27FC236}">
              <a16:creationId xmlns:a16="http://schemas.microsoft.com/office/drawing/2014/main" id="{717006D6-D92B-4291-9C63-09001663942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438" name="Text Box 1">
          <a:extLst>
            <a:ext uri="{FF2B5EF4-FFF2-40B4-BE49-F238E27FC236}">
              <a16:creationId xmlns:a16="http://schemas.microsoft.com/office/drawing/2014/main" id="{2EB2234F-ED96-4D8C-8A60-86075132794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439" name="Text Box 2">
          <a:extLst>
            <a:ext uri="{FF2B5EF4-FFF2-40B4-BE49-F238E27FC236}">
              <a16:creationId xmlns:a16="http://schemas.microsoft.com/office/drawing/2014/main" id="{3912049B-D614-443C-991D-01410DC72232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440" name="Text Box 1">
          <a:extLst>
            <a:ext uri="{FF2B5EF4-FFF2-40B4-BE49-F238E27FC236}">
              <a16:creationId xmlns:a16="http://schemas.microsoft.com/office/drawing/2014/main" id="{6B65D17F-514F-4EBE-8AA3-F76A75CD485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441" name="Text Box 2">
          <a:extLst>
            <a:ext uri="{FF2B5EF4-FFF2-40B4-BE49-F238E27FC236}">
              <a16:creationId xmlns:a16="http://schemas.microsoft.com/office/drawing/2014/main" id="{7581BF90-D8B9-4809-81DA-5EEFF07484B2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42" name="Text Box 4">
          <a:extLst>
            <a:ext uri="{FF2B5EF4-FFF2-40B4-BE49-F238E27FC236}">
              <a16:creationId xmlns:a16="http://schemas.microsoft.com/office/drawing/2014/main" id="{B00EDC46-F400-4436-8344-47A020CD535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43" name="Text Box 5">
          <a:extLst>
            <a:ext uri="{FF2B5EF4-FFF2-40B4-BE49-F238E27FC236}">
              <a16:creationId xmlns:a16="http://schemas.microsoft.com/office/drawing/2014/main" id="{F46C5201-4D56-4691-B1AF-0521CE465C22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44" name="Text Box 6">
          <a:extLst>
            <a:ext uri="{FF2B5EF4-FFF2-40B4-BE49-F238E27FC236}">
              <a16:creationId xmlns:a16="http://schemas.microsoft.com/office/drawing/2014/main" id="{5EA6D1AD-B886-4EDB-8712-7A52AAB31D2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45" name="Text Box 7">
          <a:extLst>
            <a:ext uri="{FF2B5EF4-FFF2-40B4-BE49-F238E27FC236}">
              <a16:creationId xmlns:a16="http://schemas.microsoft.com/office/drawing/2014/main" id="{78B31619-0BE5-433E-852B-CF5E917A3B2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46" name="Text Box 8">
          <a:extLst>
            <a:ext uri="{FF2B5EF4-FFF2-40B4-BE49-F238E27FC236}">
              <a16:creationId xmlns:a16="http://schemas.microsoft.com/office/drawing/2014/main" id="{9D31157D-FFE9-441B-877D-393E92DF5E7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47" name="Text Box 9">
          <a:extLst>
            <a:ext uri="{FF2B5EF4-FFF2-40B4-BE49-F238E27FC236}">
              <a16:creationId xmlns:a16="http://schemas.microsoft.com/office/drawing/2014/main" id="{534F3756-77F9-4C50-A36B-45DFD79971DA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48" name="Text Box 1">
          <a:extLst>
            <a:ext uri="{FF2B5EF4-FFF2-40B4-BE49-F238E27FC236}">
              <a16:creationId xmlns:a16="http://schemas.microsoft.com/office/drawing/2014/main" id="{8513EBFD-F2AC-4E70-A9BC-A80A9B5E302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49" name="Text Box 1">
          <a:extLst>
            <a:ext uri="{FF2B5EF4-FFF2-40B4-BE49-F238E27FC236}">
              <a16:creationId xmlns:a16="http://schemas.microsoft.com/office/drawing/2014/main" id="{45881E66-205F-416E-A53C-AEBD36D1DB55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50" name="Text Box 2">
          <a:extLst>
            <a:ext uri="{FF2B5EF4-FFF2-40B4-BE49-F238E27FC236}">
              <a16:creationId xmlns:a16="http://schemas.microsoft.com/office/drawing/2014/main" id="{BAA0B876-AED4-4EB3-943E-58CDD28A60D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451" name="Text Box 1">
          <a:extLst>
            <a:ext uri="{FF2B5EF4-FFF2-40B4-BE49-F238E27FC236}">
              <a16:creationId xmlns:a16="http://schemas.microsoft.com/office/drawing/2014/main" id="{1ED07F0A-6A40-43B0-8BEA-3B9FB7BA100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52" name="Text Box 5">
          <a:extLst>
            <a:ext uri="{FF2B5EF4-FFF2-40B4-BE49-F238E27FC236}">
              <a16:creationId xmlns:a16="http://schemas.microsoft.com/office/drawing/2014/main" id="{0F76B486-31C3-445B-817E-57B50F321ABD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53" name="Text Box 7">
          <a:extLst>
            <a:ext uri="{FF2B5EF4-FFF2-40B4-BE49-F238E27FC236}">
              <a16:creationId xmlns:a16="http://schemas.microsoft.com/office/drawing/2014/main" id="{89AA2038-0095-4F83-AD54-4E548EF5B1FD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54" name="Text Box 1">
          <a:extLst>
            <a:ext uri="{FF2B5EF4-FFF2-40B4-BE49-F238E27FC236}">
              <a16:creationId xmlns:a16="http://schemas.microsoft.com/office/drawing/2014/main" id="{17AEF689-2A8E-4582-B614-480725DB5AA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55" name="Text Box 1">
          <a:extLst>
            <a:ext uri="{FF2B5EF4-FFF2-40B4-BE49-F238E27FC236}">
              <a16:creationId xmlns:a16="http://schemas.microsoft.com/office/drawing/2014/main" id="{B17E3189-7674-4602-8E17-B90F31B2B0D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456" name="Text Box 2">
          <a:extLst>
            <a:ext uri="{FF2B5EF4-FFF2-40B4-BE49-F238E27FC236}">
              <a16:creationId xmlns:a16="http://schemas.microsoft.com/office/drawing/2014/main" id="{4FCEC3FC-0AA9-4A94-9019-6121D4B14992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57" name="Text Box 4">
          <a:extLst>
            <a:ext uri="{FF2B5EF4-FFF2-40B4-BE49-F238E27FC236}">
              <a16:creationId xmlns:a16="http://schemas.microsoft.com/office/drawing/2014/main" id="{7381B365-8A05-47C8-8C27-8FABDFFB0172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58" name="Text Box 6">
          <a:extLst>
            <a:ext uri="{FF2B5EF4-FFF2-40B4-BE49-F238E27FC236}">
              <a16:creationId xmlns:a16="http://schemas.microsoft.com/office/drawing/2014/main" id="{2171F72A-FFC9-4178-9F16-3736655F528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59" name="Text Box 8">
          <a:extLst>
            <a:ext uri="{FF2B5EF4-FFF2-40B4-BE49-F238E27FC236}">
              <a16:creationId xmlns:a16="http://schemas.microsoft.com/office/drawing/2014/main" id="{71D559A9-7DEC-44A5-AB05-DF9B55D98DE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60" name="Text Box 9">
          <a:extLst>
            <a:ext uri="{FF2B5EF4-FFF2-40B4-BE49-F238E27FC236}">
              <a16:creationId xmlns:a16="http://schemas.microsoft.com/office/drawing/2014/main" id="{B89BAEF2-6FFD-42C5-A038-4D5CA914F0C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61" name="Text Box 2">
          <a:extLst>
            <a:ext uri="{FF2B5EF4-FFF2-40B4-BE49-F238E27FC236}">
              <a16:creationId xmlns:a16="http://schemas.microsoft.com/office/drawing/2014/main" id="{9A264A6B-28D6-4376-88E3-782B4C90325A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62" name="Text Box 4">
          <a:extLst>
            <a:ext uri="{FF2B5EF4-FFF2-40B4-BE49-F238E27FC236}">
              <a16:creationId xmlns:a16="http://schemas.microsoft.com/office/drawing/2014/main" id="{6F4BF550-BF44-4755-AFB7-F2156D8B8EA8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63" name="Text Box 5">
          <a:extLst>
            <a:ext uri="{FF2B5EF4-FFF2-40B4-BE49-F238E27FC236}">
              <a16:creationId xmlns:a16="http://schemas.microsoft.com/office/drawing/2014/main" id="{4278A325-B920-4EE4-A28D-51D9A5C6827F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64" name="Text Box 6">
          <a:extLst>
            <a:ext uri="{FF2B5EF4-FFF2-40B4-BE49-F238E27FC236}">
              <a16:creationId xmlns:a16="http://schemas.microsoft.com/office/drawing/2014/main" id="{E31DC20D-D319-4419-B97F-567FD62FBCFC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65" name="Text Box 7">
          <a:extLst>
            <a:ext uri="{FF2B5EF4-FFF2-40B4-BE49-F238E27FC236}">
              <a16:creationId xmlns:a16="http://schemas.microsoft.com/office/drawing/2014/main" id="{789C08D6-F742-4371-A8B1-C3FF84A6DAB5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66" name="Text Box 8">
          <a:extLst>
            <a:ext uri="{FF2B5EF4-FFF2-40B4-BE49-F238E27FC236}">
              <a16:creationId xmlns:a16="http://schemas.microsoft.com/office/drawing/2014/main" id="{2FBDBF71-6FF7-4839-A1E5-F40B1159C6E8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67" name="Text Box 9">
          <a:extLst>
            <a:ext uri="{FF2B5EF4-FFF2-40B4-BE49-F238E27FC236}">
              <a16:creationId xmlns:a16="http://schemas.microsoft.com/office/drawing/2014/main" id="{CFE230B3-E2B9-427A-A22D-378272FD1C1F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68" name="Text Box 1">
          <a:extLst>
            <a:ext uri="{FF2B5EF4-FFF2-40B4-BE49-F238E27FC236}">
              <a16:creationId xmlns:a16="http://schemas.microsoft.com/office/drawing/2014/main" id="{81852318-CD1A-4FE2-92DC-B63704A6D54A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69" name="Text Box 1">
          <a:extLst>
            <a:ext uri="{FF2B5EF4-FFF2-40B4-BE49-F238E27FC236}">
              <a16:creationId xmlns:a16="http://schemas.microsoft.com/office/drawing/2014/main" id="{C13A1A43-C76B-44E2-A255-9E3829B8511C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70" name="Text Box 2">
          <a:extLst>
            <a:ext uri="{FF2B5EF4-FFF2-40B4-BE49-F238E27FC236}">
              <a16:creationId xmlns:a16="http://schemas.microsoft.com/office/drawing/2014/main" id="{8CB7A5E1-780F-4F48-8B17-F8AE7CA5718B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71" name="Text Box 5">
          <a:extLst>
            <a:ext uri="{FF2B5EF4-FFF2-40B4-BE49-F238E27FC236}">
              <a16:creationId xmlns:a16="http://schemas.microsoft.com/office/drawing/2014/main" id="{355A4BC7-202E-490C-98E9-1AEA4DF1664C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72" name="Text Box 7">
          <a:extLst>
            <a:ext uri="{FF2B5EF4-FFF2-40B4-BE49-F238E27FC236}">
              <a16:creationId xmlns:a16="http://schemas.microsoft.com/office/drawing/2014/main" id="{17017E67-1814-49D7-82CB-114E90C543F0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73" name="Text Box 1">
          <a:extLst>
            <a:ext uri="{FF2B5EF4-FFF2-40B4-BE49-F238E27FC236}">
              <a16:creationId xmlns:a16="http://schemas.microsoft.com/office/drawing/2014/main" id="{F4DE47D6-82B9-47BB-B9A8-509F9335F6F1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74" name="Text Box 1">
          <a:extLst>
            <a:ext uri="{FF2B5EF4-FFF2-40B4-BE49-F238E27FC236}">
              <a16:creationId xmlns:a16="http://schemas.microsoft.com/office/drawing/2014/main" id="{36CC9E00-224F-4F95-AAED-E342FAAFC5E8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75" name="Text Box 4">
          <a:extLst>
            <a:ext uri="{FF2B5EF4-FFF2-40B4-BE49-F238E27FC236}">
              <a16:creationId xmlns:a16="http://schemas.microsoft.com/office/drawing/2014/main" id="{5A062AA1-72B9-47E7-B15B-8CB040AE38AF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76" name="Text Box 6">
          <a:extLst>
            <a:ext uri="{FF2B5EF4-FFF2-40B4-BE49-F238E27FC236}">
              <a16:creationId xmlns:a16="http://schemas.microsoft.com/office/drawing/2014/main" id="{CF4A4191-C5BB-4310-8722-5AB716243D08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77" name="Text Box 8">
          <a:extLst>
            <a:ext uri="{FF2B5EF4-FFF2-40B4-BE49-F238E27FC236}">
              <a16:creationId xmlns:a16="http://schemas.microsoft.com/office/drawing/2014/main" id="{5133FD84-6ADC-490E-9CDA-80B0E06D1B27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78" name="Text Box 9">
          <a:extLst>
            <a:ext uri="{FF2B5EF4-FFF2-40B4-BE49-F238E27FC236}">
              <a16:creationId xmlns:a16="http://schemas.microsoft.com/office/drawing/2014/main" id="{285B9D3A-3DCE-44CD-898E-E69CFFED4981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1601" cy="64770"/>
    <xdr:sp macro="" textlink="">
      <xdr:nvSpPr>
        <xdr:cNvPr id="1479" name="Text Box 2">
          <a:extLst>
            <a:ext uri="{FF2B5EF4-FFF2-40B4-BE49-F238E27FC236}">
              <a16:creationId xmlns:a16="http://schemas.microsoft.com/office/drawing/2014/main" id="{E8F0987B-1C1B-4D32-A5D0-0CE478A0F09E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1601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480" name="Text Box 1">
          <a:extLst>
            <a:ext uri="{FF2B5EF4-FFF2-40B4-BE49-F238E27FC236}">
              <a16:creationId xmlns:a16="http://schemas.microsoft.com/office/drawing/2014/main" id="{F21B7241-FD87-43D7-866C-3EF8D793118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481" name="Text Box 2">
          <a:extLst>
            <a:ext uri="{FF2B5EF4-FFF2-40B4-BE49-F238E27FC236}">
              <a16:creationId xmlns:a16="http://schemas.microsoft.com/office/drawing/2014/main" id="{BB5CA3F1-24ED-4344-891B-F0D771874492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482" name="Text Box 1">
          <a:extLst>
            <a:ext uri="{FF2B5EF4-FFF2-40B4-BE49-F238E27FC236}">
              <a16:creationId xmlns:a16="http://schemas.microsoft.com/office/drawing/2014/main" id="{459B617B-62F9-4524-9FCA-D5727671857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483" name="Text Box 2">
          <a:extLst>
            <a:ext uri="{FF2B5EF4-FFF2-40B4-BE49-F238E27FC236}">
              <a16:creationId xmlns:a16="http://schemas.microsoft.com/office/drawing/2014/main" id="{E3E5F896-8B42-4937-87B2-2658CD32F68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484" name="Text Box 1">
          <a:extLst>
            <a:ext uri="{FF2B5EF4-FFF2-40B4-BE49-F238E27FC236}">
              <a16:creationId xmlns:a16="http://schemas.microsoft.com/office/drawing/2014/main" id="{57D5A6DC-4DD2-42DB-A4B9-9103FF5A88CD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485" name="Text Box 2">
          <a:extLst>
            <a:ext uri="{FF2B5EF4-FFF2-40B4-BE49-F238E27FC236}">
              <a16:creationId xmlns:a16="http://schemas.microsoft.com/office/drawing/2014/main" id="{15680A5E-67AB-4DB7-8C79-A86FD7C799E2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86" name="Text Box 4">
          <a:extLst>
            <a:ext uri="{FF2B5EF4-FFF2-40B4-BE49-F238E27FC236}">
              <a16:creationId xmlns:a16="http://schemas.microsoft.com/office/drawing/2014/main" id="{9DC5B1BC-B93B-48D8-A38A-227F7BFFB4B0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87" name="Text Box 5">
          <a:extLst>
            <a:ext uri="{FF2B5EF4-FFF2-40B4-BE49-F238E27FC236}">
              <a16:creationId xmlns:a16="http://schemas.microsoft.com/office/drawing/2014/main" id="{1EAF3844-DF88-4031-8932-6E65614EBA1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88" name="Text Box 6">
          <a:extLst>
            <a:ext uri="{FF2B5EF4-FFF2-40B4-BE49-F238E27FC236}">
              <a16:creationId xmlns:a16="http://schemas.microsoft.com/office/drawing/2014/main" id="{DF6EC156-E811-42DB-9A52-F3A4DD8E5260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89" name="Text Box 7">
          <a:extLst>
            <a:ext uri="{FF2B5EF4-FFF2-40B4-BE49-F238E27FC236}">
              <a16:creationId xmlns:a16="http://schemas.microsoft.com/office/drawing/2014/main" id="{E94AC7CD-249C-44B1-9C4B-557D1CC69DF8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90" name="Text Box 8">
          <a:extLst>
            <a:ext uri="{FF2B5EF4-FFF2-40B4-BE49-F238E27FC236}">
              <a16:creationId xmlns:a16="http://schemas.microsoft.com/office/drawing/2014/main" id="{F9F6308F-2D54-4F08-A7BC-AB7EBE30030A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91" name="Text Box 9">
          <a:extLst>
            <a:ext uri="{FF2B5EF4-FFF2-40B4-BE49-F238E27FC236}">
              <a16:creationId xmlns:a16="http://schemas.microsoft.com/office/drawing/2014/main" id="{58BF15A0-83B9-4CC7-9760-B410B04286F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92" name="Text Box 1">
          <a:extLst>
            <a:ext uri="{FF2B5EF4-FFF2-40B4-BE49-F238E27FC236}">
              <a16:creationId xmlns:a16="http://schemas.microsoft.com/office/drawing/2014/main" id="{11C073BD-61FF-4C83-A95D-B0B01D16FFB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93" name="Text Box 1">
          <a:extLst>
            <a:ext uri="{FF2B5EF4-FFF2-40B4-BE49-F238E27FC236}">
              <a16:creationId xmlns:a16="http://schemas.microsoft.com/office/drawing/2014/main" id="{DCD46FD1-E9DB-40BE-80BB-14E3A4AC0E9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94" name="Text Box 2">
          <a:extLst>
            <a:ext uri="{FF2B5EF4-FFF2-40B4-BE49-F238E27FC236}">
              <a16:creationId xmlns:a16="http://schemas.microsoft.com/office/drawing/2014/main" id="{657EF3E6-6ED7-43EA-BEAA-379C9619067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495" name="Text Box 1">
          <a:extLst>
            <a:ext uri="{FF2B5EF4-FFF2-40B4-BE49-F238E27FC236}">
              <a16:creationId xmlns:a16="http://schemas.microsoft.com/office/drawing/2014/main" id="{0CFACDA3-8D1D-412F-89E5-E68773A8B87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96" name="Text Box 5">
          <a:extLst>
            <a:ext uri="{FF2B5EF4-FFF2-40B4-BE49-F238E27FC236}">
              <a16:creationId xmlns:a16="http://schemas.microsoft.com/office/drawing/2014/main" id="{F9B6D58B-2479-43D5-9E68-082311B7D46E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97" name="Text Box 7">
          <a:extLst>
            <a:ext uri="{FF2B5EF4-FFF2-40B4-BE49-F238E27FC236}">
              <a16:creationId xmlns:a16="http://schemas.microsoft.com/office/drawing/2014/main" id="{BEE672C2-FC22-4B9F-AE2F-B41871CB6AA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98" name="Text Box 1">
          <a:extLst>
            <a:ext uri="{FF2B5EF4-FFF2-40B4-BE49-F238E27FC236}">
              <a16:creationId xmlns:a16="http://schemas.microsoft.com/office/drawing/2014/main" id="{4A1E7032-FCFC-46A2-A75E-68601FA2B052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499" name="Text Box 1">
          <a:extLst>
            <a:ext uri="{FF2B5EF4-FFF2-40B4-BE49-F238E27FC236}">
              <a16:creationId xmlns:a16="http://schemas.microsoft.com/office/drawing/2014/main" id="{3F3D48A8-2BBF-4977-B2D0-F259D86C0F1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500" name="Text Box 2">
          <a:extLst>
            <a:ext uri="{FF2B5EF4-FFF2-40B4-BE49-F238E27FC236}">
              <a16:creationId xmlns:a16="http://schemas.microsoft.com/office/drawing/2014/main" id="{C851E165-B35F-4BC1-97D3-DA5D541C7E1D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501" name="Text Box 4">
          <a:extLst>
            <a:ext uri="{FF2B5EF4-FFF2-40B4-BE49-F238E27FC236}">
              <a16:creationId xmlns:a16="http://schemas.microsoft.com/office/drawing/2014/main" id="{07D4996D-1C98-4598-9A86-ECAED3DE20A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502" name="Text Box 6">
          <a:extLst>
            <a:ext uri="{FF2B5EF4-FFF2-40B4-BE49-F238E27FC236}">
              <a16:creationId xmlns:a16="http://schemas.microsoft.com/office/drawing/2014/main" id="{6230839F-0609-4291-B4CA-4707B5B32E0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503" name="Text Box 8">
          <a:extLst>
            <a:ext uri="{FF2B5EF4-FFF2-40B4-BE49-F238E27FC236}">
              <a16:creationId xmlns:a16="http://schemas.microsoft.com/office/drawing/2014/main" id="{1186C5C3-DB97-4A31-981D-697DBA7A7F1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504" name="Text Box 9">
          <a:extLst>
            <a:ext uri="{FF2B5EF4-FFF2-40B4-BE49-F238E27FC236}">
              <a16:creationId xmlns:a16="http://schemas.microsoft.com/office/drawing/2014/main" id="{E50EA428-3276-449E-A785-3550A522F55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505" name="Text Box 2">
          <a:extLst>
            <a:ext uri="{FF2B5EF4-FFF2-40B4-BE49-F238E27FC236}">
              <a16:creationId xmlns:a16="http://schemas.microsoft.com/office/drawing/2014/main" id="{25E2BCF5-2CD0-435F-A17F-A070E13AF37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06" name="Text Box 1">
          <a:extLst>
            <a:ext uri="{FF2B5EF4-FFF2-40B4-BE49-F238E27FC236}">
              <a16:creationId xmlns:a16="http://schemas.microsoft.com/office/drawing/2014/main" id="{26384991-87CB-49D3-B41A-EC31F9C00CAD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07" name="Text Box 2">
          <a:extLst>
            <a:ext uri="{FF2B5EF4-FFF2-40B4-BE49-F238E27FC236}">
              <a16:creationId xmlns:a16="http://schemas.microsoft.com/office/drawing/2014/main" id="{4132973F-2857-4569-8891-C8CD6D985FC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08" name="Text Box 1">
          <a:extLst>
            <a:ext uri="{FF2B5EF4-FFF2-40B4-BE49-F238E27FC236}">
              <a16:creationId xmlns:a16="http://schemas.microsoft.com/office/drawing/2014/main" id="{203F5207-AA0C-449A-B634-853F3EF4A9B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09" name="Text Box 2">
          <a:extLst>
            <a:ext uri="{FF2B5EF4-FFF2-40B4-BE49-F238E27FC236}">
              <a16:creationId xmlns:a16="http://schemas.microsoft.com/office/drawing/2014/main" id="{9928AC02-F8D5-4E99-B457-AA4FDE612BC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10" name="Text Box 1">
          <a:extLst>
            <a:ext uri="{FF2B5EF4-FFF2-40B4-BE49-F238E27FC236}">
              <a16:creationId xmlns:a16="http://schemas.microsoft.com/office/drawing/2014/main" id="{002A94B3-36E3-4A14-897F-11BCF4FA2B5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11" name="Text Box 2">
          <a:extLst>
            <a:ext uri="{FF2B5EF4-FFF2-40B4-BE49-F238E27FC236}">
              <a16:creationId xmlns:a16="http://schemas.microsoft.com/office/drawing/2014/main" id="{8477FF62-13AB-4DA0-9F42-9FF9F5FA5FE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2" name="Text Box 4">
          <a:extLst>
            <a:ext uri="{FF2B5EF4-FFF2-40B4-BE49-F238E27FC236}">
              <a16:creationId xmlns:a16="http://schemas.microsoft.com/office/drawing/2014/main" id="{EB3371C9-781E-485A-8E96-E2F568FB6AC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3" name="Text Box 5">
          <a:extLst>
            <a:ext uri="{FF2B5EF4-FFF2-40B4-BE49-F238E27FC236}">
              <a16:creationId xmlns:a16="http://schemas.microsoft.com/office/drawing/2014/main" id="{ADEC3595-0F07-40E9-8367-D8B32FB9EB1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4" name="Text Box 6">
          <a:extLst>
            <a:ext uri="{FF2B5EF4-FFF2-40B4-BE49-F238E27FC236}">
              <a16:creationId xmlns:a16="http://schemas.microsoft.com/office/drawing/2014/main" id="{D5B74F10-44C6-4183-AC77-09557273176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5" name="Text Box 7">
          <a:extLst>
            <a:ext uri="{FF2B5EF4-FFF2-40B4-BE49-F238E27FC236}">
              <a16:creationId xmlns:a16="http://schemas.microsoft.com/office/drawing/2014/main" id="{636379A8-F777-4447-A770-39B18DB39DA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6" name="Text Box 8">
          <a:extLst>
            <a:ext uri="{FF2B5EF4-FFF2-40B4-BE49-F238E27FC236}">
              <a16:creationId xmlns:a16="http://schemas.microsoft.com/office/drawing/2014/main" id="{4C834991-3066-4028-A26D-013C8A9EAC8E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7" name="Text Box 9">
          <a:extLst>
            <a:ext uri="{FF2B5EF4-FFF2-40B4-BE49-F238E27FC236}">
              <a16:creationId xmlns:a16="http://schemas.microsoft.com/office/drawing/2014/main" id="{42B01508-0480-48C7-B5CA-B9CCA8B88C4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8" name="Text Box 1">
          <a:extLst>
            <a:ext uri="{FF2B5EF4-FFF2-40B4-BE49-F238E27FC236}">
              <a16:creationId xmlns:a16="http://schemas.microsoft.com/office/drawing/2014/main" id="{6CC955EF-077D-4EF8-9447-5A960617FE0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19" name="Text Box 1">
          <a:extLst>
            <a:ext uri="{FF2B5EF4-FFF2-40B4-BE49-F238E27FC236}">
              <a16:creationId xmlns:a16="http://schemas.microsoft.com/office/drawing/2014/main" id="{162D24F4-A306-4A64-860B-E5A1E125A46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0" name="Text Box 2">
          <a:extLst>
            <a:ext uri="{FF2B5EF4-FFF2-40B4-BE49-F238E27FC236}">
              <a16:creationId xmlns:a16="http://schemas.microsoft.com/office/drawing/2014/main" id="{A375FA9B-4B99-4976-9313-7C1E3A601A2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21" name="Text Box 1">
          <a:extLst>
            <a:ext uri="{FF2B5EF4-FFF2-40B4-BE49-F238E27FC236}">
              <a16:creationId xmlns:a16="http://schemas.microsoft.com/office/drawing/2014/main" id="{8DCCDCCD-0945-403F-B293-E4B61C46A0DD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2" name="Text Box 5">
          <a:extLst>
            <a:ext uri="{FF2B5EF4-FFF2-40B4-BE49-F238E27FC236}">
              <a16:creationId xmlns:a16="http://schemas.microsoft.com/office/drawing/2014/main" id="{8DBDF25C-E412-45FA-9327-97D8AF34450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3" name="Text Box 7">
          <a:extLst>
            <a:ext uri="{FF2B5EF4-FFF2-40B4-BE49-F238E27FC236}">
              <a16:creationId xmlns:a16="http://schemas.microsoft.com/office/drawing/2014/main" id="{EA203501-AFA2-44AE-AC81-830CBCF4666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4" name="Text Box 1">
          <a:extLst>
            <a:ext uri="{FF2B5EF4-FFF2-40B4-BE49-F238E27FC236}">
              <a16:creationId xmlns:a16="http://schemas.microsoft.com/office/drawing/2014/main" id="{EF4EF8DA-480D-4D93-A676-C3D490A9023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5" name="Text Box 1">
          <a:extLst>
            <a:ext uri="{FF2B5EF4-FFF2-40B4-BE49-F238E27FC236}">
              <a16:creationId xmlns:a16="http://schemas.microsoft.com/office/drawing/2014/main" id="{6F46E2DE-686B-4B36-8E0F-622429654A6D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26" name="Text Box 2">
          <a:extLst>
            <a:ext uri="{FF2B5EF4-FFF2-40B4-BE49-F238E27FC236}">
              <a16:creationId xmlns:a16="http://schemas.microsoft.com/office/drawing/2014/main" id="{D67B24D3-2160-4406-8318-18E5BA10293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7" name="Text Box 4">
          <a:extLst>
            <a:ext uri="{FF2B5EF4-FFF2-40B4-BE49-F238E27FC236}">
              <a16:creationId xmlns:a16="http://schemas.microsoft.com/office/drawing/2014/main" id="{DAA4F0A1-38DF-42A7-8C32-4F8F5A03AE1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8" name="Text Box 6">
          <a:extLst>
            <a:ext uri="{FF2B5EF4-FFF2-40B4-BE49-F238E27FC236}">
              <a16:creationId xmlns:a16="http://schemas.microsoft.com/office/drawing/2014/main" id="{D22D25AB-CAFA-4A5D-9689-15E0163635F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29" name="Text Box 8">
          <a:extLst>
            <a:ext uri="{FF2B5EF4-FFF2-40B4-BE49-F238E27FC236}">
              <a16:creationId xmlns:a16="http://schemas.microsoft.com/office/drawing/2014/main" id="{5ED02603-7CD4-4381-A112-B7AE7BBD2F7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30" name="Text Box 9">
          <a:extLst>
            <a:ext uri="{FF2B5EF4-FFF2-40B4-BE49-F238E27FC236}">
              <a16:creationId xmlns:a16="http://schemas.microsoft.com/office/drawing/2014/main" id="{99918852-8830-4E92-8AC9-E95681DD7FE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31" name="Text Box 2">
          <a:extLst>
            <a:ext uri="{FF2B5EF4-FFF2-40B4-BE49-F238E27FC236}">
              <a16:creationId xmlns:a16="http://schemas.microsoft.com/office/drawing/2014/main" id="{BC875E30-58C8-41C1-89FB-11A774CA6B0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2" name="Text Box 1">
          <a:extLst>
            <a:ext uri="{FF2B5EF4-FFF2-40B4-BE49-F238E27FC236}">
              <a16:creationId xmlns:a16="http://schemas.microsoft.com/office/drawing/2014/main" id="{24AE01CB-B1C7-43DC-B16B-8A63C42F901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3" name="Text Box 2">
          <a:extLst>
            <a:ext uri="{FF2B5EF4-FFF2-40B4-BE49-F238E27FC236}">
              <a16:creationId xmlns:a16="http://schemas.microsoft.com/office/drawing/2014/main" id="{CA2ACF06-F807-461B-9F5B-780B1805746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4" name="Text Box 1">
          <a:extLst>
            <a:ext uri="{FF2B5EF4-FFF2-40B4-BE49-F238E27FC236}">
              <a16:creationId xmlns:a16="http://schemas.microsoft.com/office/drawing/2014/main" id="{9FACA500-ADBF-4A8E-B7C6-FA50088B7C7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5" name="Text Box 2">
          <a:extLst>
            <a:ext uri="{FF2B5EF4-FFF2-40B4-BE49-F238E27FC236}">
              <a16:creationId xmlns:a16="http://schemas.microsoft.com/office/drawing/2014/main" id="{7941B01F-94AF-4D9D-94E4-9862590A75D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6" name="Text Box 1">
          <a:extLst>
            <a:ext uri="{FF2B5EF4-FFF2-40B4-BE49-F238E27FC236}">
              <a16:creationId xmlns:a16="http://schemas.microsoft.com/office/drawing/2014/main" id="{5843FD6B-F50C-40E5-B30D-F87650D4B73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37" name="Text Box 2">
          <a:extLst>
            <a:ext uri="{FF2B5EF4-FFF2-40B4-BE49-F238E27FC236}">
              <a16:creationId xmlns:a16="http://schemas.microsoft.com/office/drawing/2014/main" id="{421A6734-292A-42DD-82D2-961556B51C0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38" name="Text Box 4">
          <a:extLst>
            <a:ext uri="{FF2B5EF4-FFF2-40B4-BE49-F238E27FC236}">
              <a16:creationId xmlns:a16="http://schemas.microsoft.com/office/drawing/2014/main" id="{DDD72025-A89A-42AD-BAE8-52839DAF5C6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39" name="Text Box 5">
          <a:extLst>
            <a:ext uri="{FF2B5EF4-FFF2-40B4-BE49-F238E27FC236}">
              <a16:creationId xmlns:a16="http://schemas.microsoft.com/office/drawing/2014/main" id="{DDF82A75-4A09-41F9-A309-EC91F89B25B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0" name="Text Box 6">
          <a:extLst>
            <a:ext uri="{FF2B5EF4-FFF2-40B4-BE49-F238E27FC236}">
              <a16:creationId xmlns:a16="http://schemas.microsoft.com/office/drawing/2014/main" id="{15DCD1E1-49F7-41BC-B559-A69AA83C551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1" name="Text Box 7">
          <a:extLst>
            <a:ext uri="{FF2B5EF4-FFF2-40B4-BE49-F238E27FC236}">
              <a16:creationId xmlns:a16="http://schemas.microsoft.com/office/drawing/2014/main" id="{E74FD7DA-C737-457C-8B4B-9EB511126CE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2" name="Text Box 8">
          <a:extLst>
            <a:ext uri="{FF2B5EF4-FFF2-40B4-BE49-F238E27FC236}">
              <a16:creationId xmlns:a16="http://schemas.microsoft.com/office/drawing/2014/main" id="{B60B503E-7CED-4909-9FE8-D1864E530B9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3" name="Text Box 9">
          <a:extLst>
            <a:ext uri="{FF2B5EF4-FFF2-40B4-BE49-F238E27FC236}">
              <a16:creationId xmlns:a16="http://schemas.microsoft.com/office/drawing/2014/main" id="{A1814776-5A9D-4B06-910D-C17E1518BF9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4" name="Text Box 1">
          <a:extLst>
            <a:ext uri="{FF2B5EF4-FFF2-40B4-BE49-F238E27FC236}">
              <a16:creationId xmlns:a16="http://schemas.microsoft.com/office/drawing/2014/main" id="{E8B2FE16-6B1C-4B88-900E-7B4FB12CC675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5" name="Text Box 1">
          <a:extLst>
            <a:ext uri="{FF2B5EF4-FFF2-40B4-BE49-F238E27FC236}">
              <a16:creationId xmlns:a16="http://schemas.microsoft.com/office/drawing/2014/main" id="{C15079FE-311F-4674-8E3A-4C97B8CEDE0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6" name="Text Box 2">
          <a:extLst>
            <a:ext uri="{FF2B5EF4-FFF2-40B4-BE49-F238E27FC236}">
              <a16:creationId xmlns:a16="http://schemas.microsoft.com/office/drawing/2014/main" id="{853A9F79-4B7F-4A13-BD27-94CFB146D60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47" name="Text Box 1">
          <a:extLst>
            <a:ext uri="{FF2B5EF4-FFF2-40B4-BE49-F238E27FC236}">
              <a16:creationId xmlns:a16="http://schemas.microsoft.com/office/drawing/2014/main" id="{90802DF5-7512-4D93-ADDF-3D85DDEC5C99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8" name="Text Box 5">
          <a:extLst>
            <a:ext uri="{FF2B5EF4-FFF2-40B4-BE49-F238E27FC236}">
              <a16:creationId xmlns:a16="http://schemas.microsoft.com/office/drawing/2014/main" id="{C645E427-904B-4AF6-A901-F19BECD45A7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49" name="Text Box 7">
          <a:extLst>
            <a:ext uri="{FF2B5EF4-FFF2-40B4-BE49-F238E27FC236}">
              <a16:creationId xmlns:a16="http://schemas.microsoft.com/office/drawing/2014/main" id="{844F2C4B-8AD6-4CAC-B56C-83C7C161A2A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0" name="Text Box 1">
          <a:extLst>
            <a:ext uri="{FF2B5EF4-FFF2-40B4-BE49-F238E27FC236}">
              <a16:creationId xmlns:a16="http://schemas.microsoft.com/office/drawing/2014/main" id="{F7206E30-8A3B-4E8A-ACF1-F8F5A971489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1" name="Text Box 1">
          <a:extLst>
            <a:ext uri="{FF2B5EF4-FFF2-40B4-BE49-F238E27FC236}">
              <a16:creationId xmlns:a16="http://schemas.microsoft.com/office/drawing/2014/main" id="{5F38A898-2C68-4741-A5F9-3057EFFA9FE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52" name="Text Box 2">
          <a:extLst>
            <a:ext uri="{FF2B5EF4-FFF2-40B4-BE49-F238E27FC236}">
              <a16:creationId xmlns:a16="http://schemas.microsoft.com/office/drawing/2014/main" id="{57D27F8A-D545-4B74-9F3A-6E013A1D084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3" name="Text Box 4">
          <a:extLst>
            <a:ext uri="{FF2B5EF4-FFF2-40B4-BE49-F238E27FC236}">
              <a16:creationId xmlns:a16="http://schemas.microsoft.com/office/drawing/2014/main" id="{A4EADE9B-5E73-43C0-8926-EEED86DB3D6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4" name="Text Box 6">
          <a:extLst>
            <a:ext uri="{FF2B5EF4-FFF2-40B4-BE49-F238E27FC236}">
              <a16:creationId xmlns:a16="http://schemas.microsoft.com/office/drawing/2014/main" id="{F58E0002-A379-499A-88B5-B51B35024EA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5" name="Text Box 8">
          <a:extLst>
            <a:ext uri="{FF2B5EF4-FFF2-40B4-BE49-F238E27FC236}">
              <a16:creationId xmlns:a16="http://schemas.microsoft.com/office/drawing/2014/main" id="{A22DA379-D9AB-47AC-B49D-04025579CFFB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6" name="Text Box 9">
          <a:extLst>
            <a:ext uri="{FF2B5EF4-FFF2-40B4-BE49-F238E27FC236}">
              <a16:creationId xmlns:a16="http://schemas.microsoft.com/office/drawing/2014/main" id="{514A3008-82B4-4445-AA58-6D3CC8D23212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57" name="Text Box 2">
          <a:extLst>
            <a:ext uri="{FF2B5EF4-FFF2-40B4-BE49-F238E27FC236}">
              <a16:creationId xmlns:a16="http://schemas.microsoft.com/office/drawing/2014/main" id="{9ED6A162-5FE5-4624-8232-63908D7E8A6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0</xdr:row>
      <xdr:rowOff>66675</xdr:rowOff>
    </xdr:from>
    <xdr:ext cx="11576" cy="50800"/>
    <xdr:sp macro="" textlink="">
      <xdr:nvSpPr>
        <xdr:cNvPr id="1558" name="Text Box 1">
          <a:extLst>
            <a:ext uri="{FF2B5EF4-FFF2-40B4-BE49-F238E27FC236}">
              <a16:creationId xmlns:a16="http://schemas.microsoft.com/office/drawing/2014/main" id="{7C9B8A5E-7F3C-45E9-96D5-49F2960439F1}"/>
            </a:ext>
          </a:extLst>
        </xdr:cNvPr>
        <xdr:cNvSpPr txBox="1">
          <a:spLocks noChangeArrowheads="1"/>
        </xdr:cNvSpPr>
      </xdr:nvSpPr>
      <xdr:spPr bwMode="auto">
        <a:xfrm>
          <a:off x="5492750" y="63500"/>
          <a:ext cx="11576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59" name="Text Box 1">
          <a:extLst>
            <a:ext uri="{FF2B5EF4-FFF2-40B4-BE49-F238E27FC236}">
              <a16:creationId xmlns:a16="http://schemas.microsoft.com/office/drawing/2014/main" id="{A924B4F2-E98C-471A-9B8F-D38669B74519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0" name="Text Box 2">
          <a:extLst>
            <a:ext uri="{FF2B5EF4-FFF2-40B4-BE49-F238E27FC236}">
              <a16:creationId xmlns:a16="http://schemas.microsoft.com/office/drawing/2014/main" id="{1AE5C1DB-A113-476B-A5B9-1BD69991CA79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1" name="Text Box 1">
          <a:extLst>
            <a:ext uri="{FF2B5EF4-FFF2-40B4-BE49-F238E27FC236}">
              <a16:creationId xmlns:a16="http://schemas.microsoft.com/office/drawing/2014/main" id="{1C4E2160-AD12-4804-8300-836DC2E1456E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2" name="Text Box 2">
          <a:extLst>
            <a:ext uri="{FF2B5EF4-FFF2-40B4-BE49-F238E27FC236}">
              <a16:creationId xmlns:a16="http://schemas.microsoft.com/office/drawing/2014/main" id="{BD4ED025-0EA7-42A5-981A-3D8D2E27EE0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3" name="Text Box 1">
          <a:extLst>
            <a:ext uri="{FF2B5EF4-FFF2-40B4-BE49-F238E27FC236}">
              <a16:creationId xmlns:a16="http://schemas.microsoft.com/office/drawing/2014/main" id="{0B7B7638-5F75-476A-B9BE-BD714482BB81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64" name="Text Box 2">
          <a:extLst>
            <a:ext uri="{FF2B5EF4-FFF2-40B4-BE49-F238E27FC236}">
              <a16:creationId xmlns:a16="http://schemas.microsoft.com/office/drawing/2014/main" id="{3114CB5C-44C7-4EED-9792-42C39BC2CA4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5" name="Text Box 4">
          <a:extLst>
            <a:ext uri="{FF2B5EF4-FFF2-40B4-BE49-F238E27FC236}">
              <a16:creationId xmlns:a16="http://schemas.microsoft.com/office/drawing/2014/main" id="{D5BCA156-C48D-4E7F-A544-8B89DCF0696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6" name="Text Box 5">
          <a:extLst>
            <a:ext uri="{FF2B5EF4-FFF2-40B4-BE49-F238E27FC236}">
              <a16:creationId xmlns:a16="http://schemas.microsoft.com/office/drawing/2014/main" id="{64398BE4-C1F3-406A-9086-F70FE3F80D7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7" name="Text Box 6">
          <a:extLst>
            <a:ext uri="{FF2B5EF4-FFF2-40B4-BE49-F238E27FC236}">
              <a16:creationId xmlns:a16="http://schemas.microsoft.com/office/drawing/2014/main" id="{48B5A244-EF10-4B7B-93D9-F009BCF61FB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8" name="Text Box 7">
          <a:extLst>
            <a:ext uri="{FF2B5EF4-FFF2-40B4-BE49-F238E27FC236}">
              <a16:creationId xmlns:a16="http://schemas.microsoft.com/office/drawing/2014/main" id="{D339D276-1834-403C-B1DC-8BE70F08A088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69" name="Text Box 8">
          <a:extLst>
            <a:ext uri="{FF2B5EF4-FFF2-40B4-BE49-F238E27FC236}">
              <a16:creationId xmlns:a16="http://schemas.microsoft.com/office/drawing/2014/main" id="{80C7CB23-8865-4E20-8C42-FFCE874BF23C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0" name="Text Box 9">
          <a:extLst>
            <a:ext uri="{FF2B5EF4-FFF2-40B4-BE49-F238E27FC236}">
              <a16:creationId xmlns:a16="http://schemas.microsoft.com/office/drawing/2014/main" id="{DC73066D-2F93-4066-9FDE-AA803E0CE6E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1" name="Text Box 1">
          <a:extLst>
            <a:ext uri="{FF2B5EF4-FFF2-40B4-BE49-F238E27FC236}">
              <a16:creationId xmlns:a16="http://schemas.microsoft.com/office/drawing/2014/main" id="{AF74164F-E98D-4B42-BB1F-9ED52F2ED58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2" name="Text Box 1">
          <a:extLst>
            <a:ext uri="{FF2B5EF4-FFF2-40B4-BE49-F238E27FC236}">
              <a16:creationId xmlns:a16="http://schemas.microsoft.com/office/drawing/2014/main" id="{CF373EC8-632A-4C8C-9455-24C0BC8A29E6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3" name="Text Box 2">
          <a:extLst>
            <a:ext uri="{FF2B5EF4-FFF2-40B4-BE49-F238E27FC236}">
              <a16:creationId xmlns:a16="http://schemas.microsoft.com/office/drawing/2014/main" id="{A3F407CD-9813-4E17-ACA8-31C8084C9B0A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74" name="Text Box 1">
          <a:extLst>
            <a:ext uri="{FF2B5EF4-FFF2-40B4-BE49-F238E27FC236}">
              <a16:creationId xmlns:a16="http://schemas.microsoft.com/office/drawing/2014/main" id="{66857FCD-BF4D-43BE-9B37-001611199B5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5" name="Text Box 5">
          <a:extLst>
            <a:ext uri="{FF2B5EF4-FFF2-40B4-BE49-F238E27FC236}">
              <a16:creationId xmlns:a16="http://schemas.microsoft.com/office/drawing/2014/main" id="{6D598C4B-0AB3-4B33-9522-39A621062813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6" name="Text Box 7">
          <a:extLst>
            <a:ext uri="{FF2B5EF4-FFF2-40B4-BE49-F238E27FC236}">
              <a16:creationId xmlns:a16="http://schemas.microsoft.com/office/drawing/2014/main" id="{88C36811-F800-4BF5-B3BE-E5A9F87748FD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7" name="Text Box 1">
          <a:extLst>
            <a:ext uri="{FF2B5EF4-FFF2-40B4-BE49-F238E27FC236}">
              <a16:creationId xmlns:a16="http://schemas.microsoft.com/office/drawing/2014/main" id="{F9BB8611-3B9F-4198-B46F-F42686E61A47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78" name="Text Box 1">
          <a:extLst>
            <a:ext uri="{FF2B5EF4-FFF2-40B4-BE49-F238E27FC236}">
              <a16:creationId xmlns:a16="http://schemas.microsoft.com/office/drawing/2014/main" id="{017BEB92-403D-4888-8B51-CDEA0423066F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76200" cy="67945"/>
    <xdr:sp macro="" textlink="">
      <xdr:nvSpPr>
        <xdr:cNvPr id="1579" name="Text Box 2">
          <a:extLst>
            <a:ext uri="{FF2B5EF4-FFF2-40B4-BE49-F238E27FC236}">
              <a16:creationId xmlns:a16="http://schemas.microsoft.com/office/drawing/2014/main" id="{9EE1C11B-B211-442D-A9D9-CDB164EEABE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0" name="Text Box 4">
          <a:extLst>
            <a:ext uri="{FF2B5EF4-FFF2-40B4-BE49-F238E27FC236}">
              <a16:creationId xmlns:a16="http://schemas.microsoft.com/office/drawing/2014/main" id="{67EDBF59-7FB4-4B31-9698-C2941B2312B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1" name="Text Box 6">
          <a:extLst>
            <a:ext uri="{FF2B5EF4-FFF2-40B4-BE49-F238E27FC236}">
              <a16:creationId xmlns:a16="http://schemas.microsoft.com/office/drawing/2014/main" id="{5BA80208-55D8-4D2A-A67D-7D8B030B5845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2" name="Text Box 8">
          <a:extLst>
            <a:ext uri="{FF2B5EF4-FFF2-40B4-BE49-F238E27FC236}">
              <a16:creationId xmlns:a16="http://schemas.microsoft.com/office/drawing/2014/main" id="{543489C0-5A6C-4F32-9034-97B19C1565AE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3" name="Text Box 9">
          <a:extLst>
            <a:ext uri="{FF2B5EF4-FFF2-40B4-BE49-F238E27FC236}">
              <a16:creationId xmlns:a16="http://schemas.microsoft.com/office/drawing/2014/main" id="{A2CF40BA-4FD5-4072-B048-D701B8278834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0</xdr:row>
      <xdr:rowOff>0</xdr:rowOff>
    </xdr:from>
    <xdr:ext cx="180975" cy="67945"/>
    <xdr:sp macro="" textlink="">
      <xdr:nvSpPr>
        <xdr:cNvPr id="1584" name="Text Box 2">
          <a:extLst>
            <a:ext uri="{FF2B5EF4-FFF2-40B4-BE49-F238E27FC236}">
              <a16:creationId xmlns:a16="http://schemas.microsoft.com/office/drawing/2014/main" id="{3EF160B0-283E-4914-8101-049255903DA0}"/>
            </a:ext>
          </a:extLst>
        </xdr:cNvPr>
        <xdr:cNvSpPr txBox="1">
          <a:spLocks noChangeArrowheads="1"/>
        </xdr:cNvSpPr>
      </xdr:nvSpPr>
      <xdr:spPr bwMode="auto">
        <a:xfrm>
          <a:off x="5410200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585" name="Text Box 1">
          <a:extLst>
            <a:ext uri="{FF2B5EF4-FFF2-40B4-BE49-F238E27FC236}">
              <a16:creationId xmlns:a16="http://schemas.microsoft.com/office/drawing/2014/main" id="{C601DEC6-C21D-4ED7-A2F7-284BFBF6D49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586" name="Text Box 2">
          <a:extLst>
            <a:ext uri="{FF2B5EF4-FFF2-40B4-BE49-F238E27FC236}">
              <a16:creationId xmlns:a16="http://schemas.microsoft.com/office/drawing/2014/main" id="{FE15E1D7-6BB0-4FA1-A0E9-443A99AFA9F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587" name="Text Box 1">
          <a:extLst>
            <a:ext uri="{FF2B5EF4-FFF2-40B4-BE49-F238E27FC236}">
              <a16:creationId xmlns:a16="http://schemas.microsoft.com/office/drawing/2014/main" id="{AA6616CF-6C0C-4338-A3FF-A52F951EF326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588" name="Text Box 2">
          <a:extLst>
            <a:ext uri="{FF2B5EF4-FFF2-40B4-BE49-F238E27FC236}">
              <a16:creationId xmlns:a16="http://schemas.microsoft.com/office/drawing/2014/main" id="{9B9C9467-A5FF-4BC8-9C23-6D4D55FEF2AA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589" name="Text Box 1">
          <a:extLst>
            <a:ext uri="{FF2B5EF4-FFF2-40B4-BE49-F238E27FC236}">
              <a16:creationId xmlns:a16="http://schemas.microsoft.com/office/drawing/2014/main" id="{62A119C3-94EE-4EB4-A235-963D12A5F07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590" name="Text Box 2">
          <a:extLst>
            <a:ext uri="{FF2B5EF4-FFF2-40B4-BE49-F238E27FC236}">
              <a16:creationId xmlns:a16="http://schemas.microsoft.com/office/drawing/2014/main" id="{D0E24DD1-D43A-4536-9B4F-5068E9C6D72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591" name="Text Box 4">
          <a:extLst>
            <a:ext uri="{FF2B5EF4-FFF2-40B4-BE49-F238E27FC236}">
              <a16:creationId xmlns:a16="http://schemas.microsoft.com/office/drawing/2014/main" id="{14F193D5-D4A6-4DAA-91DB-DDA5EA48A64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592" name="Text Box 5">
          <a:extLst>
            <a:ext uri="{FF2B5EF4-FFF2-40B4-BE49-F238E27FC236}">
              <a16:creationId xmlns:a16="http://schemas.microsoft.com/office/drawing/2014/main" id="{214533C7-7E59-4F03-AF13-58A149E5DF44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593" name="Text Box 6">
          <a:extLst>
            <a:ext uri="{FF2B5EF4-FFF2-40B4-BE49-F238E27FC236}">
              <a16:creationId xmlns:a16="http://schemas.microsoft.com/office/drawing/2014/main" id="{AFEDF6CC-4874-4BA1-8CD4-46C5B06D57D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594" name="Text Box 7">
          <a:extLst>
            <a:ext uri="{FF2B5EF4-FFF2-40B4-BE49-F238E27FC236}">
              <a16:creationId xmlns:a16="http://schemas.microsoft.com/office/drawing/2014/main" id="{735D6E50-8D82-47C4-AF4A-4B84A481B8B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595" name="Text Box 8">
          <a:extLst>
            <a:ext uri="{FF2B5EF4-FFF2-40B4-BE49-F238E27FC236}">
              <a16:creationId xmlns:a16="http://schemas.microsoft.com/office/drawing/2014/main" id="{AFD10829-A847-4A87-A651-CD32183730E8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596" name="Text Box 9">
          <a:extLst>
            <a:ext uri="{FF2B5EF4-FFF2-40B4-BE49-F238E27FC236}">
              <a16:creationId xmlns:a16="http://schemas.microsoft.com/office/drawing/2014/main" id="{7FA327F3-B1D7-4D0C-B434-EB3E98D85AF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597" name="Text Box 1">
          <a:extLst>
            <a:ext uri="{FF2B5EF4-FFF2-40B4-BE49-F238E27FC236}">
              <a16:creationId xmlns:a16="http://schemas.microsoft.com/office/drawing/2014/main" id="{02D52EAD-EC03-45DF-8B69-6B703EA1637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598" name="Text Box 1">
          <a:extLst>
            <a:ext uri="{FF2B5EF4-FFF2-40B4-BE49-F238E27FC236}">
              <a16:creationId xmlns:a16="http://schemas.microsoft.com/office/drawing/2014/main" id="{F233DB0B-3CF8-4AF4-9F1E-0D51977F0150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599" name="Text Box 2">
          <a:extLst>
            <a:ext uri="{FF2B5EF4-FFF2-40B4-BE49-F238E27FC236}">
              <a16:creationId xmlns:a16="http://schemas.microsoft.com/office/drawing/2014/main" id="{38EE04D0-207D-4754-9A0E-50DBD99D7F4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600" name="Text Box 1">
          <a:extLst>
            <a:ext uri="{FF2B5EF4-FFF2-40B4-BE49-F238E27FC236}">
              <a16:creationId xmlns:a16="http://schemas.microsoft.com/office/drawing/2014/main" id="{756A9575-DF8D-45FA-9C36-4169A1DE7B8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01" name="Text Box 5">
          <a:extLst>
            <a:ext uri="{FF2B5EF4-FFF2-40B4-BE49-F238E27FC236}">
              <a16:creationId xmlns:a16="http://schemas.microsoft.com/office/drawing/2014/main" id="{9AF15E50-9E82-465C-AB9D-9C9E3D71BA3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02" name="Text Box 7">
          <a:extLst>
            <a:ext uri="{FF2B5EF4-FFF2-40B4-BE49-F238E27FC236}">
              <a16:creationId xmlns:a16="http://schemas.microsoft.com/office/drawing/2014/main" id="{870F6E42-1525-4AEA-9CE1-D75D7AF570AA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03" name="Text Box 1">
          <a:extLst>
            <a:ext uri="{FF2B5EF4-FFF2-40B4-BE49-F238E27FC236}">
              <a16:creationId xmlns:a16="http://schemas.microsoft.com/office/drawing/2014/main" id="{CE0DEDFA-0DB3-438B-B375-2F634096C4C6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04" name="Text Box 1">
          <a:extLst>
            <a:ext uri="{FF2B5EF4-FFF2-40B4-BE49-F238E27FC236}">
              <a16:creationId xmlns:a16="http://schemas.microsoft.com/office/drawing/2014/main" id="{EBCA079B-2B4F-4625-A347-C96FEFE58B39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605" name="Text Box 2">
          <a:extLst>
            <a:ext uri="{FF2B5EF4-FFF2-40B4-BE49-F238E27FC236}">
              <a16:creationId xmlns:a16="http://schemas.microsoft.com/office/drawing/2014/main" id="{877B84F8-9CA5-4980-B17E-9D355757A67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06" name="Text Box 4">
          <a:extLst>
            <a:ext uri="{FF2B5EF4-FFF2-40B4-BE49-F238E27FC236}">
              <a16:creationId xmlns:a16="http://schemas.microsoft.com/office/drawing/2014/main" id="{23DD885B-B386-4FC0-966C-AA9C5A06C486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07" name="Text Box 6">
          <a:extLst>
            <a:ext uri="{FF2B5EF4-FFF2-40B4-BE49-F238E27FC236}">
              <a16:creationId xmlns:a16="http://schemas.microsoft.com/office/drawing/2014/main" id="{1BE891DA-6241-4246-A4AC-73A29B948066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08" name="Text Box 8">
          <a:extLst>
            <a:ext uri="{FF2B5EF4-FFF2-40B4-BE49-F238E27FC236}">
              <a16:creationId xmlns:a16="http://schemas.microsoft.com/office/drawing/2014/main" id="{ABAA679C-F75D-4976-B4B1-D711C1708C3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09" name="Text Box 9">
          <a:extLst>
            <a:ext uri="{FF2B5EF4-FFF2-40B4-BE49-F238E27FC236}">
              <a16:creationId xmlns:a16="http://schemas.microsoft.com/office/drawing/2014/main" id="{7E86170E-5904-4774-84AB-488D134B150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10" name="Text Box 2">
          <a:extLst>
            <a:ext uri="{FF2B5EF4-FFF2-40B4-BE49-F238E27FC236}">
              <a16:creationId xmlns:a16="http://schemas.microsoft.com/office/drawing/2014/main" id="{A45E9EBB-EEF3-43AA-8DAE-59AC186417B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611" name="Text Box 1">
          <a:extLst>
            <a:ext uri="{FF2B5EF4-FFF2-40B4-BE49-F238E27FC236}">
              <a16:creationId xmlns:a16="http://schemas.microsoft.com/office/drawing/2014/main" id="{A2D74AC5-18BB-48DC-B1AA-7CB139812BCA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612" name="Text Box 2">
          <a:extLst>
            <a:ext uri="{FF2B5EF4-FFF2-40B4-BE49-F238E27FC236}">
              <a16:creationId xmlns:a16="http://schemas.microsoft.com/office/drawing/2014/main" id="{8ED63A2B-829D-4996-B539-D6035924DCD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613" name="Text Box 1">
          <a:extLst>
            <a:ext uri="{FF2B5EF4-FFF2-40B4-BE49-F238E27FC236}">
              <a16:creationId xmlns:a16="http://schemas.microsoft.com/office/drawing/2014/main" id="{9FFFEDC1-19AE-4BB4-946F-E41C2130DAD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614" name="Text Box 2">
          <a:extLst>
            <a:ext uri="{FF2B5EF4-FFF2-40B4-BE49-F238E27FC236}">
              <a16:creationId xmlns:a16="http://schemas.microsoft.com/office/drawing/2014/main" id="{17393738-894D-4471-A0EF-44E0F00F8C6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615" name="Text Box 1">
          <a:extLst>
            <a:ext uri="{FF2B5EF4-FFF2-40B4-BE49-F238E27FC236}">
              <a16:creationId xmlns:a16="http://schemas.microsoft.com/office/drawing/2014/main" id="{A75AD22F-50F5-472D-92BC-78220158E10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616" name="Text Box 2">
          <a:extLst>
            <a:ext uri="{FF2B5EF4-FFF2-40B4-BE49-F238E27FC236}">
              <a16:creationId xmlns:a16="http://schemas.microsoft.com/office/drawing/2014/main" id="{EBE1BCFD-EBBF-4837-949A-7B565E3C87D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17" name="Text Box 4">
          <a:extLst>
            <a:ext uri="{FF2B5EF4-FFF2-40B4-BE49-F238E27FC236}">
              <a16:creationId xmlns:a16="http://schemas.microsoft.com/office/drawing/2014/main" id="{5319A66B-E59A-437C-A2AD-04983F76781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18" name="Text Box 5">
          <a:extLst>
            <a:ext uri="{FF2B5EF4-FFF2-40B4-BE49-F238E27FC236}">
              <a16:creationId xmlns:a16="http://schemas.microsoft.com/office/drawing/2014/main" id="{8CAE0966-7CD9-49A0-9941-8510C8FE187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19" name="Text Box 6">
          <a:extLst>
            <a:ext uri="{FF2B5EF4-FFF2-40B4-BE49-F238E27FC236}">
              <a16:creationId xmlns:a16="http://schemas.microsoft.com/office/drawing/2014/main" id="{D1EC5213-7E4C-48D5-98FD-BB64622283F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20" name="Text Box 7">
          <a:extLst>
            <a:ext uri="{FF2B5EF4-FFF2-40B4-BE49-F238E27FC236}">
              <a16:creationId xmlns:a16="http://schemas.microsoft.com/office/drawing/2014/main" id="{AB55A1F9-3C9D-424B-A838-7C8A5FD6B3F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21" name="Text Box 8">
          <a:extLst>
            <a:ext uri="{FF2B5EF4-FFF2-40B4-BE49-F238E27FC236}">
              <a16:creationId xmlns:a16="http://schemas.microsoft.com/office/drawing/2014/main" id="{E738EF13-46ED-4E26-98DC-D43DF0BA71D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22" name="Text Box 9">
          <a:extLst>
            <a:ext uri="{FF2B5EF4-FFF2-40B4-BE49-F238E27FC236}">
              <a16:creationId xmlns:a16="http://schemas.microsoft.com/office/drawing/2014/main" id="{ADF63534-886E-476B-88EA-193239B147C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23" name="Text Box 1">
          <a:extLst>
            <a:ext uri="{FF2B5EF4-FFF2-40B4-BE49-F238E27FC236}">
              <a16:creationId xmlns:a16="http://schemas.microsoft.com/office/drawing/2014/main" id="{357BB80D-202C-4422-AE92-5438B4A41E0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24" name="Text Box 1">
          <a:extLst>
            <a:ext uri="{FF2B5EF4-FFF2-40B4-BE49-F238E27FC236}">
              <a16:creationId xmlns:a16="http://schemas.microsoft.com/office/drawing/2014/main" id="{807C86EF-68A5-49A0-B22B-51F9977508B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25" name="Text Box 2">
          <a:extLst>
            <a:ext uri="{FF2B5EF4-FFF2-40B4-BE49-F238E27FC236}">
              <a16:creationId xmlns:a16="http://schemas.microsoft.com/office/drawing/2014/main" id="{EE43A816-5E7B-4413-887C-BFB42D8446D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626" name="Text Box 1">
          <a:extLst>
            <a:ext uri="{FF2B5EF4-FFF2-40B4-BE49-F238E27FC236}">
              <a16:creationId xmlns:a16="http://schemas.microsoft.com/office/drawing/2014/main" id="{3C2CE9E5-9FF1-4152-BCEB-6485BB2F51D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27" name="Text Box 5">
          <a:extLst>
            <a:ext uri="{FF2B5EF4-FFF2-40B4-BE49-F238E27FC236}">
              <a16:creationId xmlns:a16="http://schemas.microsoft.com/office/drawing/2014/main" id="{1CEB7801-FC37-4578-A9A7-39224F7DC6B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28" name="Text Box 7">
          <a:extLst>
            <a:ext uri="{FF2B5EF4-FFF2-40B4-BE49-F238E27FC236}">
              <a16:creationId xmlns:a16="http://schemas.microsoft.com/office/drawing/2014/main" id="{D773F442-06AA-47D1-BF0F-55C796920690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29" name="Text Box 1">
          <a:extLst>
            <a:ext uri="{FF2B5EF4-FFF2-40B4-BE49-F238E27FC236}">
              <a16:creationId xmlns:a16="http://schemas.microsoft.com/office/drawing/2014/main" id="{90C8E13C-5CCA-45CF-AA89-5E0BDE21CC3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30" name="Text Box 1">
          <a:extLst>
            <a:ext uri="{FF2B5EF4-FFF2-40B4-BE49-F238E27FC236}">
              <a16:creationId xmlns:a16="http://schemas.microsoft.com/office/drawing/2014/main" id="{89F75217-7BB9-4EBA-97F8-58C37AA9A90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631" name="Text Box 2">
          <a:extLst>
            <a:ext uri="{FF2B5EF4-FFF2-40B4-BE49-F238E27FC236}">
              <a16:creationId xmlns:a16="http://schemas.microsoft.com/office/drawing/2014/main" id="{3F5DB65D-0FEA-4CB1-84FE-AEAEBBB2B42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32" name="Text Box 4">
          <a:extLst>
            <a:ext uri="{FF2B5EF4-FFF2-40B4-BE49-F238E27FC236}">
              <a16:creationId xmlns:a16="http://schemas.microsoft.com/office/drawing/2014/main" id="{61042C14-FB17-4B8E-8E8C-349DEF06EAC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33" name="Text Box 6">
          <a:extLst>
            <a:ext uri="{FF2B5EF4-FFF2-40B4-BE49-F238E27FC236}">
              <a16:creationId xmlns:a16="http://schemas.microsoft.com/office/drawing/2014/main" id="{AACDA8C4-792B-403B-8F73-A08CD3D6722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34" name="Text Box 8">
          <a:extLst>
            <a:ext uri="{FF2B5EF4-FFF2-40B4-BE49-F238E27FC236}">
              <a16:creationId xmlns:a16="http://schemas.microsoft.com/office/drawing/2014/main" id="{4690F1F8-FF7D-47AC-AF15-2D1E42B22D9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35" name="Text Box 9">
          <a:extLst>
            <a:ext uri="{FF2B5EF4-FFF2-40B4-BE49-F238E27FC236}">
              <a16:creationId xmlns:a16="http://schemas.microsoft.com/office/drawing/2014/main" id="{41374C2A-8EDA-4C5C-91A3-455DF742A87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36" name="Text Box 2">
          <a:extLst>
            <a:ext uri="{FF2B5EF4-FFF2-40B4-BE49-F238E27FC236}">
              <a16:creationId xmlns:a16="http://schemas.microsoft.com/office/drawing/2014/main" id="{9724AA8A-461C-4D2F-A361-044C25120C9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1152525</xdr:colOff>
      <xdr:row>51</xdr:row>
      <xdr:rowOff>66675</xdr:rowOff>
    </xdr:from>
    <xdr:ext cx="11576" cy="50800"/>
    <xdr:sp macro="" textlink="">
      <xdr:nvSpPr>
        <xdr:cNvPr id="1637" name="Text Box 1">
          <a:extLst>
            <a:ext uri="{FF2B5EF4-FFF2-40B4-BE49-F238E27FC236}">
              <a16:creationId xmlns:a16="http://schemas.microsoft.com/office/drawing/2014/main" id="{CC80965D-A252-4C8E-9335-A2FE9EAF0BFA}"/>
            </a:ext>
          </a:extLst>
        </xdr:cNvPr>
        <xdr:cNvSpPr txBox="1">
          <a:spLocks noChangeArrowheads="1"/>
        </xdr:cNvSpPr>
      </xdr:nvSpPr>
      <xdr:spPr bwMode="auto">
        <a:xfrm>
          <a:off x="5492750" y="13379450"/>
          <a:ext cx="11576" cy="50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638" name="Text Box 1">
          <a:extLst>
            <a:ext uri="{FF2B5EF4-FFF2-40B4-BE49-F238E27FC236}">
              <a16:creationId xmlns:a16="http://schemas.microsoft.com/office/drawing/2014/main" id="{F11F2E5B-F731-4258-A5AB-9B9EA64C203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639" name="Text Box 2">
          <a:extLst>
            <a:ext uri="{FF2B5EF4-FFF2-40B4-BE49-F238E27FC236}">
              <a16:creationId xmlns:a16="http://schemas.microsoft.com/office/drawing/2014/main" id="{3A183555-913B-43C9-B0FC-6A67ADDDE52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640" name="Text Box 1">
          <a:extLst>
            <a:ext uri="{FF2B5EF4-FFF2-40B4-BE49-F238E27FC236}">
              <a16:creationId xmlns:a16="http://schemas.microsoft.com/office/drawing/2014/main" id="{703FCE6F-6CCD-4C32-8333-99E0D8560BA5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641" name="Text Box 2">
          <a:extLst>
            <a:ext uri="{FF2B5EF4-FFF2-40B4-BE49-F238E27FC236}">
              <a16:creationId xmlns:a16="http://schemas.microsoft.com/office/drawing/2014/main" id="{1D596703-D338-41E8-A808-AF95EE6FABC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642" name="Text Box 1">
          <a:extLst>
            <a:ext uri="{FF2B5EF4-FFF2-40B4-BE49-F238E27FC236}">
              <a16:creationId xmlns:a16="http://schemas.microsoft.com/office/drawing/2014/main" id="{970D7761-4498-4F08-9149-A4294D94E83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643" name="Text Box 2">
          <a:extLst>
            <a:ext uri="{FF2B5EF4-FFF2-40B4-BE49-F238E27FC236}">
              <a16:creationId xmlns:a16="http://schemas.microsoft.com/office/drawing/2014/main" id="{8383C283-BA02-49F6-821D-66BBBAD28897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44" name="Text Box 4">
          <a:extLst>
            <a:ext uri="{FF2B5EF4-FFF2-40B4-BE49-F238E27FC236}">
              <a16:creationId xmlns:a16="http://schemas.microsoft.com/office/drawing/2014/main" id="{471CF112-08CF-4DE1-9C1B-E900601A4C8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45" name="Text Box 5">
          <a:extLst>
            <a:ext uri="{FF2B5EF4-FFF2-40B4-BE49-F238E27FC236}">
              <a16:creationId xmlns:a16="http://schemas.microsoft.com/office/drawing/2014/main" id="{DEED412B-6F2F-426D-9299-D74C11F8C01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46" name="Text Box 6">
          <a:extLst>
            <a:ext uri="{FF2B5EF4-FFF2-40B4-BE49-F238E27FC236}">
              <a16:creationId xmlns:a16="http://schemas.microsoft.com/office/drawing/2014/main" id="{04220C75-7F98-448E-AA06-DD912D98B08B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47" name="Text Box 7">
          <a:extLst>
            <a:ext uri="{FF2B5EF4-FFF2-40B4-BE49-F238E27FC236}">
              <a16:creationId xmlns:a16="http://schemas.microsoft.com/office/drawing/2014/main" id="{9C736776-F0C6-4F70-B4FD-D3D98997770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48" name="Text Box 8">
          <a:extLst>
            <a:ext uri="{FF2B5EF4-FFF2-40B4-BE49-F238E27FC236}">
              <a16:creationId xmlns:a16="http://schemas.microsoft.com/office/drawing/2014/main" id="{7D1160A8-80AB-4117-AD86-E01350730ACD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49" name="Text Box 9">
          <a:extLst>
            <a:ext uri="{FF2B5EF4-FFF2-40B4-BE49-F238E27FC236}">
              <a16:creationId xmlns:a16="http://schemas.microsoft.com/office/drawing/2014/main" id="{9821015F-C721-4FA9-A0F3-217E80DF5AD0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50" name="Text Box 1">
          <a:extLst>
            <a:ext uri="{FF2B5EF4-FFF2-40B4-BE49-F238E27FC236}">
              <a16:creationId xmlns:a16="http://schemas.microsoft.com/office/drawing/2014/main" id="{C5EB37D2-0704-4BCE-AA6E-C72182F8A91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51" name="Text Box 1">
          <a:extLst>
            <a:ext uri="{FF2B5EF4-FFF2-40B4-BE49-F238E27FC236}">
              <a16:creationId xmlns:a16="http://schemas.microsoft.com/office/drawing/2014/main" id="{35681341-72F9-45D4-90B1-CC8D78416831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52" name="Text Box 2">
          <a:extLst>
            <a:ext uri="{FF2B5EF4-FFF2-40B4-BE49-F238E27FC236}">
              <a16:creationId xmlns:a16="http://schemas.microsoft.com/office/drawing/2014/main" id="{212AA565-0A7D-41B9-AAC7-44F6FABF9120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653" name="Text Box 1">
          <a:extLst>
            <a:ext uri="{FF2B5EF4-FFF2-40B4-BE49-F238E27FC236}">
              <a16:creationId xmlns:a16="http://schemas.microsoft.com/office/drawing/2014/main" id="{D5B3E12A-946F-46CA-884B-DE60CB97703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54" name="Text Box 5">
          <a:extLst>
            <a:ext uri="{FF2B5EF4-FFF2-40B4-BE49-F238E27FC236}">
              <a16:creationId xmlns:a16="http://schemas.microsoft.com/office/drawing/2014/main" id="{56CD01B6-2316-43D5-BA1E-63093217225C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55" name="Text Box 7">
          <a:extLst>
            <a:ext uri="{FF2B5EF4-FFF2-40B4-BE49-F238E27FC236}">
              <a16:creationId xmlns:a16="http://schemas.microsoft.com/office/drawing/2014/main" id="{3EF58D2C-F0CE-4648-B6ED-B26FF25B60F3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56" name="Text Box 1">
          <a:extLst>
            <a:ext uri="{FF2B5EF4-FFF2-40B4-BE49-F238E27FC236}">
              <a16:creationId xmlns:a16="http://schemas.microsoft.com/office/drawing/2014/main" id="{B867396E-8F08-44E8-814D-2DB83BE61AA0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57" name="Text Box 1">
          <a:extLst>
            <a:ext uri="{FF2B5EF4-FFF2-40B4-BE49-F238E27FC236}">
              <a16:creationId xmlns:a16="http://schemas.microsoft.com/office/drawing/2014/main" id="{53858363-0CB2-48CF-9DFF-955938A5BA7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76200" cy="67945"/>
    <xdr:sp macro="" textlink="">
      <xdr:nvSpPr>
        <xdr:cNvPr id="1658" name="Text Box 2">
          <a:extLst>
            <a:ext uri="{FF2B5EF4-FFF2-40B4-BE49-F238E27FC236}">
              <a16:creationId xmlns:a16="http://schemas.microsoft.com/office/drawing/2014/main" id="{E50F7F72-3E01-4A2A-91FC-2ACA3D969916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59" name="Text Box 4">
          <a:extLst>
            <a:ext uri="{FF2B5EF4-FFF2-40B4-BE49-F238E27FC236}">
              <a16:creationId xmlns:a16="http://schemas.microsoft.com/office/drawing/2014/main" id="{D38E4D0B-0EF0-4B22-9466-536F1189C9EE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60" name="Text Box 6">
          <a:extLst>
            <a:ext uri="{FF2B5EF4-FFF2-40B4-BE49-F238E27FC236}">
              <a16:creationId xmlns:a16="http://schemas.microsoft.com/office/drawing/2014/main" id="{033057DE-BC75-4B96-857B-29F941E15E35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61" name="Text Box 8">
          <a:extLst>
            <a:ext uri="{FF2B5EF4-FFF2-40B4-BE49-F238E27FC236}">
              <a16:creationId xmlns:a16="http://schemas.microsoft.com/office/drawing/2014/main" id="{4ED89530-6AD6-47F6-BF80-E76025868EF2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62" name="Text Box 9">
          <a:extLst>
            <a:ext uri="{FF2B5EF4-FFF2-40B4-BE49-F238E27FC236}">
              <a16:creationId xmlns:a16="http://schemas.microsoft.com/office/drawing/2014/main" id="{A892095F-E26F-4B61-8AD5-B407B8163F0A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51</xdr:row>
      <xdr:rowOff>0</xdr:rowOff>
    </xdr:from>
    <xdr:ext cx="180975" cy="67945"/>
    <xdr:sp macro="" textlink="">
      <xdr:nvSpPr>
        <xdr:cNvPr id="1663" name="Text Box 2">
          <a:extLst>
            <a:ext uri="{FF2B5EF4-FFF2-40B4-BE49-F238E27FC236}">
              <a16:creationId xmlns:a16="http://schemas.microsoft.com/office/drawing/2014/main" id="{6C2DC6B1-1335-47F3-AFD2-F74E503C5BBF}"/>
            </a:ext>
          </a:extLst>
        </xdr:cNvPr>
        <xdr:cNvSpPr txBox="1">
          <a:spLocks noChangeArrowheads="1"/>
        </xdr:cNvSpPr>
      </xdr:nvSpPr>
      <xdr:spPr bwMode="auto">
        <a:xfrm>
          <a:off x="5410200" y="1331595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4" name="Text Box 4">
          <a:extLst>
            <a:ext uri="{FF2B5EF4-FFF2-40B4-BE49-F238E27FC236}">
              <a16:creationId xmlns:a16="http://schemas.microsoft.com/office/drawing/2014/main" id="{445E2A09-087E-4158-A620-65CFE8BF65B3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5" name="Text Box 5">
          <a:extLst>
            <a:ext uri="{FF2B5EF4-FFF2-40B4-BE49-F238E27FC236}">
              <a16:creationId xmlns:a16="http://schemas.microsoft.com/office/drawing/2014/main" id="{D9C373BC-D8B4-41F6-8E9A-D77DBA111CCE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6" name="Text Box 6">
          <a:extLst>
            <a:ext uri="{FF2B5EF4-FFF2-40B4-BE49-F238E27FC236}">
              <a16:creationId xmlns:a16="http://schemas.microsoft.com/office/drawing/2014/main" id="{FB4ABD0A-8B92-4EF0-A64B-5BF79C8803C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7" name="Text Box 7">
          <a:extLst>
            <a:ext uri="{FF2B5EF4-FFF2-40B4-BE49-F238E27FC236}">
              <a16:creationId xmlns:a16="http://schemas.microsoft.com/office/drawing/2014/main" id="{542E25DA-2D7B-4108-B3F5-D5CFB42BA43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8" name="Text Box 8">
          <a:extLst>
            <a:ext uri="{FF2B5EF4-FFF2-40B4-BE49-F238E27FC236}">
              <a16:creationId xmlns:a16="http://schemas.microsoft.com/office/drawing/2014/main" id="{3DEA3F0D-4A81-44CA-A6C6-E4814A1D352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69" name="Text Box 9">
          <a:extLst>
            <a:ext uri="{FF2B5EF4-FFF2-40B4-BE49-F238E27FC236}">
              <a16:creationId xmlns:a16="http://schemas.microsoft.com/office/drawing/2014/main" id="{45550E39-60B6-4885-92D4-705A9347069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0" name="Text Box 1">
          <a:extLst>
            <a:ext uri="{FF2B5EF4-FFF2-40B4-BE49-F238E27FC236}">
              <a16:creationId xmlns:a16="http://schemas.microsoft.com/office/drawing/2014/main" id="{A02827AE-65A0-4BB3-8D95-2A9B218066A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1" name="Text Box 1">
          <a:extLst>
            <a:ext uri="{FF2B5EF4-FFF2-40B4-BE49-F238E27FC236}">
              <a16:creationId xmlns:a16="http://schemas.microsoft.com/office/drawing/2014/main" id="{A660776E-0275-4A9F-8427-DDF665778E1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2" name="Text Box 2">
          <a:extLst>
            <a:ext uri="{FF2B5EF4-FFF2-40B4-BE49-F238E27FC236}">
              <a16:creationId xmlns:a16="http://schemas.microsoft.com/office/drawing/2014/main" id="{45923B2A-A895-4A77-B0DC-5C8E4604DC3A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3" name="Text Box 5">
          <a:extLst>
            <a:ext uri="{FF2B5EF4-FFF2-40B4-BE49-F238E27FC236}">
              <a16:creationId xmlns:a16="http://schemas.microsoft.com/office/drawing/2014/main" id="{BBEF1CDB-7E1E-426A-85A3-B48D218FB8C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4" name="Text Box 7">
          <a:extLst>
            <a:ext uri="{FF2B5EF4-FFF2-40B4-BE49-F238E27FC236}">
              <a16:creationId xmlns:a16="http://schemas.microsoft.com/office/drawing/2014/main" id="{2B21C4E0-4A4E-440D-913D-CF3EEC4538E3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5" name="Text Box 1">
          <a:extLst>
            <a:ext uri="{FF2B5EF4-FFF2-40B4-BE49-F238E27FC236}">
              <a16:creationId xmlns:a16="http://schemas.microsoft.com/office/drawing/2014/main" id="{CC8341FC-4CDD-4B45-A760-52A602ABF6A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6" name="Text Box 1">
          <a:extLst>
            <a:ext uri="{FF2B5EF4-FFF2-40B4-BE49-F238E27FC236}">
              <a16:creationId xmlns:a16="http://schemas.microsoft.com/office/drawing/2014/main" id="{8EE70DB0-7B6A-4094-BAA4-ED24321A931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7" name="Text Box 4">
          <a:extLst>
            <a:ext uri="{FF2B5EF4-FFF2-40B4-BE49-F238E27FC236}">
              <a16:creationId xmlns:a16="http://schemas.microsoft.com/office/drawing/2014/main" id="{173A143F-EDF6-40AA-A3B0-98AEAD50EDD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8" name="Text Box 6">
          <a:extLst>
            <a:ext uri="{FF2B5EF4-FFF2-40B4-BE49-F238E27FC236}">
              <a16:creationId xmlns:a16="http://schemas.microsoft.com/office/drawing/2014/main" id="{1226ED3E-5ED4-4E41-8D03-CA1F86FD9DB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79" name="Text Box 8">
          <a:extLst>
            <a:ext uri="{FF2B5EF4-FFF2-40B4-BE49-F238E27FC236}">
              <a16:creationId xmlns:a16="http://schemas.microsoft.com/office/drawing/2014/main" id="{D20259A9-3DBC-4703-A046-7EB16CB91503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80" name="Text Box 9">
          <a:extLst>
            <a:ext uri="{FF2B5EF4-FFF2-40B4-BE49-F238E27FC236}">
              <a16:creationId xmlns:a16="http://schemas.microsoft.com/office/drawing/2014/main" id="{15E4EFCB-75A7-4D2B-B6D7-E2F3952A92AA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681" name="Text Box 2">
          <a:extLst>
            <a:ext uri="{FF2B5EF4-FFF2-40B4-BE49-F238E27FC236}">
              <a16:creationId xmlns:a16="http://schemas.microsoft.com/office/drawing/2014/main" id="{B434CCA5-E825-4EBC-B030-3ADBA462CC53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2" name="Text Box 1">
          <a:extLst>
            <a:ext uri="{FF2B5EF4-FFF2-40B4-BE49-F238E27FC236}">
              <a16:creationId xmlns:a16="http://schemas.microsoft.com/office/drawing/2014/main" id="{626A826D-143C-4426-844B-96F5BE21FD8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3" name="Text Box 2">
          <a:extLst>
            <a:ext uri="{FF2B5EF4-FFF2-40B4-BE49-F238E27FC236}">
              <a16:creationId xmlns:a16="http://schemas.microsoft.com/office/drawing/2014/main" id="{286FCAE8-FB72-4636-9FD2-AA1E369F2A7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4" name="Text Box 1">
          <a:extLst>
            <a:ext uri="{FF2B5EF4-FFF2-40B4-BE49-F238E27FC236}">
              <a16:creationId xmlns:a16="http://schemas.microsoft.com/office/drawing/2014/main" id="{042D893A-1138-4AB5-B09C-49372B92E81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5" name="Text Box 2">
          <a:extLst>
            <a:ext uri="{FF2B5EF4-FFF2-40B4-BE49-F238E27FC236}">
              <a16:creationId xmlns:a16="http://schemas.microsoft.com/office/drawing/2014/main" id="{AA89FB05-6204-4891-B89B-24108A1DCED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6" name="Text Box 1">
          <a:extLst>
            <a:ext uri="{FF2B5EF4-FFF2-40B4-BE49-F238E27FC236}">
              <a16:creationId xmlns:a16="http://schemas.microsoft.com/office/drawing/2014/main" id="{CE1FA7AF-5458-4B3A-947E-8FDA129FDD1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87" name="Text Box 2">
          <a:extLst>
            <a:ext uri="{FF2B5EF4-FFF2-40B4-BE49-F238E27FC236}">
              <a16:creationId xmlns:a16="http://schemas.microsoft.com/office/drawing/2014/main" id="{6AC34297-7C9E-4363-9053-D9E62422540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88" name="Text Box 4">
          <a:extLst>
            <a:ext uri="{FF2B5EF4-FFF2-40B4-BE49-F238E27FC236}">
              <a16:creationId xmlns:a16="http://schemas.microsoft.com/office/drawing/2014/main" id="{0D5F0105-9B21-4D42-AC6D-702E6AB073D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89" name="Text Box 5">
          <a:extLst>
            <a:ext uri="{FF2B5EF4-FFF2-40B4-BE49-F238E27FC236}">
              <a16:creationId xmlns:a16="http://schemas.microsoft.com/office/drawing/2014/main" id="{717C6444-3051-4E30-AD6F-F12233C1E5A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0" name="Text Box 6">
          <a:extLst>
            <a:ext uri="{FF2B5EF4-FFF2-40B4-BE49-F238E27FC236}">
              <a16:creationId xmlns:a16="http://schemas.microsoft.com/office/drawing/2014/main" id="{09E15D62-E94F-4F92-925E-30EDAC5AE15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1" name="Text Box 7">
          <a:extLst>
            <a:ext uri="{FF2B5EF4-FFF2-40B4-BE49-F238E27FC236}">
              <a16:creationId xmlns:a16="http://schemas.microsoft.com/office/drawing/2014/main" id="{C20DC7D4-7D14-45D5-BDB4-77195770282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2" name="Text Box 8">
          <a:extLst>
            <a:ext uri="{FF2B5EF4-FFF2-40B4-BE49-F238E27FC236}">
              <a16:creationId xmlns:a16="http://schemas.microsoft.com/office/drawing/2014/main" id="{C61CDEC7-54B7-4F83-9E5B-61F3421C5A4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3" name="Text Box 9">
          <a:extLst>
            <a:ext uri="{FF2B5EF4-FFF2-40B4-BE49-F238E27FC236}">
              <a16:creationId xmlns:a16="http://schemas.microsoft.com/office/drawing/2014/main" id="{453C9C13-2CA3-4C80-9E26-185D725A31E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4" name="Text Box 1">
          <a:extLst>
            <a:ext uri="{FF2B5EF4-FFF2-40B4-BE49-F238E27FC236}">
              <a16:creationId xmlns:a16="http://schemas.microsoft.com/office/drawing/2014/main" id="{E0F4A0EE-F21B-4D23-AB14-0BA9D75DF36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5" name="Text Box 1">
          <a:extLst>
            <a:ext uri="{FF2B5EF4-FFF2-40B4-BE49-F238E27FC236}">
              <a16:creationId xmlns:a16="http://schemas.microsoft.com/office/drawing/2014/main" id="{6D52ABC8-2773-4F93-9A6E-F0116C17317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6" name="Text Box 2">
          <a:extLst>
            <a:ext uri="{FF2B5EF4-FFF2-40B4-BE49-F238E27FC236}">
              <a16:creationId xmlns:a16="http://schemas.microsoft.com/office/drawing/2014/main" id="{09D7FC3D-6975-4000-BEE3-E2481FF3865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697" name="Text Box 1">
          <a:extLst>
            <a:ext uri="{FF2B5EF4-FFF2-40B4-BE49-F238E27FC236}">
              <a16:creationId xmlns:a16="http://schemas.microsoft.com/office/drawing/2014/main" id="{5873B4B0-2FA1-4756-96DC-368704B971D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8" name="Text Box 5">
          <a:extLst>
            <a:ext uri="{FF2B5EF4-FFF2-40B4-BE49-F238E27FC236}">
              <a16:creationId xmlns:a16="http://schemas.microsoft.com/office/drawing/2014/main" id="{8637F256-99DF-4CA0-B790-8A696BB3D24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699" name="Text Box 7">
          <a:extLst>
            <a:ext uri="{FF2B5EF4-FFF2-40B4-BE49-F238E27FC236}">
              <a16:creationId xmlns:a16="http://schemas.microsoft.com/office/drawing/2014/main" id="{56404E9B-902C-43C3-8D52-C8863694443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0" name="Text Box 1">
          <a:extLst>
            <a:ext uri="{FF2B5EF4-FFF2-40B4-BE49-F238E27FC236}">
              <a16:creationId xmlns:a16="http://schemas.microsoft.com/office/drawing/2014/main" id="{52FA86CB-5029-4314-8316-12063AE8DAA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1" name="Text Box 1">
          <a:extLst>
            <a:ext uri="{FF2B5EF4-FFF2-40B4-BE49-F238E27FC236}">
              <a16:creationId xmlns:a16="http://schemas.microsoft.com/office/drawing/2014/main" id="{6BF16D99-B60F-4199-A88F-89B880A23BA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02" name="Text Box 2">
          <a:extLst>
            <a:ext uri="{FF2B5EF4-FFF2-40B4-BE49-F238E27FC236}">
              <a16:creationId xmlns:a16="http://schemas.microsoft.com/office/drawing/2014/main" id="{20C79A96-49FE-4B17-B3AF-DA033D496A8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3" name="Text Box 4">
          <a:extLst>
            <a:ext uri="{FF2B5EF4-FFF2-40B4-BE49-F238E27FC236}">
              <a16:creationId xmlns:a16="http://schemas.microsoft.com/office/drawing/2014/main" id="{FAE96A50-A6A5-4D45-87BD-D4FB068D060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4" name="Text Box 6">
          <a:extLst>
            <a:ext uri="{FF2B5EF4-FFF2-40B4-BE49-F238E27FC236}">
              <a16:creationId xmlns:a16="http://schemas.microsoft.com/office/drawing/2014/main" id="{6817DCFF-60CB-42D8-A874-820B7564D8B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5" name="Text Box 8">
          <a:extLst>
            <a:ext uri="{FF2B5EF4-FFF2-40B4-BE49-F238E27FC236}">
              <a16:creationId xmlns:a16="http://schemas.microsoft.com/office/drawing/2014/main" id="{40951E9D-A0F6-441B-9137-E262DAC51AB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6" name="Text Box 9">
          <a:extLst>
            <a:ext uri="{FF2B5EF4-FFF2-40B4-BE49-F238E27FC236}">
              <a16:creationId xmlns:a16="http://schemas.microsoft.com/office/drawing/2014/main" id="{441D262A-B4B3-4D5D-B93C-020750FB3BD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07" name="Text Box 2">
          <a:extLst>
            <a:ext uri="{FF2B5EF4-FFF2-40B4-BE49-F238E27FC236}">
              <a16:creationId xmlns:a16="http://schemas.microsoft.com/office/drawing/2014/main" id="{C612F8C0-22E6-4677-ABDE-3D73EB3E14A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08" name="Text Box 1">
          <a:extLst>
            <a:ext uri="{FF2B5EF4-FFF2-40B4-BE49-F238E27FC236}">
              <a16:creationId xmlns:a16="http://schemas.microsoft.com/office/drawing/2014/main" id="{5B0B040C-1258-4565-9466-22BF6065001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09" name="Text Box 2">
          <a:extLst>
            <a:ext uri="{FF2B5EF4-FFF2-40B4-BE49-F238E27FC236}">
              <a16:creationId xmlns:a16="http://schemas.microsoft.com/office/drawing/2014/main" id="{8597A934-B8A1-4827-8727-E25928B1189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10" name="Text Box 1">
          <a:extLst>
            <a:ext uri="{FF2B5EF4-FFF2-40B4-BE49-F238E27FC236}">
              <a16:creationId xmlns:a16="http://schemas.microsoft.com/office/drawing/2014/main" id="{27F7C86B-C9A9-4617-B731-46DF9F5737A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11" name="Text Box 2">
          <a:extLst>
            <a:ext uri="{FF2B5EF4-FFF2-40B4-BE49-F238E27FC236}">
              <a16:creationId xmlns:a16="http://schemas.microsoft.com/office/drawing/2014/main" id="{E004BC11-4101-4631-AB55-7141717D070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12" name="Text Box 1">
          <a:extLst>
            <a:ext uri="{FF2B5EF4-FFF2-40B4-BE49-F238E27FC236}">
              <a16:creationId xmlns:a16="http://schemas.microsoft.com/office/drawing/2014/main" id="{709EF534-1BAF-4B15-8417-5EF9225CD9E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13" name="Text Box 2">
          <a:extLst>
            <a:ext uri="{FF2B5EF4-FFF2-40B4-BE49-F238E27FC236}">
              <a16:creationId xmlns:a16="http://schemas.microsoft.com/office/drawing/2014/main" id="{A5A18AB7-C88F-4018-B93D-927D798B655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4" name="Text Box 4">
          <a:extLst>
            <a:ext uri="{FF2B5EF4-FFF2-40B4-BE49-F238E27FC236}">
              <a16:creationId xmlns:a16="http://schemas.microsoft.com/office/drawing/2014/main" id="{5033266D-9169-4469-8907-25ABBB38011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5" name="Text Box 5">
          <a:extLst>
            <a:ext uri="{FF2B5EF4-FFF2-40B4-BE49-F238E27FC236}">
              <a16:creationId xmlns:a16="http://schemas.microsoft.com/office/drawing/2014/main" id="{73F9F95B-6128-40AF-AEF3-6EB6938DA1A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6" name="Text Box 6">
          <a:extLst>
            <a:ext uri="{FF2B5EF4-FFF2-40B4-BE49-F238E27FC236}">
              <a16:creationId xmlns:a16="http://schemas.microsoft.com/office/drawing/2014/main" id="{633FDA25-19EB-4EC0-B2BD-BD22791E9FB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7" name="Text Box 7">
          <a:extLst>
            <a:ext uri="{FF2B5EF4-FFF2-40B4-BE49-F238E27FC236}">
              <a16:creationId xmlns:a16="http://schemas.microsoft.com/office/drawing/2014/main" id="{5BE52EEA-67E0-42FB-8675-45D68D4A7B1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8" name="Text Box 8">
          <a:extLst>
            <a:ext uri="{FF2B5EF4-FFF2-40B4-BE49-F238E27FC236}">
              <a16:creationId xmlns:a16="http://schemas.microsoft.com/office/drawing/2014/main" id="{464FD817-0188-4A55-8E65-D017B03C149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19" name="Text Box 9">
          <a:extLst>
            <a:ext uri="{FF2B5EF4-FFF2-40B4-BE49-F238E27FC236}">
              <a16:creationId xmlns:a16="http://schemas.microsoft.com/office/drawing/2014/main" id="{9057119D-0368-4AFE-B833-440C957F25D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0" name="Text Box 1">
          <a:extLst>
            <a:ext uri="{FF2B5EF4-FFF2-40B4-BE49-F238E27FC236}">
              <a16:creationId xmlns:a16="http://schemas.microsoft.com/office/drawing/2014/main" id="{48FF22A9-99B8-4A0E-A630-AF62DC03208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1" name="Text Box 1">
          <a:extLst>
            <a:ext uri="{FF2B5EF4-FFF2-40B4-BE49-F238E27FC236}">
              <a16:creationId xmlns:a16="http://schemas.microsoft.com/office/drawing/2014/main" id="{78880E09-59FB-421E-B124-B13EF77537F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2" name="Text Box 2">
          <a:extLst>
            <a:ext uri="{FF2B5EF4-FFF2-40B4-BE49-F238E27FC236}">
              <a16:creationId xmlns:a16="http://schemas.microsoft.com/office/drawing/2014/main" id="{ADEB288C-A9F3-48A7-939A-03A9B4037C5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23" name="Text Box 1">
          <a:extLst>
            <a:ext uri="{FF2B5EF4-FFF2-40B4-BE49-F238E27FC236}">
              <a16:creationId xmlns:a16="http://schemas.microsoft.com/office/drawing/2014/main" id="{43219879-CA40-4A2A-9227-8E5E8ECFE5D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4" name="Text Box 5">
          <a:extLst>
            <a:ext uri="{FF2B5EF4-FFF2-40B4-BE49-F238E27FC236}">
              <a16:creationId xmlns:a16="http://schemas.microsoft.com/office/drawing/2014/main" id="{806C7D3D-07C0-4709-AA6A-B82EF859D2B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5" name="Text Box 7">
          <a:extLst>
            <a:ext uri="{FF2B5EF4-FFF2-40B4-BE49-F238E27FC236}">
              <a16:creationId xmlns:a16="http://schemas.microsoft.com/office/drawing/2014/main" id="{0F2DA251-4475-4EE1-B2D9-9A21279BF2C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6" name="Text Box 1">
          <a:extLst>
            <a:ext uri="{FF2B5EF4-FFF2-40B4-BE49-F238E27FC236}">
              <a16:creationId xmlns:a16="http://schemas.microsoft.com/office/drawing/2014/main" id="{48A2C54B-DC0D-4568-A61C-FA9ABCE4FEC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7" name="Text Box 1">
          <a:extLst>
            <a:ext uri="{FF2B5EF4-FFF2-40B4-BE49-F238E27FC236}">
              <a16:creationId xmlns:a16="http://schemas.microsoft.com/office/drawing/2014/main" id="{12E7BD70-3BAF-4C17-A024-F54F620A4D6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28" name="Text Box 2">
          <a:extLst>
            <a:ext uri="{FF2B5EF4-FFF2-40B4-BE49-F238E27FC236}">
              <a16:creationId xmlns:a16="http://schemas.microsoft.com/office/drawing/2014/main" id="{27D80B45-7662-426B-BDB8-67AC68DB159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29" name="Text Box 4">
          <a:extLst>
            <a:ext uri="{FF2B5EF4-FFF2-40B4-BE49-F238E27FC236}">
              <a16:creationId xmlns:a16="http://schemas.microsoft.com/office/drawing/2014/main" id="{E2A6F296-FADB-457D-BAAE-6D2ECA4E725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30" name="Text Box 6">
          <a:extLst>
            <a:ext uri="{FF2B5EF4-FFF2-40B4-BE49-F238E27FC236}">
              <a16:creationId xmlns:a16="http://schemas.microsoft.com/office/drawing/2014/main" id="{652D2D4D-89F9-4EFC-8454-A1A7D63F33E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31" name="Text Box 8">
          <a:extLst>
            <a:ext uri="{FF2B5EF4-FFF2-40B4-BE49-F238E27FC236}">
              <a16:creationId xmlns:a16="http://schemas.microsoft.com/office/drawing/2014/main" id="{CB809377-4D55-4AFD-ACDD-178FEA7A3C6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32" name="Text Box 9">
          <a:extLst>
            <a:ext uri="{FF2B5EF4-FFF2-40B4-BE49-F238E27FC236}">
              <a16:creationId xmlns:a16="http://schemas.microsoft.com/office/drawing/2014/main" id="{936D89EC-C9AC-49DE-9823-4D495925341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33" name="Text Box 2">
          <a:extLst>
            <a:ext uri="{FF2B5EF4-FFF2-40B4-BE49-F238E27FC236}">
              <a16:creationId xmlns:a16="http://schemas.microsoft.com/office/drawing/2014/main" id="{DBE909F9-6241-4421-86A0-67AF93DFF3D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4" name="Text Box 4">
          <a:extLst>
            <a:ext uri="{FF2B5EF4-FFF2-40B4-BE49-F238E27FC236}">
              <a16:creationId xmlns:a16="http://schemas.microsoft.com/office/drawing/2014/main" id="{E1A50331-7D9E-468E-A8D5-27B1E22D40E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5" name="Text Box 5">
          <a:extLst>
            <a:ext uri="{FF2B5EF4-FFF2-40B4-BE49-F238E27FC236}">
              <a16:creationId xmlns:a16="http://schemas.microsoft.com/office/drawing/2014/main" id="{8F64E7DC-E3C0-4972-84B9-0CB40AD4DD7C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6" name="Text Box 6">
          <a:extLst>
            <a:ext uri="{FF2B5EF4-FFF2-40B4-BE49-F238E27FC236}">
              <a16:creationId xmlns:a16="http://schemas.microsoft.com/office/drawing/2014/main" id="{58D293EA-3EDB-4881-9091-7911BB84F61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7" name="Text Box 7">
          <a:extLst>
            <a:ext uri="{FF2B5EF4-FFF2-40B4-BE49-F238E27FC236}">
              <a16:creationId xmlns:a16="http://schemas.microsoft.com/office/drawing/2014/main" id="{6D7DD333-7860-48FF-BEF5-439F1BBC9A7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8" name="Text Box 8">
          <a:extLst>
            <a:ext uri="{FF2B5EF4-FFF2-40B4-BE49-F238E27FC236}">
              <a16:creationId xmlns:a16="http://schemas.microsoft.com/office/drawing/2014/main" id="{242448A2-F9DE-4764-9BB8-094B7E84C32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39" name="Text Box 9">
          <a:extLst>
            <a:ext uri="{FF2B5EF4-FFF2-40B4-BE49-F238E27FC236}">
              <a16:creationId xmlns:a16="http://schemas.microsoft.com/office/drawing/2014/main" id="{A35310FF-B03B-46E2-BECF-C35D09A71F7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0" name="Text Box 1">
          <a:extLst>
            <a:ext uri="{FF2B5EF4-FFF2-40B4-BE49-F238E27FC236}">
              <a16:creationId xmlns:a16="http://schemas.microsoft.com/office/drawing/2014/main" id="{4A5A5C89-CFAC-4DC6-B043-D2F2FE1845F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1" name="Text Box 1">
          <a:extLst>
            <a:ext uri="{FF2B5EF4-FFF2-40B4-BE49-F238E27FC236}">
              <a16:creationId xmlns:a16="http://schemas.microsoft.com/office/drawing/2014/main" id="{AD24CFB9-CF62-4B81-B211-1B5677196A8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2" name="Text Box 2">
          <a:extLst>
            <a:ext uri="{FF2B5EF4-FFF2-40B4-BE49-F238E27FC236}">
              <a16:creationId xmlns:a16="http://schemas.microsoft.com/office/drawing/2014/main" id="{F917B9D2-29CE-44BC-92DA-7D40DFF9BF2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3" name="Text Box 5">
          <a:extLst>
            <a:ext uri="{FF2B5EF4-FFF2-40B4-BE49-F238E27FC236}">
              <a16:creationId xmlns:a16="http://schemas.microsoft.com/office/drawing/2014/main" id="{DA343084-4F50-4024-AAF2-CA229913D6D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4" name="Text Box 7">
          <a:extLst>
            <a:ext uri="{FF2B5EF4-FFF2-40B4-BE49-F238E27FC236}">
              <a16:creationId xmlns:a16="http://schemas.microsoft.com/office/drawing/2014/main" id="{7AC26391-1A02-40F6-B78A-DD09D3F5A399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5" name="Text Box 1">
          <a:extLst>
            <a:ext uri="{FF2B5EF4-FFF2-40B4-BE49-F238E27FC236}">
              <a16:creationId xmlns:a16="http://schemas.microsoft.com/office/drawing/2014/main" id="{AAA1BA65-DAEC-4736-AA43-A71B8CA6558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6" name="Text Box 1">
          <a:extLst>
            <a:ext uri="{FF2B5EF4-FFF2-40B4-BE49-F238E27FC236}">
              <a16:creationId xmlns:a16="http://schemas.microsoft.com/office/drawing/2014/main" id="{AC698AC8-C6C8-414D-80AE-C0104D7A073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7" name="Text Box 4">
          <a:extLst>
            <a:ext uri="{FF2B5EF4-FFF2-40B4-BE49-F238E27FC236}">
              <a16:creationId xmlns:a16="http://schemas.microsoft.com/office/drawing/2014/main" id="{57854CE3-0E4C-4344-A824-70CEFA09099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8" name="Text Box 6">
          <a:extLst>
            <a:ext uri="{FF2B5EF4-FFF2-40B4-BE49-F238E27FC236}">
              <a16:creationId xmlns:a16="http://schemas.microsoft.com/office/drawing/2014/main" id="{B3C9F9C8-3CDF-41A6-AF16-5F51B8B74FC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49" name="Text Box 8">
          <a:extLst>
            <a:ext uri="{FF2B5EF4-FFF2-40B4-BE49-F238E27FC236}">
              <a16:creationId xmlns:a16="http://schemas.microsoft.com/office/drawing/2014/main" id="{1BEC1AAB-DEC3-460A-AFFD-F87F5B1F5FDC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50" name="Text Box 9">
          <a:extLst>
            <a:ext uri="{FF2B5EF4-FFF2-40B4-BE49-F238E27FC236}">
              <a16:creationId xmlns:a16="http://schemas.microsoft.com/office/drawing/2014/main" id="{BECB104E-9A5B-4FC4-810E-F84FD266C1F6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92806" cy="64770"/>
    <xdr:sp macro="" textlink="">
      <xdr:nvSpPr>
        <xdr:cNvPr id="1751" name="Text Box 2">
          <a:extLst>
            <a:ext uri="{FF2B5EF4-FFF2-40B4-BE49-F238E27FC236}">
              <a16:creationId xmlns:a16="http://schemas.microsoft.com/office/drawing/2014/main" id="{E3189CB7-B30F-4B2E-AE46-47FA5EB9F81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2" name="Text Box 1">
          <a:extLst>
            <a:ext uri="{FF2B5EF4-FFF2-40B4-BE49-F238E27FC236}">
              <a16:creationId xmlns:a16="http://schemas.microsoft.com/office/drawing/2014/main" id="{652A393C-7499-43C8-9274-8626EC85C98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3" name="Text Box 2">
          <a:extLst>
            <a:ext uri="{FF2B5EF4-FFF2-40B4-BE49-F238E27FC236}">
              <a16:creationId xmlns:a16="http://schemas.microsoft.com/office/drawing/2014/main" id="{40CBE0CC-D2B2-48F7-82A3-6FE53E3B665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4" name="Text Box 1">
          <a:extLst>
            <a:ext uri="{FF2B5EF4-FFF2-40B4-BE49-F238E27FC236}">
              <a16:creationId xmlns:a16="http://schemas.microsoft.com/office/drawing/2014/main" id="{46238607-3CF0-4DE0-B296-23B286FCFFB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5" name="Text Box 2">
          <a:extLst>
            <a:ext uri="{FF2B5EF4-FFF2-40B4-BE49-F238E27FC236}">
              <a16:creationId xmlns:a16="http://schemas.microsoft.com/office/drawing/2014/main" id="{C1B4ED0F-22F1-4BE0-AFC4-BAB926E384E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6" name="Text Box 1">
          <a:extLst>
            <a:ext uri="{FF2B5EF4-FFF2-40B4-BE49-F238E27FC236}">
              <a16:creationId xmlns:a16="http://schemas.microsoft.com/office/drawing/2014/main" id="{DE8F08AB-AF17-4DDF-B74C-AE1BA1F272D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57" name="Text Box 2">
          <a:extLst>
            <a:ext uri="{FF2B5EF4-FFF2-40B4-BE49-F238E27FC236}">
              <a16:creationId xmlns:a16="http://schemas.microsoft.com/office/drawing/2014/main" id="{26E41C99-3080-4230-A5B4-1FA782D374A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58" name="Text Box 4">
          <a:extLst>
            <a:ext uri="{FF2B5EF4-FFF2-40B4-BE49-F238E27FC236}">
              <a16:creationId xmlns:a16="http://schemas.microsoft.com/office/drawing/2014/main" id="{CEFCEE90-765D-441F-84F5-DFE03AB80E7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59" name="Text Box 5">
          <a:extLst>
            <a:ext uri="{FF2B5EF4-FFF2-40B4-BE49-F238E27FC236}">
              <a16:creationId xmlns:a16="http://schemas.microsoft.com/office/drawing/2014/main" id="{7271219B-8B06-4EBA-BD8C-53A1BDCF6E3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0" name="Text Box 6">
          <a:extLst>
            <a:ext uri="{FF2B5EF4-FFF2-40B4-BE49-F238E27FC236}">
              <a16:creationId xmlns:a16="http://schemas.microsoft.com/office/drawing/2014/main" id="{00A81D29-42AF-498C-BEFF-FD1BA1CAF57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1" name="Text Box 7">
          <a:extLst>
            <a:ext uri="{FF2B5EF4-FFF2-40B4-BE49-F238E27FC236}">
              <a16:creationId xmlns:a16="http://schemas.microsoft.com/office/drawing/2014/main" id="{7CAB0019-C933-417C-AC8B-32086907DD7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2" name="Text Box 8">
          <a:extLst>
            <a:ext uri="{FF2B5EF4-FFF2-40B4-BE49-F238E27FC236}">
              <a16:creationId xmlns:a16="http://schemas.microsoft.com/office/drawing/2014/main" id="{87F42EB9-6C91-43FA-A808-348384D2B35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3" name="Text Box 9">
          <a:extLst>
            <a:ext uri="{FF2B5EF4-FFF2-40B4-BE49-F238E27FC236}">
              <a16:creationId xmlns:a16="http://schemas.microsoft.com/office/drawing/2014/main" id="{7B9D2555-F252-42F6-9FA6-893C6E40FC5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4" name="Text Box 1">
          <a:extLst>
            <a:ext uri="{FF2B5EF4-FFF2-40B4-BE49-F238E27FC236}">
              <a16:creationId xmlns:a16="http://schemas.microsoft.com/office/drawing/2014/main" id="{A42DDF3A-6238-4EEE-BB79-E237E4F2943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5" name="Text Box 1">
          <a:extLst>
            <a:ext uri="{FF2B5EF4-FFF2-40B4-BE49-F238E27FC236}">
              <a16:creationId xmlns:a16="http://schemas.microsoft.com/office/drawing/2014/main" id="{F487ACE9-03BA-4672-B993-BB7CD7429E8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6" name="Text Box 2">
          <a:extLst>
            <a:ext uri="{FF2B5EF4-FFF2-40B4-BE49-F238E27FC236}">
              <a16:creationId xmlns:a16="http://schemas.microsoft.com/office/drawing/2014/main" id="{9C0EE6C8-99FF-4599-A0A4-1DA7CE4BBB3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67" name="Text Box 1">
          <a:extLst>
            <a:ext uri="{FF2B5EF4-FFF2-40B4-BE49-F238E27FC236}">
              <a16:creationId xmlns:a16="http://schemas.microsoft.com/office/drawing/2014/main" id="{AE26F610-3CCE-4492-8864-591E1EC9E36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8" name="Text Box 5">
          <a:extLst>
            <a:ext uri="{FF2B5EF4-FFF2-40B4-BE49-F238E27FC236}">
              <a16:creationId xmlns:a16="http://schemas.microsoft.com/office/drawing/2014/main" id="{0B512B0F-3B8F-4311-B990-5690501D46F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69" name="Text Box 7">
          <a:extLst>
            <a:ext uri="{FF2B5EF4-FFF2-40B4-BE49-F238E27FC236}">
              <a16:creationId xmlns:a16="http://schemas.microsoft.com/office/drawing/2014/main" id="{C14C8AB8-40D3-45C7-ABFD-3D609F920D9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0" name="Text Box 1">
          <a:extLst>
            <a:ext uri="{FF2B5EF4-FFF2-40B4-BE49-F238E27FC236}">
              <a16:creationId xmlns:a16="http://schemas.microsoft.com/office/drawing/2014/main" id="{58044265-FC48-4918-811F-32F8E75F4C4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1" name="Text Box 1">
          <a:extLst>
            <a:ext uri="{FF2B5EF4-FFF2-40B4-BE49-F238E27FC236}">
              <a16:creationId xmlns:a16="http://schemas.microsoft.com/office/drawing/2014/main" id="{94A15D13-197F-4E13-AB9A-F676DDFB13F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76200" cy="64770"/>
    <xdr:sp macro="" textlink="">
      <xdr:nvSpPr>
        <xdr:cNvPr id="1772" name="Text Box 2">
          <a:extLst>
            <a:ext uri="{FF2B5EF4-FFF2-40B4-BE49-F238E27FC236}">
              <a16:creationId xmlns:a16="http://schemas.microsoft.com/office/drawing/2014/main" id="{A4F7E16F-5382-4241-8BD6-4F6DE85EF05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3" name="Text Box 4">
          <a:extLst>
            <a:ext uri="{FF2B5EF4-FFF2-40B4-BE49-F238E27FC236}">
              <a16:creationId xmlns:a16="http://schemas.microsoft.com/office/drawing/2014/main" id="{FBB56264-E63C-4DAD-A3CA-D1BBFA207A6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4" name="Text Box 6">
          <a:extLst>
            <a:ext uri="{FF2B5EF4-FFF2-40B4-BE49-F238E27FC236}">
              <a16:creationId xmlns:a16="http://schemas.microsoft.com/office/drawing/2014/main" id="{A5A9CD22-472C-4E41-8B17-932784E0A50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5" name="Text Box 8">
          <a:extLst>
            <a:ext uri="{FF2B5EF4-FFF2-40B4-BE49-F238E27FC236}">
              <a16:creationId xmlns:a16="http://schemas.microsoft.com/office/drawing/2014/main" id="{1330C604-7A41-4216-B14A-6D4B72FE45E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6" name="Text Box 9">
          <a:extLst>
            <a:ext uri="{FF2B5EF4-FFF2-40B4-BE49-F238E27FC236}">
              <a16:creationId xmlns:a16="http://schemas.microsoft.com/office/drawing/2014/main" id="{DEA236B6-EA68-4A47-9C5C-543232628E6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77800" cy="64770"/>
    <xdr:sp macro="" textlink="">
      <xdr:nvSpPr>
        <xdr:cNvPr id="1777" name="Text Box 2">
          <a:extLst>
            <a:ext uri="{FF2B5EF4-FFF2-40B4-BE49-F238E27FC236}">
              <a16:creationId xmlns:a16="http://schemas.microsoft.com/office/drawing/2014/main" id="{F1402B89-E0BD-44DD-BD3B-A1043E0C53D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778" name="Text Box 4">
          <a:extLst>
            <a:ext uri="{FF2B5EF4-FFF2-40B4-BE49-F238E27FC236}">
              <a16:creationId xmlns:a16="http://schemas.microsoft.com/office/drawing/2014/main" id="{4740F333-6BA2-4542-B563-444890071245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779" name="Text Box 5">
          <a:extLst>
            <a:ext uri="{FF2B5EF4-FFF2-40B4-BE49-F238E27FC236}">
              <a16:creationId xmlns:a16="http://schemas.microsoft.com/office/drawing/2014/main" id="{ECD863FB-6AEE-4B36-B305-349F98863D82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780" name="Text Box 6">
          <a:extLst>
            <a:ext uri="{FF2B5EF4-FFF2-40B4-BE49-F238E27FC236}">
              <a16:creationId xmlns:a16="http://schemas.microsoft.com/office/drawing/2014/main" id="{347D5FF0-F156-4ACA-9EFD-15F5C0DD4012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781" name="Text Box 7">
          <a:extLst>
            <a:ext uri="{FF2B5EF4-FFF2-40B4-BE49-F238E27FC236}">
              <a16:creationId xmlns:a16="http://schemas.microsoft.com/office/drawing/2014/main" id="{2C7B955E-265B-4C7E-840B-2C7053C60C4F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782" name="Text Box 8">
          <a:extLst>
            <a:ext uri="{FF2B5EF4-FFF2-40B4-BE49-F238E27FC236}">
              <a16:creationId xmlns:a16="http://schemas.microsoft.com/office/drawing/2014/main" id="{FF819034-48AC-414F-AA23-6A541858C448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783" name="Text Box 9">
          <a:extLst>
            <a:ext uri="{FF2B5EF4-FFF2-40B4-BE49-F238E27FC236}">
              <a16:creationId xmlns:a16="http://schemas.microsoft.com/office/drawing/2014/main" id="{78253958-2C2F-424B-81FF-5CA4E3E58A68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784" name="Text Box 1">
          <a:extLst>
            <a:ext uri="{FF2B5EF4-FFF2-40B4-BE49-F238E27FC236}">
              <a16:creationId xmlns:a16="http://schemas.microsoft.com/office/drawing/2014/main" id="{EAA02D51-751F-4DAE-A0E6-9560FEBBA33E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785" name="Text Box 1">
          <a:extLst>
            <a:ext uri="{FF2B5EF4-FFF2-40B4-BE49-F238E27FC236}">
              <a16:creationId xmlns:a16="http://schemas.microsoft.com/office/drawing/2014/main" id="{F82B7E79-606B-4026-B314-05343C6C0826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786" name="Text Box 2">
          <a:extLst>
            <a:ext uri="{FF2B5EF4-FFF2-40B4-BE49-F238E27FC236}">
              <a16:creationId xmlns:a16="http://schemas.microsoft.com/office/drawing/2014/main" id="{8B9F7299-0735-4237-9022-45281B818179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787" name="Text Box 5">
          <a:extLst>
            <a:ext uri="{FF2B5EF4-FFF2-40B4-BE49-F238E27FC236}">
              <a16:creationId xmlns:a16="http://schemas.microsoft.com/office/drawing/2014/main" id="{D84E7F1E-0A89-4347-B36E-B1C99F646B83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788" name="Text Box 7">
          <a:extLst>
            <a:ext uri="{FF2B5EF4-FFF2-40B4-BE49-F238E27FC236}">
              <a16:creationId xmlns:a16="http://schemas.microsoft.com/office/drawing/2014/main" id="{AAB22996-C0E1-4BF9-B761-63D80327907C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789" name="Text Box 1">
          <a:extLst>
            <a:ext uri="{FF2B5EF4-FFF2-40B4-BE49-F238E27FC236}">
              <a16:creationId xmlns:a16="http://schemas.microsoft.com/office/drawing/2014/main" id="{98D13336-ACA0-4E8A-84F2-E285B83E55C3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790" name="Text Box 1">
          <a:extLst>
            <a:ext uri="{FF2B5EF4-FFF2-40B4-BE49-F238E27FC236}">
              <a16:creationId xmlns:a16="http://schemas.microsoft.com/office/drawing/2014/main" id="{6AEAE59D-BBBF-45C8-8914-CD263B8446FE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791" name="Text Box 4">
          <a:extLst>
            <a:ext uri="{FF2B5EF4-FFF2-40B4-BE49-F238E27FC236}">
              <a16:creationId xmlns:a16="http://schemas.microsoft.com/office/drawing/2014/main" id="{5E6713D6-8672-4D50-8F08-6C61D077DC06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792" name="Text Box 6">
          <a:extLst>
            <a:ext uri="{FF2B5EF4-FFF2-40B4-BE49-F238E27FC236}">
              <a16:creationId xmlns:a16="http://schemas.microsoft.com/office/drawing/2014/main" id="{67A70DCF-07B3-46CE-8CD3-9D394D9253DF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793" name="Text Box 8">
          <a:extLst>
            <a:ext uri="{FF2B5EF4-FFF2-40B4-BE49-F238E27FC236}">
              <a16:creationId xmlns:a16="http://schemas.microsoft.com/office/drawing/2014/main" id="{2B247541-AD2D-4419-96AC-4902F2BFB107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794" name="Text Box 9">
          <a:extLst>
            <a:ext uri="{FF2B5EF4-FFF2-40B4-BE49-F238E27FC236}">
              <a16:creationId xmlns:a16="http://schemas.microsoft.com/office/drawing/2014/main" id="{1495E2E8-3A1D-41C1-B6C4-CA5208BEE97D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795" name="Text Box 2">
          <a:extLst>
            <a:ext uri="{FF2B5EF4-FFF2-40B4-BE49-F238E27FC236}">
              <a16:creationId xmlns:a16="http://schemas.microsoft.com/office/drawing/2014/main" id="{E9EECD21-B466-4660-9118-C0D0FB694FB2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796" name="Text Box 1">
          <a:extLst>
            <a:ext uri="{FF2B5EF4-FFF2-40B4-BE49-F238E27FC236}">
              <a16:creationId xmlns:a16="http://schemas.microsoft.com/office/drawing/2014/main" id="{A8B93E1D-8768-44D8-8BD4-3AEEC67753B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797" name="Text Box 2">
          <a:extLst>
            <a:ext uri="{FF2B5EF4-FFF2-40B4-BE49-F238E27FC236}">
              <a16:creationId xmlns:a16="http://schemas.microsoft.com/office/drawing/2014/main" id="{6AE2491F-6CC4-463F-B0AB-3233D20967C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798" name="Text Box 1">
          <a:extLst>
            <a:ext uri="{FF2B5EF4-FFF2-40B4-BE49-F238E27FC236}">
              <a16:creationId xmlns:a16="http://schemas.microsoft.com/office/drawing/2014/main" id="{133E67F5-D29C-4EB8-B0B5-22FB9AF0A66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799" name="Text Box 2">
          <a:extLst>
            <a:ext uri="{FF2B5EF4-FFF2-40B4-BE49-F238E27FC236}">
              <a16:creationId xmlns:a16="http://schemas.microsoft.com/office/drawing/2014/main" id="{877B7A56-85B1-4491-9598-90C3B25704A5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800" name="Text Box 1">
          <a:extLst>
            <a:ext uri="{FF2B5EF4-FFF2-40B4-BE49-F238E27FC236}">
              <a16:creationId xmlns:a16="http://schemas.microsoft.com/office/drawing/2014/main" id="{0E09373C-929D-403C-BD42-62DEA9AD248A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801" name="Text Box 2">
          <a:extLst>
            <a:ext uri="{FF2B5EF4-FFF2-40B4-BE49-F238E27FC236}">
              <a16:creationId xmlns:a16="http://schemas.microsoft.com/office/drawing/2014/main" id="{2A24B749-B762-4525-8231-C4C501DE4DC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02" name="Text Box 4">
          <a:extLst>
            <a:ext uri="{FF2B5EF4-FFF2-40B4-BE49-F238E27FC236}">
              <a16:creationId xmlns:a16="http://schemas.microsoft.com/office/drawing/2014/main" id="{499F9388-C1F7-4709-9DFB-E626DD7D2F4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03" name="Text Box 5">
          <a:extLst>
            <a:ext uri="{FF2B5EF4-FFF2-40B4-BE49-F238E27FC236}">
              <a16:creationId xmlns:a16="http://schemas.microsoft.com/office/drawing/2014/main" id="{B4BCC7BB-404B-4EF7-B0B7-D30996BBCC7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04" name="Text Box 6">
          <a:extLst>
            <a:ext uri="{FF2B5EF4-FFF2-40B4-BE49-F238E27FC236}">
              <a16:creationId xmlns:a16="http://schemas.microsoft.com/office/drawing/2014/main" id="{E7543910-E795-4E8D-9EB9-40BF09DCCFA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05" name="Text Box 7">
          <a:extLst>
            <a:ext uri="{FF2B5EF4-FFF2-40B4-BE49-F238E27FC236}">
              <a16:creationId xmlns:a16="http://schemas.microsoft.com/office/drawing/2014/main" id="{E13FDEFC-0D79-45B2-8F4A-1DB1B568490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06" name="Text Box 8">
          <a:extLst>
            <a:ext uri="{FF2B5EF4-FFF2-40B4-BE49-F238E27FC236}">
              <a16:creationId xmlns:a16="http://schemas.microsoft.com/office/drawing/2014/main" id="{DAFF986C-2952-4040-91D3-71C06C62C45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07" name="Text Box 9">
          <a:extLst>
            <a:ext uri="{FF2B5EF4-FFF2-40B4-BE49-F238E27FC236}">
              <a16:creationId xmlns:a16="http://schemas.microsoft.com/office/drawing/2014/main" id="{3FBF9B39-0442-4606-97DB-D976F260A015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08" name="Text Box 1">
          <a:extLst>
            <a:ext uri="{FF2B5EF4-FFF2-40B4-BE49-F238E27FC236}">
              <a16:creationId xmlns:a16="http://schemas.microsoft.com/office/drawing/2014/main" id="{13435DD6-47E1-4894-A028-1DC0068D013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09" name="Text Box 1">
          <a:extLst>
            <a:ext uri="{FF2B5EF4-FFF2-40B4-BE49-F238E27FC236}">
              <a16:creationId xmlns:a16="http://schemas.microsoft.com/office/drawing/2014/main" id="{9F4D40DE-666F-42A0-89A1-B2D125602C33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10" name="Text Box 2">
          <a:extLst>
            <a:ext uri="{FF2B5EF4-FFF2-40B4-BE49-F238E27FC236}">
              <a16:creationId xmlns:a16="http://schemas.microsoft.com/office/drawing/2014/main" id="{5AE91FD0-38A9-49BC-A875-4B2C2CAFA1C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811" name="Text Box 1">
          <a:extLst>
            <a:ext uri="{FF2B5EF4-FFF2-40B4-BE49-F238E27FC236}">
              <a16:creationId xmlns:a16="http://schemas.microsoft.com/office/drawing/2014/main" id="{86922572-9ED1-4778-9D57-9C198EC6CEFA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12" name="Text Box 5">
          <a:extLst>
            <a:ext uri="{FF2B5EF4-FFF2-40B4-BE49-F238E27FC236}">
              <a16:creationId xmlns:a16="http://schemas.microsoft.com/office/drawing/2014/main" id="{79909F55-77B1-4BD3-B8DF-E6C09A53B305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13" name="Text Box 7">
          <a:extLst>
            <a:ext uri="{FF2B5EF4-FFF2-40B4-BE49-F238E27FC236}">
              <a16:creationId xmlns:a16="http://schemas.microsoft.com/office/drawing/2014/main" id="{3DB7C126-2435-4341-90BB-EB073F3AEA2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14" name="Text Box 1">
          <a:extLst>
            <a:ext uri="{FF2B5EF4-FFF2-40B4-BE49-F238E27FC236}">
              <a16:creationId xmlns:a16="http://schemas.microsoft.com/office/drawing/2014/main" id="{BD89E1EE-9ABE-4830-B9F8-368A680B4F7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15" name="Text Box 1">
          <a:extLst>
            <a:ext uri="{FF2B5EF4-FFF2-40B4-BE49-F238E27FC236}">
              <a16:creationId xmlns:a16="http://schemas.microsoft.com/office/drawing/2014/main" id="{C03BD1FF-59E1-49AF-8A80-CE5BAEDB84DD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816" name="Text Box 2">
          <a:extLst>
            <a:ext uri="{FF2B5EF4-FFF2-40B4-BE49-F238E27FC236}">
              <a16:creationId xmlns:a16="http://schemas.microsoft.com/office/drawing/2014/main" id="{DDA4D250-FB28-4BE9-9454-24EBDCB998C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17" name="Text Box 4">
          <a:extLst>
            <a:ext uri="{FF2B5EF4-FFF2-40B4-BE49-F238E27FC236}">
              <a16:creationId xmlns:a16="http://schemas.microsoft.com/office/drawing/2014/main" id="{A30B7890-AA9E-4E52-8E01-F5EC4304A828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18" name="Text Box 6">
          <a:extLst>
            <a:ext uri="{FF2B5EF4-FFF2-40B4-BE49-F238E27FC236}">
              <a16:creationId xmlns:a16="http://schemas.microsoft.com/office/drawing/2014/main" id="{7782312F-67F3-46FC-97F1-5385966789C8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19" name="Text Box 8">
          <a:extLst>
            <a:ext uri="{FF2B5EF4-FFF2-40B4-BE49-F238E27FC236}">
              <a16:creationId xmlns:a16="http://schemas.microsoft.com/office/drawing/2014/main" id="{15391743-E84B-47C3-9ABE-BD2E1C2439F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20" name="Text Box 9">
          <a:extLst>
            <a:ext uri="{FF2B5EF4-FFF2-40B4-BE49-F238E27FC236}">
              <a16:creationId xmlns:a16="http://schemas.microsoft.com/office/drawing/2014/main" id="{B86756AD-9224-4005-90E2-04258A1F418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21" name="Text Box 2">
          <a:extLst>
            <a:ext uri="{FF2B5EF4-FFF2-40B4-BE49-F238E27FC236}">
              <a16:creationId xmlns:a16="http://schemas.microsoft.com/office/drawing/2014/main" id="{33E95820-721A-402E-8C0C-B5FE235B81CE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822" name="Text Box 1">
          <a:extLst>
            <a:ext uri="{FF2B5EF4-FFF2-40B4-BE49-F238E27FC236}">
              <a16:creationId xmlns:a16="http://schemas.microsoft.com/office/drawing/2014/main" id="{F04D7A52-0473-4566-A3A6-16FD6B78CAA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823" name="Text Box 2">
          <a:extLst>
            <a:ext uri="{FF2B5EF4-FFF2-40B4-BE49-F238E27FC236}">
              <a16:creationId xmlns:a16="http://schemas.microsoft.com/office/drawing/2014/main" id="{FA69F4EA-A559-4FCF-9BC8-9E3EE8B47C2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824" name="Text Box 1">
          <a:extLst>
            <a:ext uri="{FF2B5EF4-FFF2-40B4-BE49-F238E27FC236}">
              <a16:creationId xmlns:a16="http://schemas.microsoft.com/office/drawing/2014/main" id="{F0F6CC30-0EBD-48E5-986A-38341CD2033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825" name="Text Box 2">
          <a:extLst>
            <a:ext uri="{FF2B5EF4-FFF2-40B4-BE49-F238E27FC236}">
              <a16:creationId xmlns:a16="http://schemas.microsoft.com/office/drawing/2014/main" id="{E6A7B814-73F5-4F3E-82F4-A9F567AC8CF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826" name="Text Box 1">
          <a:extLst>
            <a:ext uri="{FF2B5EF4-FFF2-40B4-BE49-F238E27FC236}">
              <a16:creationId xmlns:a16="http://schemas.microsoft.com/office/drawing/2014/main" id="{8B5BC330-C483-436C-920A-B4671D9F6C7D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827" name="Text Box 2">
          <a:extLst>
            <a:ext uri="{FF2B5EF4-FFF2-40B4-BE49-F238E27FC236}">
              <a16:creationId xmlns:a16="http://schemas.microsoft.com/office/drawing/2014/main" id="{BAB2C6FE-BC53-4D37-A90C-5E670E3C532E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28" name="Text Box 4">
          <a:extLst>
            <a:ext uri="{FF2B5EF4-FFF2-40B4-BE49-F238E27FC236}">
              <a16:creationId xmlns:a16="http://schemas.microsoft.com/office/drawing/2014/main" id="{1516FD7F-B125-4B46-997D-392D332F4D0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29" name="Text Box 5">
          <a:extLst>
            <a:ext uri="{FF2B5EF4-FFF2-40B4-BE49-F238E27FC236}">
              <a16:creationId xmlns:a16="http://schemas.microsoft.com/office/drawing/2014/main" id="{03524752-21C5-42A5-AB6B-F516B342B58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30" name="Text Box 6">
          <a:extLst>
            <a:ext uri="{FF2B5EF4-FFF2-40B4-BE49-F238E27FC236}">
              <a16:creationId xmlns:a16="http://schemas.microsoft.com/office/drawing/2014/main" id="{D0CB0C9D-3B87-4031-A8C8-5FCA868FBF5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31" name="Text Box 7">
          <a:extLst>
            <a:ext uri="{FF2B5EF4-FFF2-40B4-BE49-F238E27FC236}">
              <a16:creationId xmlns:a16="http://schemas.microsoft.com/office/drawing/2014/main" id="{FF1853D8-D4E3-47B6-9E9F-26C060F24B3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32" name="Text Box 8">
          <a:extLst>
            <a:ext uri="{FF2B5EF4-FFF2-40B4-BE49-F238E27FC236}">
              <a16:creationId xmlns:a16="http://schemas.microsoft.com/office/drawing/2014/main" id="{016AFCD2-12A6-49A4-A325-BC9CB0214103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33" name="Text Box 9">
          <a:extLst>
            <a:ext uri="{FF2B5EF4-FFF2-40B4-BE49-F238E27FC236}">
              <a16:creationId xmlns:a16="http://schemas.microsoft.com/office/drawing/2014/main" id="{EE444D1E-E201-4705-8194-71E623C3A0F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34" name="Text Box 1">
          <a:extLst>
            <a:ext uri="{FF2B5EF4-FFF2-40B4-BE49-F238E27FC236}">
              <a16:creationId xmlns:a16="http://schemas.microsoft.com/office/drawing/2014/main" id="{97A14D34-1039-4838-94E9-AE92246FD9E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35" name="Text Box 1">
          <a:extLst>
            <a:ext uri="{FF2B5EF4-FFF2-40B4-BE49-F238E27FC236}">
              <a16:creationId xmlns:a16="http://schemas.microsoft.com/office/drawing/2014/main" id="{C884649A-5A37-4CE8-988D-F5510CDFBAB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36" name="Text Box 2">
          <a:extLst>
            <a:ext uri="{FF2B5EF4-FFF2-40B4-BE49-F238E27FC236}">
              <a16:creationId xmlns:a16="http://schemas.microsoft.com/office/drawing/2014/main" id="{318CFC8D-4EC7-4E4D-9EBF-968D9CD0A5A5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837" name="Text Box 1">
          <a:extLst>
            <a:ext uri="{FF2B5EF4-FFF2-40B4-BE49-F238E27FC236}">
              <a16:creationId xmlns:a16="http://schemas.microsoft.com/office/drawing/2014/main" id="{18246B45-5388-48BF-AB56-6D2EA1766420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38" name="Text Box 5">
          <a:extLst>
            <a:ext uri="{FF2B5EF4-FFF2-40B4-BE49-F238E27FC236}">
              <a16:creationId xmlns:a16="http://schemas.microsoft.com/office/drawing/2014/main" id="{331ADD7A-988C-4E74-9A25-6B8E8250707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39" name="Text Box 7">
          <a:extLst>
            <a:ext uri="{FF2B5EF4-FFF2-40B4-BE49-F238E27FC236}">
              <a16:creationId xmlns:a16="http://schemas.microsoft.com/office/drawing/2014/main" id="{3A655861-33F5-4419-BA9C-17C81B282DC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40" name="Text Box 1">
          <a:extLst>
            <a:ext uri="{FF2B5EF4-FFF2-40B4-BE49-F238E27FC236}">
              <a16:creationId xmlns:a16="http://schemas.microsoft.com/office/drawing/2014/main" id="{B99E3609-E168-4272-A740-69B79881F083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41" name="Text Box 1">
          <a:extLst>
            <a:ext uri="{FF2B5EF4-FFF2-40B4-BE49-F238E27FC236}">
              <a16:creationId xmlns:a16="http://schemas.microsoft.com/office/drawing/2014/main" id="{26606C0D-7DDC-40E5-9000-E0B7D9ADB47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842" name="Text Box 2">
          <a:extLst>
            <a:ext uri="{FF2B5EF4-FFF2-40B4-BE49-F238E27FC236}">
              <a16:creationId xmlns:a16="http://schemas.microsoft.com/office/drawing/2014/main" id="{B1E4030F-BFF2-4B24-8D65-E08470D63FF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43" name="Text Box 4">
          <a:extLst>
            <a:ext uri="{FF2B5EF4-FFF2-40B4-BE49-F238E27FC236}">
              <a16:creationId xmlns:a16="http://schemas.microsoft.com/office/drawing/2014/main" id="{2DA1FCC5-72BD-4C9A-90FA-1001CB10E700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44" name="Text Box 6">
          <a:extLst>
            <a:ext uri="{FF2B5EF4-FFF2-40B4-BE49-F238E27FC236}">
              <a16:creationId xmlns:a16="http://schemas.microsoft.com/office/drawing/2014/main" id="{8717DCFC-6509-4046-8B67-7487C22D9755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45" name="Text Box 8">
          <a:extLst>
            <a:ext uri="{FF2B5EF4-FFF2-40B4-BE49-F238E27FC236}">
              <a16:creationId xmlns:a16="http://schemas.microsoft.com/office/drawing/2014/main" id="{20A13056-3F87-4E4A-9551-3C03FAE1B573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46" name="Text Box 9">
          <a:extLst>
            <a:ext uri="{FF2B5EF4-FFF2-40B4-BE49-F238E27FC236}">
              <a16:creationId xmlns:a16="http://schemas.microsoft.com/office/drawing/2014/main" id="{553DB615-FBF4-4704-B335-BC01D081075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47" name="Text Box 2">
          <a:extLst>
            <a:ext uri="{FF2B5EF4-FFF2-40B4-BE49-F238E27FC236}">
              <a16:creationId xmlns:a16="http://schemas.microsoft.com/office/drawing/2014/main" id="{7FA9E936-7013-4CD8-8FCD-5361722CAB58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848" name="Text Box 4">
          <a:extLst>
            <a:ext uri="{FF2B5EF4-FFF2-40B4-BE49-F238E27FC236}">
              <a16:creationId xmlns:a16="http://schemas.microsoft.com/office/drawing/2014/main" id="{4448C14B-FD1B-471C-A831-1A0D0639DB90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849" name="Text Box 5">
          <a:extLst>
            <a:ext uri="{FF2B5EF4-FFF2-40B4-BE49-F238E27FC236}">
              <a16:creationId xmlns:a16="http://schemas.microsoft.com/office/drawing/2014/main" id="{45C41582-77EB-4044-BEC1-9A2D8C53EEF4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850" name="Text Box 6">
          <a:extLst>
            <a:ext uri="{FF2B5EF4-FFF2-40B4-BE49-F238E27FC236}">
              <a16:creationId xmlns:a16="http://schemas.microsoft.com/office/drawing/2014/main" id="{8278450F-5AD9-4574-B761-FBCAEBD101E3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851" name="Text Box 7">
          <a:extLst>
            <a:ext uri="{FF2B5EF4-FFF2-40B4-BE49-F238E27FC236}">
              <a16:creationId xmlns:a16="http://schemas.microsoft.com/office/drawing/2014/main" id="{B93ABF44-AA91-4E5E-9E07-6081ADD350E9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852" name="Text Box 8">
          <a:extLst>
            <a:ext uri="{FF2B5EF4-FFF2-40B4-BE49-F238E27FC236}">
              <a16:creationId xmlns:a16="http://schemas.microsoft.com/office/drawing/2014/main" id="{F412870F-081C-48A5-A8CB-CF1149458876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853" name="Text Box 9">
          <a:extLst>
            <a:ext uri="{FF2B5EF4-FFF2-40B4-BE49-F238E27FC236}">
              <a16:creationId xmlns:a16="http://schemas.microsoft.com/office/drawing/2014/main" id="{CD8B6E02-F3AD-4FF7-B1C1-8EE413189DA8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854" name="Text Box 1">
          <a:extLst>
            <a:ext uri="{FF2B5EF4-FFF2-40B4-BE49-F238E27FC236}">
              <a16:creationId xmlns:a16="http://schemas.microsoft.com/office/drawing/2014/main" id="{7523D385-0AE0-4711-9AF4-CBA2933C7B86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855" name="Text Box 1">
          <a:extLst>
            <a:ext uri="{FF2B5EF4-FFF2-40B4-BE49-F238E27FC236}">
              <a16:creationId xmlns:a16="http://schemas.microsoft.com/office/drawing/2014/main" id="{E53F05F0-139C-4180-88CA-79840D1C7B34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856" name="Text Box 2">
          <a:extLst>
            <a:ext uri="{FF2B5EF4-FFF2-40B4-BE49-F238E27FC236}">
              <a16:creationId xmlns:a16="http://schemas.microsoft.com/office/drawing/2014/main" id="{EC0084D3-BAAF-40C4-8236-F5C1702FA015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857" name="Text Box 5">
          <a:extLst>
            <a:ext uri="{FF2B5EF4-FFF2-40B4-BE49-F238E27FC236}">
              <a16:creationId xmlns:a16="http://schemas.microsoft.com/office/drawing/2014/main" id="{8E5CBF67-802E-459B-8516-5D0A0963C1AF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858" name="Text Box 7">
          <a:extLst>
            <a:ext uri="{FF2B5EF4-FFF2-40B4-BE49-F238E27FC236}">
              <a16:creationId xmlns:a16="http://schemas.microsoft.com/office/drawing/2014/main" id="{7C16D046-079F-4730-923D-BEEACEC40A1E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859" name="Text Box 1">
          <a:extLst>
            <a:ext uri="{FF2B5EF4-FFF2-40B4-BE49-F238E27FC236}">
              <a16:creationId xmlns:a16="http://schemas.microsoft.com/office/drawing/2014/main" id="{A186B04C-55C5-4F8D-82B4-AA9BF7186327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860" name="Text Box 1">
          <a:extLst>
            <a:ext uri="{FF2B5EF4-FFF2-40B4-BE49-F238E27FC236}">
              <a16:creationId xmlns:a16="http://schemas.microsoft.com/office/drawing/2014/main" id="{FE08A308-4745-4E2B-8719-D254A20F3196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861" name="Text Box 4">
          <a:extLst>
            <a:ext uri="{FF2B5EF4-FFF2-40B4-BE49-F238E27FC236}">
              <a16:creationId xmlns:a16="http://schemas.microsoft.com/office/drawing/2014/main" id="{CAA7C068-8DD5-4525-9028-50B9FF83F8FF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862" name="Text Box 6">
          <a:extLst>
            <a:ext uri="{FF2B5EF4-FFF2-40B4-BE49-F238E27FC236}">
              <a16:creationId xmlns:a16="http://schemas.microsoft.com/office/drawing/2014/main" id="{DF74369F-E38B-455C-8C1D-C094A755C7EF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863" name="Text Box 8">
          <a:extLst>
            <a:ext uri="{FF2B5EF4-FFF2-40B4-BE49-F238E27FC236}">
              <a16:creationId xmlns:a16="http://schemas.microsoft.com/office/drawing/2014/main" id="{BEF93FB4-CE82-4B7C-B466-03B5FF5942A9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864" name="Text Box 9">
          <a:extLst>
            <a:ext uri="{FF2B5EF4-FFF2-40B4-BE49-F238E27FC236}">
              <a16:creationId xmlns:a16="http://schemas.microsoft.com/office/drawing/2014/main" id="{BF4632C0-BEE0-47B0-AD5E-4215878E3CE9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51</xdr:row>
      <xdr:rowOff>0</xdr:rowOff>
    </xdr:from>
    <xdr:ext cx="192806" cy="64770"/>
    <xdr:sp macro="" textlink="">
      <xdr:nvSpPr>
        <xdr:cNvPr id="1865" name="Text Box 2">
          <a:extLst>
            <a:ext uri="{FF2B5EF4-FFF2-40B4-BE49-F238E27FC236}">
              <a16:creationId xmlns:a16="http://schemas.microsoft.com/office/drawing/2014/main" id="{590A9C0D-B453-4E77-9383-43DA2EE181CA}"/>
            </a:ext>
          </a:extLst>
        </xdr:cNvPr>
        <xdr:cNvSpPr txBox="1">
          <a:spLocks noChangeArrowheads="1"/>
        </xdr:cNvSpPr>
      </xdr:nvSpPr>
      <xdr:spPr bwMode="auto">
        <a:xfrm>
          <a:off x="6429375" y="13315950"/>
          <a:ext cx="192806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866" name="Text Box 1">
          <a:extLst>
            <a:ext uri="{FF2B5EF4-FFF2-40B4-BE49-F238E27FC236}">
              <a16:creationId xmlns:a16="http://schemas.microsoft.com/office/drawing/2014/main" id="{3D07F574-0C3F-4666-A192-C94D192AA75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867" name="Text Box 2">
          <a:extLst>
            <a:ext uri="{FF2B5EF4-FFF2-40B4-BE49-F238E27FC236}">
              <a16:creationId xmlns:a16="http://schemas.microsoft.com/office/drawing/2014/main" id="{E9F5B0B4-D0EA-48DF-990A-993727A7005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868" name="Text Box 1">
          <a:extLst>
            <a:ext uri="{FF2B5EF4-FFF2-40B4-BE49-F238E27FC236}">
              <a16:creationId xmlns:a16="http://schemas.microsoft.com/office/drawing/2014/main" id="{74C3E480-B77A-4C7F-BC94-9B0F210F6FF0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869" name="Text Box 2">
          <a:extLst>
            <a:ext uri="{FF2B5EF4-FFF2-40B4-BE49-F238E27FC236}">
              <a16:creationId xmlns:a16="http://schemas.microsoft.com/office/drawing/2014/main" id="{11061FB3-E7BB-43B5-9686-36201D1D3F94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870" name="Text Box 1">
          <a:extLst>
            <a:ext uri="{FF2B5EF4-FFF2-40B4-BE49-F238E27FC236}">
              <a16:creationId xmlns:a16="http://schemas.microsoft.com/office/drawing/2014/main" id="{1DE7BA36-754A-42F3-8D33-2DC8DE2CA91A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871" name="Text Box 2">
          <a:extLst>
            <a:ext uri="{FF2B5EF4-FFF2-40B4-BE49-F238E27FC236}">
              <a16:creationId xmlns:a16="http://schemas.microsoft.com/office/drawing/2014/main" id="{9B5621F7-456C-4D85-ADD7-154140DDA02D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72" name="Text Box 4">
          <a:extLst>
            <a:ext uri="{FF2B5EF4-FFF2-40B4-BE49-F238E27FC236}">
              <a16:creationId xmlns:a16="http://schemas.microsoft.com/office/drawing/2014/main" id="{4024F53E-8ECB-41B1-9335-2569377E4A08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73" name="Text Box 5">
          <a:extLst>
            <a:ext uri="{FF2B5EF4-FFF2-40B4-BE49-F238E27FC236}">
              <a16:creationId xmlns:a16="http://schemas.microsoft.com/office/drawing/2014/main" id="{CEB13B90-4A17-4018-9A1E-9F431B61AE26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74" name="Text Box 6">
          <a:extLst>
            <a:ext uri="{FF2B5EF4-FFF2-40B4-BE49-F238E27FC236}">
              <a16:creationId xmlns:a16="http://schemas.microsoft.com/office/drawing/2014/main" id="{4DCB1595-92CF-49EA-864E-59EFDAE3C30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75" name="Text Box 7">
          <a:extLst>
            <a:ext uri="{FF2B5EF4-FFF2-40B4-BE49-F238E27FC236}">
              <a16:creationId xmlns:a16="http://schemas.microsoft.com/office/drawing/2014/main" id="{E4B68A0A-053C-43A9-9F49-900C617A2F2F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76" name="Text Box 8">
          <a:extLst>
            <a:ext uri="{FF2B5EF4-FFF2-40B4-BE49-F238E27FC236}">
              <a16:creationId xmlns:a16="http://schemas.microsoft.com/office/drawing/2014/main" id="{3F8B4F29-2AC3-418E-931B-F85ED121BD3C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77" name="Text Box 9">
          <a:extLst>
            <a:ext uri="{FF2B5EF4-FFF2-40B4-BE49-F238E27FC236}">
              <a16:creationId xmlns:a16="http://schemas.microsoft.com/office/drawing/2014/main" id="{D52260C3-D879-40A5-8A67-0E3AF6B61F91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78" name="Text Box 1">
          <a:extLst>
            <a:ext uri="{FF2B5EF4-FFF2-40B4-BE49-F238E27FC236}">
              <a16:creationId xmlns:a16="http://schemas.microsoft.com/office/drawing/2014/main" id="{D5F9428D-10C2-4F6C-88D1-CA3A965FAA5A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79" name="Text Box 1">
          <a:extLst>
            <a:ext uri="{FF2B5EF4-FFF2-40B4-BE49-F238E27FC236}">
              <a16:creationId xmlns:a16="http://schemas.microsoft.com/office/drawing/2014/main" id="{9CC9D2EC-19ED-4B40-B228-F8CEEA4B6F3D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80" name="Text Box 2">
          <a:extLst>
            <a:ext uri="{FF2B5EF4-FFF2-40B4-BE49-F238E27FC236}">
              <a16:creationId xmlns:a16="http://schemas.microsoft.com/office/drawing/2014/main" id="{D8D40074-03E0-4EC8-AD5F-1F52A055CA48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881" name="Text Box 1">
          <a:extLst>
            <a:ext uri="{FF2B5EF4-FFF2-40B4-BE49-F238E27FC236}">
              <a16:creationId xmlns:a16="http://schemas.microsoft.com/office/drawing/2014/main" id="{4D2BAC10-8463-4CE6-B275-F3DCFD6BF865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82" name="Text Box 5">
          <a:extLst>
            <a:ext uri="{FF2B5EF4-FFF2-40B4-BE49-F238E27FC236}">
              <a16:creationId xmlns:a16="http://schemas.microsoft.com/office/drawing/2014/main" id="{89C65E07-EA0C-40FC-A78A-D5F250ADE70E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83" name="Text Box 7">
          <a:extLst>
            <a:ext uri="{FF2B5EF4-FFF2-40B4-BE49-F238E27FC236}">
              <a16:creationId xmlns:a16="http://schemas.microsoft.com/office/drawing/2014/main" id="{83A1854A-BA4D-457E-B5D6-7448B50DCA0E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84" name="Text Box 1">
          <a:extLst>
            <a:ext uri="{FF2B5EF4-FFF2-40B4-BE49-F238E27FC236}">
              <a16:creationId xmlns:a16="http://schemas.microsoft.com/office/drawing/2014/main" id="{60568FD6-EA6C-4781-82CA-27CC69E3857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85" name="Text Box 1">
          <a:extLst>
            <a:ext uri="{FF2B5EF4-FFF2-40B4-BE49-F238E27FC236}">
              <a16:creationId xmlns:a16="http://schemas.microsoft.com/office/drawing/2014/main" id="{4E1D4451-3431-43FC-9C75-DE3572DC20B7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76200" cy="64770"/>
    <xdr:sp macro="" textlink="">
      <xdr:nvSpPr>
        <xdr:cNvPr id="1886" name="Text Box 2">
          <a:extLst>
            <a:ext uri="{FF2B5EF4-FFF2-40B4-BE49-F238E27FC236}">
              <a16:creationId xmlns:a16="http://schemas.microsoft.com/office/drawing/2014/main" id="{4D21AB07-AD35-456D-A656-6738F726E419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87" name="Text Box 4">
          <a:extLst>
            <a:ext uri="{FF2B5EF4-FFF2-40B4-BE49-F238E27FC236}">
              <a16:creationId xmlns:a16="http://schemas.microsoft.com/office/drawing/2014/main" id="{DD102FE0-996E-47F7-9F27-FF6FB744A8FE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88" name="Text Box 6">
          <a:extLst>
            <a:ext uri="{FF2B5EF4-FFF2-40B4-BE49-F238E27FC236}">
              <a16:creationId xmlns:a16="http://schemas.microsoft.com/office/drawing/2014/main" id="{E24B141D-F0B5-441E-9D57-2FAC2ABD045D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89" name="Text Box 8">
          <a:extLst>
            <a:ext uri="{FF2B5EF4-FFF2-40B4-BE49-F238E27FC236}">
              <a16:creationId xmlns:a16="http://schemas.microsoft.com/office/drawing/2014/main" id="{676071C5-FF26-4E57-B1D8-9A9522793C2A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90" name="Text Box 9">
          <a:extLst>
            <a:ext uri="{FF2B5EF4-FFF2-40B4-BE49-F238E27FC236}">
              <a16:creationId xmlns:a16="http://schemas.microsoft.com/office/drawing/2014/main" id="{B859FA7A-6E01-42CA-A87C-30C1F7DC994E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51</xdr:row>
      <xdr:rowOff>0</xdr:rowOff>
    </xdr:from>
    <xdr:ext cx="177800" cy="64770"/>
    <xdr:sp macro="" textlink="">
      <xdr:nvSpPr>
        <xdr:cNvPr id="1891" name="Text Box 2">
          <a:extLst>
            <a:ext uri="{FF2B5EF4-FFF2-40B4-BE49-F238E27FC236}">
              <a16:creationId xmlns:a16="http://schemas.microsoft.com/office/drawing/2014/main" id="{D26DC6D4-89FE-49A6-A23D-A5BAA6B6163B}"/>
            </a:ext>
          </a:extLst>
        </xdr:cNvPr>
        <xdr:cNvSpPr txBox="1">
          <a:spLocks noChangeArrowheads="1"/>
        </xdr:cNvSpPr>
      </xdr:nvSpPr>
      <xdr:spPr bwMode="auto">
        <a:xfrm>
          <a:off x="7277100" y="13315950"/>
          <a:ext cx="1778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3</xdr:col>
      <xdr:colOff>1152525</xdr:colOff>
      <xdr:row>0</xdr:row>
      <xdr:rowOff>66675</xdr:rowOff>
    </xdr:from>
    <xdr:to>
      <xdr:col>4</xdr:col>
      <xdr:colOff>92099</xdr:colOff>
      <xdr:row>0</xdr:row>
      <xdr:rowOff>111125</xdr:rowOff>
    </xdr:to>
    <xdr:sp macro="" textlink="">
      <xdr:nvSpPr>
        <xdr:cNvPr id="1892" name="Text Box 1">
          <a:extLst>
            <a:ext uri="{FF2B5EF4-FFF2-40B4-BE49-F238E27FC236}">
              <a16:creationId xmlns:a16="http://schemas.microsoft.com/office/drawing/2014/main" id="{2B9FB324-5E4D-4567-92B8-51FCA124101A}"/>
            </a:ext>
          </a:extLst>
        </xdr:cNvPr>
        <xdr:cNvSpPr txBox="1">
          <a:spLocks noChangeArrowheads="1"/>
        </xdr:cNvSpPr>
      </xdr:nvSpPr>
      <xdr:spPr bwMode="auto">
        <a:xfrm>
          <a:off x="5407025" y="63500"/>
          <a:ext cx="8654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893" name="Text Box 2">
          <a:extLst>
            <a:ext uri="{FF2B5EF4-FFF2-40B4-BE49-F238E27FC236}">
              <a16:creationId xmlns:a16="http://schemas.microsoft.com/office/drawing/2014/main" id="{381A5F22-2B69-4FA7-A939-8F23BE7DAAA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894" name="Text Box 4">
          <a:extLst>
            <a:ext uri="{FF2B5EF4-FFF2-40B4-BE49-F238E27FC236}">
              <a16:creationId xmlns:a16="http://schemas.microsoft.com/office/drawing/2014/main" id="{46846E54-0F8C-414A-BE23-42F3A322C50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895" name="Text Box 5">
          <a:extLst>
            <a:ext uri="{FF2B5EF4-FFF2-40B4-BE49-F238E27FC236}">
              <a16:creationId xmlns:a16="http://schemas.microsoft.com/office/drawing/2014/main" id="{8D9324B3-05DF-4735-AA28-4317A663DFC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896" name="Text Box 6">
          <a:extLst>
            <a:ext uri="{FF2B5EF4-FFF2-40B4-BE49-F238E27FC236}">
              <a16:creationId xmlns:a16="http://schemas.microsoft.com/office/drawing/2014/main" id="{26E21756-81AE-4A5E-9E38-1CD1ECA1B91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897" name="Text Box 7">
          <a:extLst>
            <a:ext uri="{FF2B5EF4-FFF2-40B4-BE49-F238E27FC236}">
              <a16:creationId xmlns:a16="http://schemas.microsoft.com/office/drawing/2014/main" id="{F4F7D268-0572-4CCF-A94A-D4BABDCC982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898" name="Text Box 8">
          <a:extLst>
            <a:ext uri="{FF2B5EF4-FFF2-40B4-BE49-F238E27FC236}">
              <a16:creationId xmlns:a16="http://schemas.microsoft.com/office/drawing/2014/main" id="{87745709-ADA3-4457-9044-E70271B6DD8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899" name="Text Box 9">
          <a:extLst>
            <a:ext uri="{FF2B5EF4-FFF2-40B4-BE49-F238E27FC236}">
              <a16:creationId xmlns:a16="http://schemas.microsoft.com/office/drawing/2014/main" id="{1B756691-5E2F-40F6-883B-0CD4DAA8E39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00" name="Text Box 1">
          <a:extLst>
            <a:ext uri="{FF2B5EF4-FFF2-40B4-BE49-F238E27FC236}">
              <a16:creationId xmlns:a16="http://schemas.microsoft.com/office/drawing/2014/main" id="{F5ED8C7A-8E3E-444A-91E1-F41D7356A15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01" name="Text Box 1">
          <a:extLst>
            <a:ext uri="{FF2B5EF4-FFF2-40B4-BE49-F238E27FC236}">
              <a16:creationId xmlns:a16="http://schemas.microsoft.com/office/drawing/2014/main" id="{BD14982A-7FBA-4EF3-AC9D-39B2162951E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02" name="Text Box 2">
          <a:extLst>
            <a:ext uri="{FF2B5EF4-FFF2-40B4-BE49-F238E27FC236}">
              <a16:creationId xmlns:a16="http://schemas.microsoft.com/office/drawing/2014/main" id="{E9F302C5-6897-4414-962B-55C9109AE02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903" name="Text Box 1">
          <a:extLst>
            <a:ext uri="{FF2B5EF4-FFF2-40B4-BE49-F238E27FC236}">
              <a16:creationId xmlns:a16="http://schemas.microsoft.com/office/drawing/2014/main" id="{2BB3D2DB-9CAE-49DE-A1DF-C79E982A5DF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04" name="Text Box 5">
          <a:extLst>
            <a:ext uri="{FF2B5EF4-FFF2-40B4-BE49-F238E27FC236}">
              <a16:creationId xmlns:a16="http://schemas.microsoft.com/office/drawing/2014/main" id="{ACDF0066-998A-476C-96F6-B6B48FA83BD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05" name="Text Box 7">
          <a:extLst>
            <a:ext uri="{FF2B5EF4-FFF2-40B4-BE49-F238E27FC236}">
              <a16:creationId xmlns:a16="http://schemas.microsoft.com/office/drawing/2014/main" id="{A79DE22D-C373-409B-B421-38FEA98540B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06" name="Text Box 1">
          <a:extLst>
            <a:ext uri="{FF2B5EF4-FFF2-40B4-BE49-F238E27FC236}">
              <a16:creationId xmlns:a16="http://schemas.microsoft.com/office/drawing/2014/main" id="{5AB0EE0D-4037-4F88-A8C6-666669C7F8E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07" name="Text Box 1">
          <a:extLst>
            <a:ext uri="{FF2B5EF4-FFF2-40B4-BE49-F238E27FC236}">
              <a16:creationId xmlns:a16="http://schemas.microsoft.com/office/drawing/2014/main" id="{494AA072-AD2D-4443-A198-C6BA2F1DBD0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908" name="Text Box 2">
          <a:extLst>
            <a:ext uri="{FF2B5EF4-FFF2-40B4-BE49-F238E27FC236}">
              <a16:creationId xmlns:a16="http://schemas.microsoft.com/office/drawing/2014/main" id="{3261D593-31EA-482C-A0C1-B226BBFE1C4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09" name="Text Box 4">
          <a:extLst>
            <a:ext uri="{FF2B5EF4-FFF2-40B4-BE49-F238E27FC236}">
              <a16:creationId xmlns:a16="http://schemas.microsoft.com/office/drawing/2014/main" id="{2A116186-DEE9-42B1-AF3A-F5DD281AB3E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10" name="Text Box 6">
          <a:extLst>
            <a:ext uri="{FF2B5EF4-FFF2-40B4-BE49-F238E27FC236}">
              <a16:creationId xmlns:a16="http://schemas.microsoft.com/office/drawing/2014/main" id="{6C192CA7-E062-46BD-941D-D56DD395B8F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11" name="Text Box 8">
          <a:extLst>
            <a:ext uri="{FF2B5EF4-FFF2-40B4-BE49-F238E27FC236}">
              <a16:creationId xmlns:a16="http://schemas.microsoft.com/office/drawing/2014/main" id="{E2EC160C-09CD-4BCD-A101-D770AFED5CEA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12" name="Text Box 9">
          <a:extLst>
            <a:ext uri="{FF2B5EF4-FFF2-40B4-BE49-F238E27FC236}">
              <a16:creationId xmlns:a16="http://schemas.microsoft.com/office/drawing/2014/main" id="{9B334248-0246-4B14-A298-D8CD2BA0062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13" name="Text Box 2">
          <a:extLst>
            <a:ext uri="{FF2B5EF4-FFF2-40B4-BE49-F238E27FC236}">
              <a16:creationId xmlns:a16="http://schemas.microsoft.com/office/drawing/2014/main" id="{B7A9F9EF-8BF1-4732-BD41-0B1D328E0AD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914" name="Text Box 1">
          <a:extLst>
            <a:ext uri="{FF2B5EF4-FFF2-40B4-BE49-F238E27FC236}">
              <a16:creationId xmlns:a16="http://schemas.microsoft.com/office/drawing/2014/main" id="{32D021E5-87EF-4873-AE74-E8AB7ADE600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915" name="Text Box 2">
          <a:extLst>
            <a:ext uri="{FF2B5EF4-FFF2-40B4-BE49-F238E27FC236}">
              <a16:creationId xmlns:a16="http://schemas.microsoft.com/office/drawing/2014/main" id="{18C6B698-3A4E-4662-A01D-7527F518E7B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16" name="Text Box 4">
          <a:extLst>
            <a:ext uri="{FF2B5EF4-FFF2-40B4-BE49-F238E27FC236}">
              <a16:creationId xmlns:a16="http://schemas.microsoft.com/office/drawing/2014/main" id="{0CA3E30D-4A73-4D6C-ADD9-A27CCDCB453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17" name="Text Box 5">
          <a:extLst>
            <a:ext uri="{FF2B5EF4-FFF2-40B4-BE49-F238E27FC236}">
              <a16:creationId xmlns:a16="http://schemas.microsoft.com/office/drawing/2014/main" id="{FDE297DF-C382-43EC-9AC7-B22FF04B676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18" name="Text Box 6">
          <a:extLst>
            <a:ext uri="{FF2B5EF4-FFF2-40B4-BE49-F238E27FC236}">
              <a16:creationId xmlns:a16="http://schemas.microsoft.com/office/drawing/2014/main" id="{2AECBC1A-A16D-4512-86F6-5B93FA470E8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19" name="Text Box 7">
          <a:extLst>
            <a:ext uri="{FF2B5EF4-FFF2-40B4-BE49-F238E27FC236}">
              <a16:creationId xmlns:a16="http://schemas.microsoft.com/office/drawing/2014/main" id="{97B4476E-5697-4600-AE70-5310038A2C9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20" name="Text Box 8">
          <a:extLst>
            <a:ext uri="{FF2B5EF4-FFF2-40B4-BE49-F238E27FC236}">
              <a16:creationId xmlns:a16="http://schemas.microsoft.com/office/drawing/2014/main" id="{046A6D75-D452-408A-879C-5722D8B0F21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21" name="Text Box 9">
          <a:extLst>
            <a:ext uri="{FF2B5EF4-FFF2-40B4-BE49-F238E27FC236}">
              <a16:creationId xmlns:a16="http://schemas.microsoft.com/office/drawing/2014/main" id="{DB617A8F-15B8-4807-979F-DAD9C9EA8AC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22" name="Text Box 1">
          <a:extLst>
            <a:ext uri="{FF2B5EF4-FFF2-40B4-BE49-F238E27FC236}">
              <a16:creationId xmlns:a16="http://schemas.microsoft.com/office/drawing/2014/main" id="{049B8546-29C1-47C0-B2A2-95109B22BDA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23" name="Text Box 1">
          <a:extLst>
            <a:ext uri="{FF2B5EF4-FFF2-40B4-BE49-F238E27FC236}">
              <a16:creationId xmlns:a16="http://schemas.microsoft.com/office/drawing/2014/main" id="{750B812F-6D8E-4F7C-A0D3-BFEE9BF89CC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24" name="Text Box 2">
          <a:extLst>
            <a:ext uri="{FF2B5EF4-FFF2-40B4-BE49-F238E27FC236}">
              <a16:creationId xmlns:a16="http://schemas.microsoft.com/office/drawing/2014/main" id="{75E2DA32-83E6-4DCC-85A3-0A1562BE0BA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925" name="Text Box 1">
          <a:extLst>
            <a:ext uri="{FF2B5EF4-FFF2-40B4-BE49-F238E27FC236}">
              <a16:creationId xmlns:a16="http://schemas.microsoft.com/office/drawing/2014/main" id="{7863E0EE-1D7C-4BDD-8B70-02458E3443A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26" name="Text Box 5">
          <a:extLst>
            <a:ext uri="{FF2B5EF4-FFF2-40B4-BE49-F238E27FC236}">
              <a16:creationId xmlns:a16="http://schemas.microsoft.com/office/drawing/2014/main" id="{14750D58-1ABE-4D3E-9D92-42154C1A207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27" name="Text Box 7">
          <a:extLst>
            <a:ext uri="{FF2B5EF4-FFF2-40B4-BE49-F238E27FC236}">
              <a16:creationId xmlns:a16="http://schemas.microsoft.com/office/drawing/2014/main" id="{75E972A8-D2E4-455B-9885-A6B28143FA8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28" name="Text Box 1">
          <a:extLst>
            <a:ext uri="{FF2B5EF4-FFF2-40B4-BE49-F238E27FC236}">
              <a16:creationId xmlns:a16="http://schemas.microsoft.com/office/drawing/2014/main" id="{CA01636A-3A27-4995-87AC-7D077D00CE2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29" name="Text Box 1">
          <a:extLst>
            <a:ext uri="{FF2B5EF4-FFF2-40B4-BE49-F238E27FC236}">
              <a16:creationId xmlns:a16="http://schemas.microsoft.com/office/drawing/2014/main" id="{1D7B10B6-B3F9-4032-84CD-0DFB48D0ADC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1930" name="Text Box 2">
          <a:extLst>
            <a:ext uri="{FF2B5EF4-FFF2-40B4-BE49-F238E27FC236}">
              <a16:creationId xmlns:a16="http://schemas.microsoft.com/office/drawing/2014/main" id="{5DCD0710-BAC3-4279-AA0E-62798CEFB72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31" name="Text Box 4">
          <a:extLst>
            <a:ext uri="{FF2B5EF4-FFF2-40B4-BE49-F238E27FC236}">
              <a16:creationId xmlns:a16="http://schemas.microsoft.com/office/drawing/2014/main" id="{7E388267-32D4-4938-A9D1-0DFDA011EA3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32" name="Text Box 6">
          <a:extLst>
            <a:ext uri="{FF2B5EF4-FFF2-40B4-BE49-F238E27FC236}">
              <a16:creationId xmlns:a16="http://schemas.microsoft.com/office/drawing/2014/main" id="{2400A041-978F-49E2-B821-275342EB783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33" name="Text Box 8">
          <a:extLst>
            <a:ext uri="{FF2B5EF4-FFF2-40B4-BE49-F238E27FC236}">
              <a16:creationId xmlns:a16="http://schemas.microsoft.com/office/drawing/2014/main" id="{75A6F936-BBE7-4466-9F63-C6AE80BD433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34" name="Text Box 9">
          <a:extLst>
            <a:ext uri="{FF2B5EF4-FFF2-40B4-BE49-F238E27FC236}">
              <a16:creationId xmlns:a16="http://schemas.microsoft.com/office/drawing/2014/main" id="{37D54AF6-C219-438E-B457-41386F34BF8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1935" name="Text Box 2">
          <a:extLst>
            <a:ext uri="{FF2B5EF4-FFF2-40B4-BE49-F238E27FC236}">
              <a16:creationId xmlns:a16="http://schemas.microsoft.com/office/drawing/2014/main" id="{2E0F3E44-3175-4D04-97D6-C2382601481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36" name="Text Box 1">
          <a:extLst>
            <a:ext uri="{FF2B5EF4-FFF2-40B4-BE49-F238E27FC236}">
              <a16:creationId xmlns:a16="http://schemas.microsoft.com/office/drawing/2014/main" id="{2D80E116-87A4-4509-85E1-09F421919D0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37" name="Text Box 2">
          <a:extLst>
            <a:ext uri="{FF2B5EF4-FFF2-40B4-BE49-F238E27FC236}">
              <a16:creationId xmlns:a16="http://schemas.microsoft.com/office/drawing/2014/main" id="{C0426878-6CAB-45BC-889F-F348A7C121F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38" name="Text Box 1">
          <a:extLst>
            <a:ext uri="{FF2B5EF4-FFF2-40B4-BE49-F238E27FC236}">
              <a16:creationId xmlns:a16="http://schemas.microsoft.com/office/drawing/2014/main" id="{D2266B2D-1852-467C-B7D8-3C0BD3AA9C8A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39" name="Text Box 2">
          <a:extLst>
            <a:ext uri="{FF2B5EF4-FFF2-40B4-BE49-F238E27FC236}">
              <a16:creationId xmlns:a16="http://schemas.microsoft.com/office/drawing/2014/main" id="{C65B26D1-5B00-4776-A4DE-536BE45E708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40" name="Text Box 1">
          <a:extLst>
            <a:ext uri="{FF2B5EF4-FFF2-40B4-BE49-F238E27FC236}">
              <a16:creationId xmlns:a16="http://schemas.microsoft.com/office/drawing/2014/main" id="{8F9FC2CC-1E04-4AE6-9D37-8864F576D26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41" name="Text Box 2">
          <a:extLst>
            <a:ext uri="{FF2B5EF4-FFF2-40B4-BE49-F238E27FC236}">
              <a16:creationId xmlns:a16="http://schemas.microsoft.com/office/drawing/2014/main" id="{1BD95B57-AD72-4A30-9CF7-4C15E971D7B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42" name="Text Box 4">
          <a:extLst>
            <a:ext uri="{FF2B5EF4-FFF2-40B4-BE49-F238E27FC236}">
              <a16:creationId xmlns:a16="http://schemas.microsoft.com/office/drawing/2014/main" id="{54C05F42-E539-4C09-8275-35B2AF30D7B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43" name="Text Box 5">
          <a:extLst>
            <a:ext uri="{FF2B5EF4-FFF2-40B4-BE49-F238E27FC236}">
              <a16:creationId xmlns:a16="http://schemas.microsoft.com/office/drawing/2014/main" id="{E42D90ED-AECC-43C1-9BD7-B1D8C312BC6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44" name="Text Box 6">
          <a:extLst>
            <a:ext uri="{FF2B5EF4-FFF2-40B4-BE49-F238E27FC236}">
              <a16:creationId xmlns:a16="http://schemas.microsoft.com/office/drawing/2014/main" id="{F42FB7F8-540A-478D-B3DD-5FF57EF895A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45" name="Text Box 7">
          <a:extLst>
            <a:ext uri="{FF2B5EF4-FFF2-40B4-BE49-F238E27FC236}">
              <a16:creationId xmlns:a16="http://schemas.microsoft.com/office/drawing/2014/main" id="{3729CB82-F3D5-489B-81CB-50646EDC393A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46" name="Text Box 8">
          <a:extLst>
            <a:ext uri="{FF2B5EF4-FFF2-40B4-BE49-F238E27FC236}">
              <a16:creationId xmlns:a16="http://schemas.microsoft.com/office/drawing/2014/main" id="{6B75FDE0-34C2-4AC0-9B88-AE17A8E524F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47" name="Text Box 9">
          <a:extLst>
            <a:ext uri="{FF2B5EF4-FFF2-40B4-BE49-F238E27FC236}">
              <a16:creationId xmlns:a16="http://schemas.microsoft.com/office/drawing/2014/main" id="{25BE69AF-B45A-4207-BC9D-2BE672B6E8C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48" name="Text Box 1">
          <a:extLst>
            <a:ext uri="{FF2B5EF4-FFF2-40B4-BE49-F238E27FC236}">
              <a16:creationId xmlns:a16="http://schemas.microsoft.com/office/drawing/2014/main" id="{06899A58-68B0-400A-B749-D2F6B9B80E7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49" name="Text Box 1">
          <a:extLst>
            <a:ext uri="{FF2B5EF4-FFF2-40B4-BE49-F238E27FC236}">
              <a16:creationId xmlns:a16="http://schemas.microsoft.com/office/drawing/2014/main" id="{40B6656F-B81B-489F-A827-DFD23693498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50" name="Text Box 2">
          <a:extLst>
            <a:ext uri="{FF2B5EF4-FFF2-40B4-BE49-F238E27FC236}">
              <a16:creationId xmlns:a16="http://schemas.microsoft.com/office/drawing/2014/main" id="{FB0E442C-A7B6-4DED-909B-BCB98F90F80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51" name="Text Box 1">
          <a:extLst>
            <a:ext uri="{FF2B5EF4-FFF2-40B4-BE49-F238E27FC236}">
              <a16:creationId xmlns:a16="http://schemas.microsoft.com/office/drawing/2014/main" id="{30663E86-C889-46F3-88B2-15B993010AC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52" name="Text Box 5">
          <a:extLst>
            <a:ext uri="{FF2B5EF4-FFF2-40B4-BE49-F238E27FC236}">
              <a16:creationId xmlns:a16="http://schemas.microsoft.com/office/drawing/2014/main" id="{0FAA7B8D-FFBC-4A5F-BEC2-BAF8A3322DA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53" name="Text Box 7">
          <a:extLst>
            <a:ext uri="{FF2B5EF4-FFF2-40B4-BE49-F238E27FC236}">
              <a16:creationId xmlns:a16="http://schemas.microsoft.com/office/drawing/2014/main" id="{3BBFEF3D-6B5B-4C7D-B39F-F5776879FA5A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54" name="Text Box 1">
          <a:extLst>
            <a:ext uri="{FF2B5EF4-FFF2-40B4-BE49-F238E27FC236}">
              <a16:creationId xmlns:a16="http://schemas.microsoft.com/office/drawing/2014/main" id="{EC4CD838-E542-4D31-A437-CB6B56C7CF3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55" name="Text Box 1">
          <a:extLst>
            <a:ext uri="{FF2B5EF4-FFF2-40B4-BE49-F238E27FC236}">
              <a16:creationId xmlns:a16="http://schemas.microsoft.com/office/drawing/2014/main" id="{C7F510EF-3C24-4C5F-8391-B0402739810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56" name="Text Box 2">
          <a:extLst>
            <a:ext uri="{FF2B5EF4-FFF2-40B4-BE49-F238E27FC236}">
              <a16:creationId xmlns:a16="http://schemas.microsoft.com/office/drawing/2014/main" id="{1F1C8E04-CBB2-47D7-9E7F-D5591488976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57" name="Text Box 4">
          <a:extLst>
            <a:ext uri="{FF2B5EF4-FFF2-40B4-BE49-F238E27FC236}">
              <a16:creationId xmlns:a16="http://schemas.microsoft.com/office/drawing/2014/main" id="{2EAE3F40-A557-43CA-9B49-3D3F7CBE7E6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58" name="Text Box 6">
          <a:extLst>
            <a:ext uri="{FF2B5EF4-FFF2-40B4-BE49-F238E27FC236}">
              <a16:creationId xmlns:a16="http://schemas.microsoft.com/office/drawing/2014/main" id="{FF11612A-738F-470E-BF7A-E444930C18E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59" name="Text Box 8">
          <a:extLst>
            <a:ext uri="{FF2B5EF4-FFF2-40B4-BE49-F238E27FC236}">
              <a16:creationId xmlns:a16="http://schemas.microsoft.com/office/drawing/2014/main" id="{55D37C4D-C37F-44D6-9094-9015059D33E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60" name="Text Box 9">
          <a:extLst>
            <a:ext uri="{FF2B5EF4-FFF2-40B4-BE49-F238E27FC236}">
              <a16:creationId xmlns:a16="http://schemas.microsoft.com/office/drawing/2014/main" id="{6D3136CA-0D8E-4DD7-97FD-1C5BD036031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1961" name="Text Box 2">
          <a:extLst>
            <a:ext uri="{FF2B5EF4-FFF2-40B4-BE49-F238E27FC236}">
              <a16:creationId xmlns:a16="http://schemas.microsoft.com/office/drawing/2014/main" id="{1D5779FC-752B-4E3B-8564-EE366E0AED7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62" name="Text Box 4">
          <a:extLst>
            <a:ext uri="{FF2B5EF4-FFF2-40B4-BE49-F238E27FC236}">
              <a16:creationId xmlns:a16="http://schemas.microsoft.com/office/drawing/2014/main" id="{3995511A-1DEB-4791-94EC-87E5E240E38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63" name="Text Box 5">
          <a:extLst>
            <a:ext uri="{FF2B5EF4-FFF2-40B4-BE49-F238E27FC236}">
              <a16:creationId xmlns:a16="http://schemas.microsoft.com/office/drawing/2014/main" id="{9DE0AC0A-052B-4426-BF41-40DF031056A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64" name="Text Box 6">
          <a:extLst>
            <a:ext uri="{FF2B5EF4-FFF2-40B4-BE49-F238E27FC236}">
              <a16:creationId xmlns:a16="http://schemas.microsoft.com/office/drawing/2014/main" id="{F63DCFD0-7185-4056-8087-16E9222EB44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65" name="Text Box 7">
          <a:extLst>
            <a:ext uri="{FF2B5EF4-FFF2-40B4-BE49-F238E27FC236}">
              <a16:creationId xmlns:a16="http://schemas.microsoft.com/office/drawing/2014/main" id="{BDB16A41-D84C-4BE3-9ABD-102712E4EDD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66" name="Text Box 8">
          <a:extLst>
            <a:ext uri="{FF2B5EF4-FFF2-40B4-BE49-F238E27FC236}">
              <a16:creationId xmlns:a16="http://schemas.microsoft.com/office/drawing/2014/main" id="{82182A30-3981-48D7-B91A-4DE8305C1D5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67" name="Text Box 9">
          <a:extLst>
            <a:ext uri="{FF2B5EF4-FFF2-40B4-BE49-F238E27FC236}">
              <a16:creationId xmlns:a16="http://schemas.microsoft.com/office/drawing/2014/main" id="{CBAD78DF-EE83-4850-BB7D-064573627F1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68" name="Text Box 1">
          <a:extLst>
            <a:ext uri="{FF2B5EF4-FFF2-40B4-BE49-F238E27FC236}">
              <a16:creationId xmlns:a16="http://schemas.microsoft.com/office/drawing/2014/main" id="{6BDD20E6-D780-4D79-B7C9-0A8965234EB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69" name="Text Box 1">
          <a:extLst>
            <a:ext uri="{FF2B5EF4-FFF2-40B4-BE49-F238E27FC236}">
              <a16:creationId xmlns:a16="http://schemas.microsoft.com/office/drawing/2014/main" id="{3E0D4098-2DF6-4F17-A55A-E33ECB0DF04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70" name="Text Box 2">
          <a:extLst>
            <a:ext uri="{FF2B5EF4-FFF2-40B4-BE49-F238E27FC236}">
              <a16:creationId xmlns:a16="http://schemas.microsoft.com/office/drawing/2014/main" id="{000612EC-74BB-4AF2-9785-F3CAE229175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71" name="Text Box 5">
          <a:extLst>
            <a:ext uri="{FF2B5EF4-FFF2-40B4-BE49-F238E27FC236}">
              <a16:creationId xmlns:a16="http://schemas.microsoft.com/office/drawing/2014/main" id="{FB2AF889-AF7C-44CA-8335-7B24D9D0BC6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72" name="Text Box 7">
          <a:extLst>
            <a:ext uri="{FF2B5EF4-FFF2-40B4-BE49-F238E27FC236}">
              <a16:creationId xmlns:a16="http://schemas.microsoft.com/office/drawing/2014/main" id="{5CB7E24B-70CE-44AB-939B-7AAFC42D86C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73" name="Text Box 1">
          <a:extLst>
            <a:ext uri="{FF2B5EF4-FFF2-40B4-BE49-F238E27FC236}">
              <a16:creationId xmlns:a16="http://schemas.microsoft.com/office/drawing/2014/main" id="{0F2A85DD-81D1-46ED-AAD3-C37F7658124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74" name="Text Box 1">
          <a:extLst>
            <a:ext uri="{FF2B5EF4-FFF2-40B4-BE49-F238E27FC236}">
              <a16:creationId xmlns:a16="http://schemas.microsoft.com/office/drawing/2014/main" id="{F2C18F52-D175-4CB3-B9D5-2D3F3C368E2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75" name="Text Box 4">
          <a:extLst>
            <a:ext uri="{FF2B5EF4-FFF2-40B4-BE49-F238E27FC236}">
              <a16:creationId xmlns:a16="http://schemas.microsoft.com/office/drawing/2014/main" id="{EA0E1A60-27B9-41BC-AE58-5F7608A46FB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76" name="Text Box 6">
          <a:extLst>
            <a:ext uri="{FF2B5EF4-FFF2-40B4-BE49-F238E27FC236}">
              <a16:creationId xmlns:a16="http://schemas.microsoft.com/office/drawing/2014/main" id="{DF54C3B5-77C3-40ED-8707-1D1EED4EDD2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77" name="Text Box 8">
          <a:extLst>
            <a:ext uri="{FF2B5EF4-FFF2-40B4-BE49-F238E27FC236}">
              <a16:creationId xmlns:a16="http://schemas.microsoft.com/office/drawing/2014/main" id="{EBA6D63C-3AD8-4FCA-9ACF-AAB78402C7D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78" name="Text Box 9">
          <a:extLst>
            <a:ext uri="{FF2B5EF4-FFF2-40B4-BE49-F238E27FC236}">
              <a16:creationId xmlns:a16="http://schemas.microsoft.com/office/drawing/2014/main" id="{83E87E65-4828-459D-BD8B-29CD7A72864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1979" name="Text Box 2">
          <a:extLst>
            <a:ext uri="{FF2B5EF4-FFF2-40B4-BE49-F238E27FC236}">
              <a16:creationId xmlns:a16="http://schemas.microsoft.com/office/drawing/2014/main" id="{9AB2C5A2-D7C2-4CDC-BD95-26704A0BB54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1980" name="Text Box 1">
          <a:extLst>
            <a:ext uri="{FF2B5EF4-FFF2-40B4-BE49-F238E27FC236}">
              <a16:creationId xmlns:a16="http://schemas.microsoft.com/office/drawing/2014/main" id="{E4D5ED74-1B9C-45AB-804D-5643C9DA3826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1981" name="Text Box 2">
          <a:extLst>
            <a:ext uri="{FF2B5EF4-FFF2-40B4-BE49-F238E27FC236}">
              <a16:creationId xmlns:a16="http://schemas.microsoft.com/office/drawing/2014/main" id="{FBC1D9A5-B545-470A-847A-7C1C4F97988E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1982" name="Text Box 1">
          <a:extLst>
            <a:ext uri="{FF2B5EF4-FFF2-40B4-BE49-F238E27FC236}">
              <a16:creationId xmlns:a16="http://schemas.microsoft.com/office/drawing/2014/main" id="{92F7E4C7-4543-4473-AE19-19CE90FFB469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1983" name="Text Box 2">
          <a:extLst>
            <a:ext uri="{FF2B5EF4-FFF2-40B4-BE49-F238E27FC236}">
              <a16:creationId xmlns:a16="http://schemas.microsoft.com/office/drawing/2014/main" id="{3624006F-1E83-4CE2-93B9-06A21EEE89E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1984" name="Text Box 1">
          <a:extLst>
            <a:ext uri="{FF2B5EF4-FFF2-40B4-BE49-F238E27FC236}">
              <a16:creationId xmlns:a16="http://schemas.microsoft.com/office/drawing/2014/main" id="{B34B1088-8242-44B3-AE1E-40BDE35301D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1985" name="Text Box 2">
          <a:extLst>
            <a:ext uri="{FF2B5EF4-FFF2-40B4-BE49-F238E27FC236}">
              <a16:creationId xmlns:a16="http://schemas.microsoft.com/office/drawing/2014/main" id="{61C3F2DA-D13F-4EDF-804B-913A5E4D13B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1986" name="Text Box 4">
          <a:extLst>
            <a:ext uri="{FF2B5EF4-FFF2-40B4-BE49-F238E27FC236}">
              <a16:creationId xmlns:a16="http://schemas.microsoft.com/office/drawing/2014/main" id="{D955CF0C-471D-4DA4-9E0D-FD8DB990E3F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1987" name="Text Box 5">
          <a:extLst>
            <a:ext uri="{FF2B5EF4-FFF2-40B4-BE49-F238E27FC236}">
              <a16:creationId xmlns:a16="http://schemas.microsoft.com/office/drawing/2014/main" id="{38922916-3684-4B7A-A60D-C924CDDCB716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1988" name="Text Box 6">
          <a:extLst>
            <a:ext uri="{FF2B5EF4-FFF2-40B4-BE49-F238E27FC236}">
              <a16:creationId xmlns:a16="http://schemas.microsoft.com/office/drawing/2014/main" id="{44E9B195-2AA5-48B0-84EE-9742127DFA9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1989" name="Text Box 7">
          <a:extLst>
            <a:ext uri="{FF2B5EF4-FFF2-40B4-BE49-F238E27FC236}">
              <a16:creationId xmlns:a16="http://schemas.microsoft.com/office/drawing/2014/main" id="{A3D9489A-979C-4803-A668-8BE3F58A28EE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1990" name="Text Box 8">
          <a:extLst>
            <a:ext uri="{FF2B5EF4-FFF2-40B4-BE49-F238E27FC236}">
              <a16:creationId xmlns:a16="http://schemas.microsoft.com/office/drawing/2014/main" id="{7D52F6BE-68CE-463D-8334-7E131CD1C25C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1991" name="Text Box 9">
          <a:extLst>
            <a:ext uri="{FF2B5EF4-FFF2-40B4-BE49-F238E27FC236}">
              <a16:creationId xmlns:a16="http://schemas.microsoft.com/office/drawing/2014/main" id="{6E36B0C3-8883-4E5D-8388-05AF0848937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1992" name="Text Box 1">
          <a:extLst>
            <a:ext uri="{FF2B5EF4-FFF2-40B4-BE49-F238E27FC236}">
              <a16:creationId xmlns:a16="http://schemas.microsoft.com/office/drawing/2014/main" id="{54D2D220-7255-45F7-A22E-5FDF4A00630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1993" name="Text Box 1">
          <a:extLst>
            <a:ext uri="{FF2B5EF4-FFF2-40B4-BE49-F238E27FC236}">
              <a16:creationId xmlns:a16="http://schemas.microsoft.com/office/drawing/2014/main" id="{0A27783C-C3EE-45FA-B7D4-4CA2D45AA6F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1994" name="Text Box 2">
          <a:extLst>
            <a:ext uri="{FF2B5EF4-FFF2-40B4-BE49-F238E27FC236}">
              <a16:creationId xmlns:a16="http://schemas.microsoft.com/office/drawing/2014/main" id="{4E39370E-7182-4BC3-BCD3-80394FD7372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1995" name="Text Box 1">
          <a:extLst>
            <a:ext uri="{FF2B5EF4-FFF2-40B4-BE49-F238E27FC236}">
              <a16:creationId xmlns:a16="http://schemas.microsoft.com/office/drawing/2014/main" id="{47C2A15C-BD13-4078-B31E-5D366AD19A49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1996" name="Text Box 5">
          <a:extLst>
            <a:ext uri="{FF2B5EF4-FFF2-40B4-BE49-F238E27FC236}">
              <a16:creationId xmlns:a16="http://schemas.microsoft.com/office/drawing/2014/main" id="{BDFD80DC-5D21-4E38-A1D8-F2D28282D40C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1997" name="Text Box 7">
          <a:extLst>
            <a:ext uri="{FF2B5EF4-FFF2-40B4-BE49-F238E27FC236}">
              <a16:creationId xmlns:a16="http://schemas.microsoft.com/office/drawing/2014/main" id="{418AFF8C-71E9-4A79-B149-1F6126DC91D9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1998" name="Text Box 1">
          <a:extLst>
            <a:ext uri="{FF2B5EF4-FFF2-40B4-BE49-F238E27FC236}">
              <a16:creationId xmlns:a16="http://schemas.microsoft.com/office/drawing/2014/main" id="{86B73B46-384B-4E9E-87BD-F14AF87F7EC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1999" name="Text Box 1">
          <a:extLst>
            <a:ext uri="{FF2B5EF4-FFF2-40B4-BE49-F238E27FC236}">
              <a16:creationId xmlns:a16="http://schemas.microsoft.com/office/drawing/2014/main" id="{EBC87332-4B33-4470-A792-547BD4FEA2B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000" name="Text Box 2">
          <a:extLst>
            <a:ext uri="{FF2B5EF4-FFF2-40B4-BE49-F238E27FC236}">
              <a16:creationId xmlns:a16="http://schemas.microsoft.com/office/drawing/2014/main" id="{269A9EC7-030F-40E3-926E-C061197764D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001" name="Text Box 4">
          <a:extLst>
            <a:ext uri="{FF2B5EF4-FFF2-40B4-BE49-F238E27FC236}">
              <a16:creationId xmlns:a16="http://schemas.microsoft.com/office/drawing/2014/main" id="{82796799-5F3E-44F9-BD35-5F8657EB672B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002" name="Text Box 6">
          <a:extLst>
            <a:ext uri="{FF2B5EF4-FFF2-40B4-BE49-F238E27FC236}">
              <a16:creationId xmlns:a16="http://schemas.microsoft.com/office/drawing/2014/main" id="{4A92517C-3B2B-4F40-98C8-2A2B5C44D8B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003" name="Text Box 8">
          <a:extLst>
            <a:ext uri="{FF2B5EF4-FFF2-40B4-BE49-F238E27FC236}">
              <a16:creationId xmlns:a16="http://schemas.microsoft.com/office/drawing/2014/main" id="{770F886D-A37E-4971-9035-AA532CD297B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004" name="Text Box 9">
          <a:extLst>
            <a:ext uri="{FF2B5EF4-FFF2-40B4-BE49-F238E27FC236}">
              <a16:creationId xmlns:a16="http://schemas.microsoft.com/office/drawing/2014/main" id="{D767BA6C-4D7D-46EC-B7D5-8613FB4E048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005" name="Text Box 2">
          <a:extLst>
            <a:ext uri="{FF2B5EF4-FFF2-40B4-BE49-F238E27FC236}">
              <a16:creationId xmlns:a16="http://schemas.microsoft.com/office/drawing/2014/main" id="{6E80B808-D440-4365-ACD6-965298F0838A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06" name="Text Box 4">
          <a:extLst>
            <a:ext uri="{FF2B5EF4-FFF2-40B4-BE49-F238E27FC236}">
              <a16:creationId xmlns:a16="http://schemas.microsoft.com/office/drawing/2014/main" id="{F3C78061-B059-48C1-89DC-451CE1290C8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07" name="Text Box 5">
          <a:extLst>
            <a:ext uri="{FF2B5EF4-FFF2-40B4-BE49-F238E27FC236}">
              <a16:creationId xmlns:a16="http://schemas.microsoft.com/office/drawing/2014/main" id="{3C0C67DB-82A2-4210-9C7F-3B4752E92CB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08" name="Text Box 6">
          <a:extLst>
            <a:ext uri="{FF2B5EF4-FFF2-40B4-BE49-F238E27FC236}">
              <a16:creationId xmlns:a16="http://schemas.microsoft.com/office/drawing/2014/main" id="{8888C65D-9FC4-41B2-AAA1-287D159F205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09" name="Text Box 7">
          <a:extLst>
            <a:ext uri="{FF2B5EF4-FFF2-40B4-BE49-F238E27FC236}">
              <a16:creationId xmlns:a16="http://schemas.microsoft.com/office/drawing/2014/main" id="{5F7D04CC-D38D-4E36-929C-374AD62DE2A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10" name="Text Box 8">
          <a:extLst>
            <a:ext uri="{FF2B5EF4-FFF2-40B4-BE49-F238E27FC236}">
              <a16:creationId xmlns:a16="http://schemas.microsoft.com/office/drawing/2014/main" id="{E781B6CA-3605-4AEC-9539-2E38656D4A7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11" name="Text Box 9">
          <a:extLst>
            <a:ext uri="{FF2B5EF4-FFF2-40B4-BE49-F238E27FC236}">
              <a16:creationId xmlns:a16="http://schemas.microsoft.com/office/drawing/2014/main" id="{81528AF3-0A4F-4B10-8860-A3BE1815182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12" name="Text Box 1">
          <a:extLst>
            <a:ext uri="{FF2B5EF4-FFF2-40B4-BE49-F238E27FC236}">
              <a16:creationId xmlns:a16="http://schemas.microsoft.com/office/drawing/2014/main" id="{BF9414E3-C2B9-45A9-98A3-708C68233C26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13" name="Text Box 1">
          <a:extLst>
            <a:ext uri="{FF2B5EF4-FFF2-40B4-BE49-F238E27FC236}">
              <a16:creationId xmlns:a16="http://schemas.microsoft.com/office/drawing/2014/main" id="{9F7BC6E0-24AF-467D-83E7-B23E9604561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14" name="Text Box 2">
          <a:extLst>
            <a:ext uri="{FF2B5EF4-FFF2-40B4-BE49-F238E27FC236}">
              <a16:creationId xmlns:a16="http://schemas.microsoft.com/office/drawing/2014/main" id="{40D747ED-81AB-4B83-99EF-BA647992A7F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15" name="Text Box 5">
          <a:extLst>
            <a:ext uri="{FF2B5EF4-FFF2-40B4-BE49-F238E27FC236}">
              <a16:creationId xmlns:a16="http://schemas.microsoft.com/office/drawing/2014/main" id="{647DA179-42C4-4819-A1AB-36D8418ADBB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16" name="Text Box 7">
          <a:extLst>
            <a:ext uri="{FF2B5EF4-FFF2-40B4-BE49-F238E27FC236}">
              <a16:creationId xmlns:a16="http://schemas.microsoft.com/office/drawing/2014/main" id="{33F9D0F1-6687-4839-BE50-8D858C7101B4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17" name="Text Box 1">
          <a:extLst>
            <a:ext uri="{FF2B5EF4-FFF2-40B4-BE49-F238E27FC236}">
              <a16:creationId xmlns:a16="http://schemas.microsoft.com/office/drawing/2014/main" id="{8A060A25-475C-4CF4-81E4-B06CD884491D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18" name="Text Box 1">
          <a:extLst>
            <a:ext uri="{FF2B5EF4-FFF2-40B4-BE49-F238E27FC236}">
              <a16:creationId xmlns:a16="http://schemas.microsoft.com/office/drawing/2014/main" id="{233F00CD-2546-466B-B529-66B5B827A386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19" name="Text Box 4">
          <a:extLst>
            <a:ext uri="{FF2B5EF4-FFF2-40B4-BE49-F238E27FC236}">
              <a16:creationId xmlns:a16="http://schemas.microsoft.com/office/drawing/2014/main" id="{A22F489D-0FD4-4410-A626-B5F905252BFD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20" name="Text Box 6">
          <a:extLst>
            <a:ext uri="{FF2B5EF4-FFF2-40B4-BE49-F238E27FC236}">
              <a16:creationId xmlns:a16="http://schemas.microsoft.com/office/drawing/2014/main" id="{2A629295-5655-465C-B0A7-64E71CD98D6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21" name="Text Box 8">
          <a:extLst>
            <a:ext uri="{FF2B5EF4-FFF2-40B4-BE49-F238E27FC236}">
              <a16:creationId xmlns:a16="http://schemas.microsoft.com/office/drawing/2014/main" id="{4EA43EEF-4003-4F32-AB61-6D7C38205704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22" name="Text Box 9">
          <a:extLst>
            <a:ext uri="{FF2B5EF4-FFF2-40B4-BE49-F238E27FC236}">
              <a16:creationId xmlns:a16="http://schemas.microsoft.com/office/drawing/2014/main" id="{18645B8B-1056-497C-85DA-731D5C3DCEA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023" name="Text Box 2">
          <a:extLst>
            <a:ext uri="{FF2B5EF4-FFF2-40B4-BE49-F238E27FC236}">
              <a16:creationId xmlns:a16="http://schemas.microsoft.com/office/drawing/2014/main" id="{05D9BE15-6799-414B-91BD-BFB076E1069D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024" name="Text Box 1">
          <a:extLst>
            <a:ext uri="{FF2B5EF4-FFF2-40B4-BE49-F238E27FC236}">
              <a16:creationId xmlns:a16="http://schemas.microsoft.com/office/drawing/2014/main" id="{3FAD8D2C-FE93-48D0-A474-78C58C0C807A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025" name="Text Box 2">
          <a:extLst>
            <a:ext uri="{FF2B5EF4-FFF2-40B4-BE49-F238E27FC236}">
              <a16:creationId xmlns:a16="http://schemas.microsoft.com/office/drawing/2014/main" id="{4F21B6ED-622A-40BE-8610-1CA31D0AF6E9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026" name="Text Box 1">
          <a:extLst>
            <a:ext uri="{FF2B5EF4-FFF2-40B4-BE49-F238E27FC236}">
              <a16:creationId xmlns:a16="http://schemas.microsoft.com/office/drawing/2014/main" id="{DE50D743-8D7A-4404-97F4-32FCA52B0D56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027" name="Text Box 2">
          <a:extLst>
            <a:ext uri="{FF2B5EF4-FFF2-40B4-BE49-F238E27FC236}">
              <a16:creationId xmlns:a16="http://schemas.microsoft.com/office/drawing/2014/main" id="{E1B412C9-15FD-4114-8DD2-94B5D3107EEF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028" name="Text Box 1">
          <a:extLst>
            <a:ext uri="{FF2B5EF4-FFF2-40B4-BE49-F238E27FC236}">
              <a16:creationId xmlns:a16="http://schemas.microsoft.com/office/drawing/2014/main" id="{49BF33BD-17CF-4C6E-9CE5-DFFED7D916DC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029" name="Text Box 2">
          <a:extLst>
            <a:ext uri="{FF2B5EF4-FFF2-40B4-BE49-F238E27FC236}">
              <a16:creationId xmlns:a16="http://schemas.microsoft.com/office/drawing/2014/main" id="{F23AF1BA-8875-4F2C-B91D-E50F17A21875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30" name="Text Box 4">
          <a:extLst>
            <a:ext uri="{FF2B5EF4-FFF2-40B4-BE49-F238E27FC236}">
              <a16:creationId xmlns:a16="http://schemas.microsoft.com/office/drawing/2014/main" id="{660E072C-5F8C-4590-A822-2D94A839FAC5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31" name="Text Box 5">
          <a:extLst>
            <a:ext uri="{FF2B5EF4-FFF2-40B4-BE49-F238E27FC236}">
              <a16:creationId xmlns:a16="http://schemas.microsoft.com/office/drawing/2014/main" id="{CA62992E-076D-4727-9EB9-AC69B5826FD0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32" name="Text Box 6">
          <a:extLst>
            <a:ext uri="{FF2B5EF4-FFF2-40B4-BE49-F238E27FC236}">
              <a16:creationId xmlns:a16="http://schemas.microsoft.com/office/drawing/2014/main" id="{D54E894D-E2B6-430D-9B38-065A2B4CAB41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33" name="Text Box 7">
          <a:extLst>
            <a:ext uri="{FF2B5EF4-FFF2-40B4-BE49-F238E27FC236}">
              <a16:creationId xmlns:a16="http://schemas.microsoft.com/office/drawing/2014/main" id="{C7E4C313-C6A1-4298-B648-CF563836AE1B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34" name="Text Box 8">
          <a:extLst>
            <a:ext uri="{FF2B5EF4-FFF2-40B4-BE49-F238E27FC236}">
              <a16:creationId xmlns:a16="http://schemas.microsoft.com/office/drawing/2014/main" id="{E9D4C126-2A67-4B22-8CAB-D67068EE327B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35" name="Text Box 9">
          <a:extLst>
            <a:ext uri="{FF2B5EF4-FFF2-40B4-BE49-F238E27FC236}">
              <a16:creationId xmlns:a16="http://schemas.microsoft.com/office/drawing/2014/main" id="{8BCEA2FB-AB14-4CE5-8F82-486ADA4BB232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36" name="Text Box 1">
          <a:extLst>
            <a:ext uri="{FF2B5EF4-FFF2-40B4-BE49-F238E27FC236}">
              <a16:creationId xmlns:a16="http://schemas.microsoft.com/office/drawing/2014/main" id="{501CE577-CB5F-4787-AA8F-E7C4059C9451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37" name="Text Box 1">
          <a:extLst>
            <a:ext uri="{FF2B5EF4-FFF2-40B4-BE49-F238E27FC236}">
              <a16:creationId xmlns:a16="http://schemas.microsoft.com/office/drawing/2014/main" id="{53F3E311-9478-40A0-AB9E-7E985EB513E4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38" name="Text Box 2">
          <a:extLst>
            <a:ext uri="{FF2B5EF4-FFF2-40B4-BE49-F238E27FC236}">
              <a16:creationId xmlns:a16="http://schemas.microsoft.com/office/drawing/2014/main" id="{448FC840-A6E1-4C7D-B071-DAAE902448B2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039" name="Text Box 1">
          <a:extLst>
            <a:ext uri="{FF2B5EF4-FFF2-40B4-BE49-F238E27FC236}">
              <a16:creationId xmlns:a16="http://schemas.microsoft.com/office/drawing/2014/main" id="{B2C13EA0-4C86-4DA9-A6E0-857BA082FE05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40" name="Text Box 5">
          <a:extLst>
            <a:ext uri="{FF2B5EF4-FFF2-40B4-BE49-F238E27FC236}">
              <a16:creationId xmlns:a16="http://schemas.microsoft.com/office/drawing/2014/main" id="{59FFD7D0-2505-40F8-A386-C8465BED0C4C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41" name="Text Box 7">
          <a:extLst>
            <a:ext uri="{FF2B5EF4-FFF2-40B4-BE49-F238E27FC236}">
              <a16:creationId xmlns:a16="http://schemas.microsoft.com/office/drawing/2014/main" id="{FD216B23-E7A4-4CAC-B405-BA6DC0FB0878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42" name="Text Box 1">
          <a:extLst>
            <a:ext uri="{FF2B5EF4-FFF2-40B4-BE49-F238E27FC236}">
              <a16:creationId xmlns:a16="http://schemas.microsoft.com/office/drawing/2014/main" id="{523B5C2B-74F8-41E1-A122-A3F6710BB946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43" name="Text Box 1">
          <a:extLst>
            <a:ext uri="{FF2B5EF4-FFF2-40B4-BE49-F238E27FC236}">
              <a16:creationId xmlns:a16="http://schemas.microsoft.com/office/drawing/2014/main" id="{6B937CC9-6C9B-49C8-98B6-C436072E2AD6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044" name="Text Box 2">
          <a:extLst>
            <a:ext uri="{FF2B5EF4-FFF2-40B4-BE49-F238E27FC236}">
              <a16:creationId xmlns:a16="http://schemas.microsoft.com/office/drawing/2014/main" id="{419EAF7E-6D57-42FD-B349-059BC61728DC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45" name="Text Box 4">
          <a:extLst>
            <a:ext uri="{FF2B5EF4-FFF2-40B4-BE49-F238E27FC236}">
              <a16:creationId xmlns:a16="http://schemas.microsoft.com/office/drawing/2014/main" id="{B4A14DA0-D323-4700-963F-F971F459C963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46" name="Text Box 6">
          <a:extLst>
            <a:ext uri="{FF2B5EF4-FFF2-40B4-BE49-F238E27FC236}">
              <a16:creationId xmlns:a16="http://schemas.microsoft.com/office/drawing/2014/main" id="{43B6EFA6-B4BE-4B55-85E3-90284AD78CEA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47" name="Text Box 8">
          <a:extLst>
            <a:ext uri="{FF2B5EF4-FFF2-40B4-BE49-F238E27FC236}">
              <a16:creationId xmlns:a16="http://schemas.microsoft.com/office/drawing/2014/main" id="{428336D7-D906-4886-A360-84FFA186FE5E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48" name="Text Box 9">
          <a:extLst>
            <a:ext uri="{FF2B5EF4-FFF2-40B4-BE49-F238E27FC236}">
              <a16:creationId xmlns:a16="http://schemas.microsoft.com/office/drawing/2014/main" id="{4C8CBE30-218C-4552-8C96-5DDC4FFE192D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049" name="Text Box 2">
          <a:extLst>
            <a:ext uri="{FF2B5EF4-FFF2-40B4-BE49-F238E27FC236}">
              <a16:creationId xmlns:a16="http://schemas.microsoft.com/office/drawing/2014/main" id="{B7427798-1DEF-4CB0-A61F-21086E413997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050" name="Text Box 1">
          <a:extLst>
            <a:ext uri="{FF2B5EF4-FFF2-40B4-BE49-F238E27FC236}">
              <a16:creationId xmlns:a16="http://schemas.microsoft.com/office/drawing/2014/main" id="{B31DE882-5D9B-49A9-A712-74349B1ED574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051" name="Text Box 2">
          <a:extLst>
            <a:ext uri="{FF2B5EF4-FFF2-40B4-BE49-F238E27FC236}">
              <a16:creationId xmlns:a16="http://schemas.microsoft.com/office/drawing/2014/main" id="{3989A9CF-FDDA-4775-9F9A-CFE0AD882513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052" name="Text Box 1">
          <a:extLst>
            <a:ext uri="{FF2B5EF4-FFF2-40B4-BE49-F238E27FC236}">
              <a16:creationId xmlns:a16="http://schemas.microsoft.com/office/drawing/2014/main" id="{D31DA548-9E6E-4C99-9CF1-A8C377261DD1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053" name="Text Box 2">
          <a:extLst>
            <a:ext uri="{FF2B5EF4-FFF2-40B4-BE49-F238E27FC236}">
              <a16:creationId xmlns:a16="http://schemas.microsoft.com/office/drawing/2014/main" id="{CC574A3A-14C5-41A2-9F81-97D80A1ADBFE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054" name="Text Box 1">
          <a:extLst>
            <a:ext uri="{FF2B5EF4-FFF2-40B4-BE49-F238E27FC236}">
              <a16:creationId xmlns:a16="http://schemas.microsoft.com/office/drawing/2014/main" id="{A8344ED2-5169-4098-BD56-CE7642C0C3D3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055" name="Text Box 2">
          <a:extLst>
            <a:ext uri="{FF2B5EF4-FFF2-40B4-BE49-F238E27FC236}">
              <a16:creationId xmlns:a16="http://schemas.microsoft.com/office/drawing/2014/main" id="{E8251700-9CE9-414F-8B28-CFBBD2C0BA94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56" name="Text Box 4">
          <a:extLst>
            <a:ext uri="{FF2B5EF4-FFF2-40B4-BE49-F238E27FC236}">
              <a16:creationId xmlns:a16="http://schemas.microsoft.com/office/drawing/2014/main" id="{E71E640B-9C86-41C4-934E-D15EBAEA20E9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57" name="Text Box 5">
          <a:extLst>
            <a:ext uri="{FF2B5EF4-FFF2-40B4-BE49-F238E27FC236}">
              <a16:creationId xmlns:a16="http://schemas.microsoft.com/office/drawing/2014/main" id="{E608E303-8C38-417E-9A2D-4D594153354B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58" name="Text Box 6">
          <a:extLst>
            <a:ext uri="{FF2B5EF4-FFF2-40B4-BE49-F238E27FC236}">
              <a16:creationId xmlns:a16="http://schemas.microsoft.com/office/drawing/2014/main" id="{B2046855-1ED1-44DA-9AD6-32B941D1966D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59" name="Text Box 7">
          <a:extLst>
            <a:ext uri="{FF2B5EF4-FFF2-40B4-BE49-F238E27FC236}">
              <a16:creationId xmlns:a16="http://schemas.microsoft.com/office/drawing/2014/main" id="{1B869091-B15B-45C7-912A-69A919E16259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60" name="Text Box 8">
          <a:extLst>
            <a:ext uri="{FF2B5EF4-FFF2-40B4-BE49-F238E27FC236}">
              <a16:creationId xmlns:a16="http://schemas.microsoft.com/office/drawing/2014/main" id="{E81E0391-5FED-46F9-A5E7-26BB08CAD569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61" name="Text Box 9">
          <a:extLst>
            <a:ext uri="{FF2B5EF4-FFF2-40B4-BE49-F238E27FC236}">
              <a16:creationId xmlns:a16="http://schemas.microsoft.com/office/drawing/2014/main" id="{DADDA159-9732-462E-994A-4EA4058752BD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62" name="Text Box 1">
          <a:extLst>
            <a:ext uri="{FF2B5EF4-FFF2-40B4-BE49-F238E27FC236}">
              <a16:creationId xmlns:a16="http://schemas.microsoft.com/office/drawing/2014/main" id="{E2A8998E-8F64-45F4-84F1-28E08F4BA30F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63" name="Text Box 1">
          <a:extLst>
            <a:ext uri="{FF2B5EF4-FFF2-40B4-BE49-F238E27FC236}">
              <a16:creationId xmlns:a16="http://schemas.microsoft.com/office/drawing/2014/main" id="{870E7B88-F9F4-4A2E-9B26-6C4538771812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64" name="Text Box 2">
          <a:extLst>
            <a:ext uri="{FF2B5EF4-FFF2-40B4-BE49-F238E27FC236}">
              <a16:creationId xmlns:a16="http://schemas.microsoft.com/office/drawing/2014/main" id="{5618E7CD-AAD3-4732-A16F-136971C93A56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065" name="Text Box 1">
          <a:extLst>
            <a:ext uri="{FF2B5EF4-FFF2-40B4-BE49-F238E27FC236}">
              <a16:creationId xmlns:a16="http://schemas.microsoft.com/office/drawing/2014/main" id="{7131B577-0AA0-4593-94DB-E61BF8B88793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66" name="Text Box 5">
          <a:extLst>
            <a:ext uri="{FF2B5EF4-FFF2-40B4-BE49-F238E27FC236}">
              <a16:creationId xmlns:a16="http://schemas.microsoft.com/office/drawing/2014/main" id="{47773345-357B-40C2-8AF8-628187BE86A2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67" name="Text Box 7">
          <a:extLst>
            <a:ext uri="{FF2B5EF4-FFF2-40B4-BE49-F238E27FC236}">
              <a16:creationId xmlns:a16="http://schemas.microsoft.com/office/drawing/2014/main" id="{03E95933-94A7-40D9-AF5D-1BAC1EE7561A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68" name="Text Box 1">
          <a:extLst>
            <a:ext uri="{FF2B5EF4-FFF2-40B4-BE49-F238E27FC236}">
              <a16:creationId xmlns:a16="http://schemas.microsoft.com/office/drawing/2014/main" id="{AB23FF4C-8804-4E5E-B84B-E05F95EAA7F6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69" name="Text Box 1">
          <a:extLst>
            <a:ext uri="{FF2B5EF4-FFF2-40B4-BE49-F238E27FC236}">
              <a16:creationId xmlns:a16="http://schemas.microsoft.com/office/drawing/2014/main" id="{FF1C3691-9F89-47A7-941E-87AD838FCD25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070" name="Text Box 2">
          <a:extLst>
            <a:ext uri="{FF2B5EF4-FFF2-40B4-BE49-F238E27FC236}">
              <a16:creationId xmlns:a16="http://schemas.microsoft.com/office/drawing/2014/main" id="{6451AEC9-34DF-423F-9E32-2A21288778AE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71" name="Text Box 4">
          <a:extLst>
            <a:ext uri="{FF2B5EF4-FFF2-40B4-BE49-F238E27FC236}">
              <a16:creationId xmlns:a16="http://schemas.microsoft.com/office/drawing/2014/main" id="{51555974-4D15-4CB4-A7C7-68A23ADE3412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72" name="Text Box 6">
          <a:extLst>
            <a:ext uri="{FF2B5EF4-FFF2-40B4-BE49-F238E27FC236}">
              <a16:creationId xmlns:a16="http://schemas.microsoft.com/office/drawing/2014/main" id="{B6F973EA-D94F-4AED-AC9A-96E82E1EC0A5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73" name="Text Box 8">
          <a:extLst>
            <a:ext uri="{FF2B5EF4-FFF2-40B4-BE49-F238E27FC236}">
              <a16:creationId xmlns:a16="http://schemas.microsoft.com/office/drawing/2014/main" id="{710ABDA4-9AF8-4A6C-A287-3CC2306E7466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74" name="Text Box 9">
          <a:extLst>
            <a:ext uri="{FF2B5EF4-FFF2-40B4-BE49-F238E27FC236}">
              <a16:creationId xmlns:a16="http://schemas.microsoft.com/office/drawing/2014/main" id="{3B6EEB5C-7CF9-47CE-90CB-7DC6D6C96428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075" name="Text Box 2">
          <a:extLst>
            <a:ext uri="{FF2B5EF4-FFF2-40B4-BE49-F238E27FC236}">
              <a16:creationId xmlns:a16="http://schemas.microsoft.com/office/drawing/2014/main" id="{42CDDD3A-2181-4460-91CE-09AD51059C21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076" name="Text Box 1">
          <a:extLst>
            <a:ext uri="{FF2B5EF4-FFF2-40B4-BE49-F238E27FC236}">
              <a16:creationId xmlns:a16="http://schemas.microsoft.com/office/drawing/2014/main" id="{E8C698BF-AD72-4E73-851A-7C2EEC8E6C2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077" name="Text Box 2">
          <a:extLst>
            <a:ext uri="{FF2B5EF4-FFF2-40B4-BE49-F238E27FC236}">
              <a16:creationId xmlns:a16="http://schemas.microsoft.com/office/drawing/2014/main" id="{24819C03-0817-4587-ACCA-833F7C7CAE1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078" name="Text Box 1">
          <a:extLst>
            <a:ext uri="{FF2B5EF4-FFF2-40B4-BE49-F238E27FC236}">
              <a16:creationId xmlns:a16="http://schemas.microsoft.com/office/drawing/2014/main" id="{0CDB2EF1-A007-49EF-B3B0-D786313B251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079" name="Text Box 2">
          <a:extLst>
            <a:ext uri="{FF2B5EF4-FFF2-40B4-BE49-F238E27FC236}">
              <a16:creationId xmlns:a16="http://schemas.microsoft.com/office/drawing/2014/main" id="{7F4A56CA-0B24-4BC9-817C-9314D0EF289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080" name="Text Box 1">
          <a:extLst>
            <a:ext uri="{FF2B5EF4-FFF2-40B4-BE49-F238E27FC236}">
              <a16:creationId xmlns:a16="http://schemas.microsoft.com/office/drawing/2014/main" id="{F82A2BF6-5F0C-4ECB-9E16-0789D7A0182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081" name="Text Box 2">
          <a:extLst>
            <a:ext uri="{FF2B5EF4-FFF2-40B4-BE49-F238E27FC236}">
              <a16:creationId xmlns:a16="http://schemas.microsoft.com/office/drawing/2014/main" id="{A6E5686A-BAEA-40C5-BBCE-301664FDA56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82" name="Text Box 4">
          <a:extLst>
            <a:ext uri="{FF2B5EF4-FFF2-40B4-BE49-F238E27FC236}">
              <a16:creationId xmlns:a16="http://schemas.microsoft.com/office/drawing/2014/main" id="{4E2B643D-F0AE-4C95-B3D5-E233DB751BB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83" name="Text Box 5">
          <a:extLst>
            <a:ext uri="{FF2B5EF4-FFF2-40B4-BE49-F238E27FC236}">
              <a16:creationId xmlns:a16="http://schemas.microsoft.com/office/drawing/2014/main" id="{BC0DE704-09A1-4AF0-A562-5F05A27308D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84" name="Text Box 6">
          <a:extLst>
            <a:ext uri="{FF2B5EF4-FFF2-40B4-BE49-F238E27FC236}">
              <a16:creationId xmlns:a16="http://schemas.microsoft.com/office/drawing/2014/main" id="{C10EF343-9163-4F4C-A9FF-69563535081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85" name="Text Box 7">
          <a:extLst>
            <a:ext uri="{FF2B5EF4-FFF2-40B4-BE49-F238E27FC236}">
              <a16:creationId xmlns:a16="http://schemas.microsoft.com/office/drawing/2014/main" id="{68BFD505-E8A8-4A88-AB14-CB402B1F955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86" name="Text Box 8">
          <a:extLst>
            <a:ext uri="{FF2B5EF4-FFF2-40B4-BE49-F238E27FC236}">
              <a16:creationId xmlns:a16="http://schemas.microsoft.com/office/drawing/2014/main" id="{B8913954-5BAD-4A46-A92E-8999AFF5D49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87" name="Text Box 9">
          <a:extLst>
            <a:ext uri="{FF2B5EF4-FFF2-40B4-BE49-F238E27FC236}">
              <a16:creationId xmlns:a16="http://schemas.microsoft.com/office/drawing/2014/main" id="{D221D179-F191-4AB3-8F47-6D59673A30A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88" name="Text Box 1">
          <a:extLst>
            <a:ext uri="{FF2B5EF4-FFF2-40B4-BE49-F238E27FC236}">
              <a16:creationId xmlns:a16="http://schemas.microsoft.com/office/drawing/2014/main" id="{5BA42684-4936-4C2B-9DED-C2FA6E32B78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89" name="Text Box 1">
          <a:extLst>
            <a:ext uri="{FF2B5EF4-FFF2-40B4-BE49-F238E27FC236}">
              <a16:creationId xmlns:a16="http://schemas.microsoft.com/office/drawing/2014/main" id="{C993124E-BE79-450B-A07F-86D51B17D07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90" name="Text Box 2">
          <a:extLst>
            <a:ext uri="{FF2B5EF4-FFF2-40B4-BE49-F238E27FC236}">
              <a16:creationId xmlns:a16="http://schemas.microsoft.com/office/drawing/2014/main" id="{F5071D12-EE79-46DA-9252-8C1DCA40EC7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091" name="Text Box 1">
          <a:extLst>
            <a:ext uri="{FF2B5EF4-FFF2-40B4-BE49-F238E27FC236}">
              <a16:creationId xmlns:a16="http://schemas.microsoft.com/office/drawing/2014/main" id="{7DB0FCDA-E3FD-427E-8960-3A3487C4D16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92" name="Text Box 5">
          <a:extLst>
            <a:ext uri="{FF2B5EF4-FFF2-40B4-BE49-F238E27FC236}">
              <a16:creationId xmlns:a16="http://schemas.microsoft.com/office/drawing/2014/main" id="{DB60E67B-6361-4A33-968A-3321F45FDC2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93" name="Text Box 7">
          <a:extLst>
            <a:ext uri="{FF2B5EF4-FFF2-40B4-BE49-F238E27FC236}">
              <a16:creationId xmlns:a16="http://schemas.microsoft.com/office/drawing/2014/main" id="{89E8C959-A870-4444-B72D-30739C8404E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94" name="Text Box 1">
          <a:extLst>
            <a:ext uri="{FF2B5EF4-FFF2-40B4-BE49-F238E27FC236}">
              <a16:creationId xmlns:a16="http://schemas.microsoft.com/office/drawing/2014/main" id="{D18F038E-C408-496A-A439-41E17B55D22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95" name="Text Box 1">
          <a:extLst>
            <a:ext uri="{FF2B5EF4-FFF2-40B4-BE49-F238E27FC236}">
              <a16:creationId xmlns:a16="http://schemas.microsoft.com/office/drawing/2014/main" id="{9A2F63AA-CABB-464D-ABD3-93810F0F4D4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096" name="Text Box 2">
          <a:extLst>
            <a:ext uri="{FF2B5EF4-FFF2-40B4-BE49-F238E27FC236}">
              <a16:creationId xmlns:a16="http://schemas.microsoft.com/office/drawing/2014/main" id="{EAD66E9D-5FFC-4DD1-9786-36E2373E368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97" name="Text Box 4">
          <a:extLst>
            <a:ext uri="{FF2B5EF4-FFF2-40B4-BE49-F238E27FC236}">
              <a16:creationId xmlns:a16="http://schemas.microsoft.com/office/drawing/2014/main" id="{06D6D41E-3228-48AF-8945-6CFD2ECE090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98" name="Text Box 6">
          <a:extLst>
            <a:ext uri="{FF2B5EF4-FFF2-40B4-BE49-F238E27FC236}">
              <a16:creationId xmlns:a16="http://schemas.microsoft.com/office/drawing/2014/main" id="{C0E7F0FC-4F3A-4002-B890-8A6984702DC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099" name="Text Box 8">
          <a:extLst>
            <a:ext uri="{FF2B5EF4-FFF2-40B4-BE49-F238E27FC236}">
              <a16:creationId xmlns:a16="http://schemas.microsoft.com/office/drawing/2014/main" id="{0F757C58-E4D0-4979-B737-9076F61FE90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100" name="Text Box 9">
          <a:extLst>
            <a:ext uri="{FF2B5EF4-FFF2-40B4-BE49-F238E27FC236}">
              <a16:creationId xmlns:a16="http://schemas.microsoft.com/office/drawing/2014/main" id="{94E7B379-4AB5-4311-AE90-01B27DC1864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101" name="Text Box 2">
          <a:extLst>
            <a:ext uri="{FF2B5EF4-FFF2-40B4-BE49-F238E27FC236}">
              <a16:creationId xmlns:a16="http://schemas.microsoft.com/office/drawing/2014/main" id="{8B687FEA-2B61-4ADE-B547-C481B2B5EDA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02" name="Text Box 4">
          <a:extLst>
            <a:ext uri="{FF2B5EF4-FFF2-40B4-BE49-F238E27FC236}">
              <a16:creationId xmlns:a16="http://schemas.microsoft.com/office/drawing/2014/main" id="{C0229058-E578-48D2-B671-79538A6872F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03" name="Text Box 5">
          <a:extLst>
            <a:ext uri="{FF2B5EF4-FFF2-40B4-BE49-F238E27FC236}">
              <a16:creationId xmlns:a16="http://schemas.microsoft.com/office/drawing/2014/main" id="{65263478-114C-49D1-AEAA-55F92BA71D9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04" name="Text Box 6">
          <a:extLst>
            <a:ext uri="{FF2B5EF4-FFF2-40B4-BE49-F238E27FC236}">
              <a16:creationId xmlns:a16="http://schemas.microsoft.com/office/drawing/2014/main" id="{F083C8C6-1202-4F9E-A758-36BA24C97A7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05" name="Text Box 7">
          <a:extLst>
            <a:ext uri="{FF2B5EF4-FFF2-40B4-BE49-F238E27FC236}">
              <a16:creationId xmlns:a16="http://schemas.microsoft.com/office/drawing/2014/main" id="{12AE17B5-FD2E-4E9C-9DCB-CA5A2613B88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06" name="Text Box 8">
          <a:extLst>
            <a:ext uri="{FF2B5EF4-FFF2-40B4-BE49-F238E27FC236}">
              <a16:creationId xmlns:a16="http://schemas.microsoft.com/office/drawing/2014/main" id="{85FAA5B4-05ED-4491-9354-A98A7D16E62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07" name="Text Box 9">
          <a:extLst>
            <a:ext uri="{FF2B5EF4-FFF2-40B4-BE49-F238E27FC236}">
              <a16:creationId xmlns:a16="http://schemas.microsoft.com/office/drawing/2014/main" id="{1E40CBAD-AAAC-4F5D-AB46-9BDE3884D96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08" name="Text Box 1">
          <a:extLst>
            <a:ext uri="{FF2B5EF4-FFF2-40B4-BE49-F238E27FC236}">
              <a16:creationId xmlns:a16="http://schemas.microsoft.com/office/drawing/2014/main" id="{39A0AB64-9D51-4830-8098-BC8115A9B16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09" name="Text Box 1">
          <a:extLst>
            <a:ext uri="{FF2B5EF4-FFF2-40B4-BE49-F238E27FC236}">
              <a16:creationId xmlns:a16="http://schemas.microsoft.com/office/drawing/2014/main" id="{37ACAF43-CC4F-4063-9F36-2CB8592FFFD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10" name="Text Box 2">
          <a:extLst>
            <a:ext uri="{FF2B5EF4-FFF2-40B4-BE49-F238E27FC236}">
              <a16:creationId xmlns:a16="http://schemas.microsoft.com/office/drawing/2014/main" id="{083FD75E-5F4C-4863-975C-B87012313AF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11" name="Text Box 5">
          <a:extLst>
            <a:ext uri="{FF2B5EF4-FFF2-40B4-BE49-F238E27FC236}">
              <a16:creationId xmlns:a16="http://schemas.microsoft.com/office/drawing/2014/main" id="{1B02AFF3-09EE-4CB4-A050-8A184E30A0A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12" name="Text Box 7">
          <a:extLst>
            <a:ext uri="{FF2B5EF4-FFF2-40B4-BE49-F238E27FC236}">
              <a16:creationId xmlns:a16="http://schemas.microsoft.com/office/drawing/2014/main" id="{787C7118-D9E4-4FF8-9E86-4360D4BA3CA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13" name="Text Box 1">
          <a:extLst>
            <a:ext uri="{FF2B5EF4-FFF2-40B4-BE49-F238E27FC236}">
              <a16:creationId xmlns:a16="http://schemas.microsoft.com/office/drawing/2014/main" id="{515B1EE8-191A-4DFD-AA29-6090A2DF5C4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14" name="Text Box 1">
          <a:extLst>
            <a:ext uri="{FF2B5EF4-FFF2-40B4-BE49-F238E27FC236}">
              <a16:creationId xmlns:a16="http://schemas.microsoft.com/office/drawing/2014/main" id="{20BF36E5-37EC-4207-892D-E7AF7D15736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15" name="Text Box 4">
          <a:extLst>
            <a:ext uri="{FF2B5EF4-FFF2-40B4-BE49-F238E27FC236}">
              <a16:creationId xmlns:a16="http://schemas.microsoft.com/office/drawing/2014/main" id="{09C91D2E-141C-432A-B883-7488982838D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16" name="Text Box 6">
          <a:extLst>
            <a:ext uri="{FF2B5EF4-FFF2-40B4-BE49-F238E27FC236}">
              <a16:creationId xmlns:a16="http://schemas.microsoft.com/office/drawing/2014/main" id="{9C8FDF5F-D6F5-4D93-84EA-DE85E3AEF27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17" name="Text Box 8">
          <a:extLst>
            <a:ext uri="{FF2B5EF4-FFF2-40B4-BE49-F238E27FC236}">
              <a16:creationId xmlns:a16="http://schemas.microsoft.com/office/drawing/2014/main" id="{EAAFEFFD-BED2-49BE-9571-71C9F08E2ED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18" name="Text Box 9">
          <a:extLst>
            <a:ext uri="{FF2B5EF4-FFF2-40B4-BE49-F238E27FC236}">
              <a16:creationId xmlns:a16="http://schemas.microsoft.com/office/drawing/2014/main" id="{DF1DC111-6E3C-45A0-B89F-87969F9BCFF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9</xdr:col>
      <xdr:colOff>103194</xdr:colOff>
      <xdr:row>0</xdr:row>
      <xdr:rowOff>67945</xdr:rowOff>
    </xdr:to>
    <xdr:sp macro="" textlink="">
      <xdr:nvSpPr>
        <xdr:cNvPr id="2119" name="Text Box 2">
          <a:extLst>
            <a:ext uri="{FF2B5EF4-FFF2-40B4-BE49-F238E27FC236}">
              <a16:creationId xmlns:a16="http://schemas.microsoft.com/office/drawing/2014/main" id="{9CE38513-38BF-4087-A007-FDF8364FE3E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20" name="Text Box 4">
          <a:extLst>
            <a:ext uri="{FF2B5EF4-FFF2-40B4-BE49-F238E27FC236}">
              <a16:creationId xmlns:a16="http://schemas.microsoft.com/office/drawing/2014/main" id="{B989B8CA-F3D6-4400-8887-0824542EB1E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21" name="Text Box 5">
          <a:extLst>
            <a:ext uri="{FF2B5EF4-FFF2-40B4-BE49-F238E27FC236}">
              <a16:creationId xmlns:a16="http://schemas.microsoft.com/office/drawing/2014/main" id="{F97E69ED-D39F-4ABE-899B-028E3E92D7F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22" name="Text Box 6">
          <a:extLst>
            <a:ext uri="{FF2B5EF4-FFF2-40B4-BE49-F238E27FC236}">
              <a16:creationId xmlns:a16="http://schemas.microsoft.com/office/drawing/2014/main" id="{E2B003B0-8D6F-4C37-98B2-F982497B493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23" name="Text Box 7">
          <a:extLst>
            <a:ext uri="{FF2B5EF4-FFF2-40B4-BE49-F238E27FC236}">
              <a16:creationId xmlns:a16="http://schemas.microsoft.com/office/drawing/2014/main" id="{FA47396E-AC7E-4DDD-8686-9324245BA7B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24" name="Text Box 8">
          <a:extLst>
            <a:ext uri="{FF2B5EF4-FFF2-40B4-BE49-F238E27FC236}">
              <a16:creationId xmlns:a16="http://schemas.microsoft.com/office/drawing/2014/main" id="{1A6CA7FD-C6B6-45FC-8ADE-65EF54947E0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25" name="Text Box 9">
          <a:extLst>
            <a:ext uri="{FF2B5EF4-FFF2-40B4-BE49-F238E27FC236}">
              <a16:creationId xmlns:a16="http://schemas.microsoft.com/office/drawing/2014/main" id="{D7444E1C-E395-4B5F-88FB-D794BC2351F4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26" name="Text Box 1">
          <a:extLst>
            <a:ext uri="{FF2B5EF4-FFF2-40B4-BE49-F238E27FC236}">
              <a16:creationId xmlns:a16="http://schemas.microsoft.com/office/drawing/2014/main" id="{9FDDF7D8-5445-4055-A28C-D4B335A7DF5D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27" name="Text Box 1">
          <a:extLst>
            <a:ext uri="{FF2B5EF4-FFF2-40B4-BE49-F238E27FC236}">
              <a16:creationId xmlns:a16="http://schemas.microsoft.com/office/drawing/2014/main" id="{8CCF368E-EFB0-4914-8C88-A48F7D0CBC3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28" name="Text Box 2">
          <a:extLst>
            <a:ext uri="{FF2B5EF4-FFF2-40B4-BE49-F238E27FC236}">
              <a16:creationId xmlns:a16="http://schemas.microsoft.com/office/drawing/2014/main" id="{ABC1066F-394E-40DE-8140-43B2369620B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29" name="Text Box 5">
          <a:extLst>
            <a:ext uri="{FF2B5EF4-FFF2-40B4-BE49-F238E27FC236}">
              <a16:creationId xmlns:a16="http://schemas.microsoft.com/office/drawing/2014/main" id="{A392AEA8-7585-4EE7-AD96-6404EAB76CE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30" name="Text Box 7">
          <a:extLst>
            <a:ext uri="{FF2B5EF4-FFF2-40B4-BE49-F238E27FC236}">
              <a16:creationId xmlns:a16="http://schemas.microsoft.com/office/drawing/2014/main" id="{40F5576C-137E-4DA9-8D61-DA6801611F51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31" name="Text Box 1">
          <a:extLst>
            <a:ext uri="{FF2B5EF4-FFF2-40B4-BE49-F238E27FC236}">
              <a16:creationId xmlns:a16="http://schemas.microsoft.com/office/drawing/2014/main" id="{CD958D7B-1543-4E8E-9C1D-3F111F72420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32" name="Text Box 1">
          <a:extLst>
            <a:ext uri="{FF2B5EF4-FFF2-40B4-BE49-F238E27FC236}">
              <a16:creationId xmlns:a16="http://schemas.microsoft.com/office/drawing/2014/main" id="{3032343A-2211-42B2-A3FB-CEE061A91B6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33" name="Text Box 4">
          <a:extLst>
            <a:ext uri="{FF2B5EF4-FFF2-40B4-BE49-F238E27FC236}">
              <a16:creationId xmlns:a16="http://schemas.microsoft.com/office/drawing/2014/main" id="{38F33C59-20D5-40C6-8BBA-C068069E836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34" name="Text Box 6">
          <a:extLst>
            <a:ext uri="{FF2B5EF4-FFF2-40B4-BE49-F238E27FC236}">
              <a16:creationId xmlns:a16="http://schemas.microsoft.com/office/drawing/2014/main" id="{39AF5165-43ED-4129-A993-F8253AA65E4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35" name="Text Box 8">
          <a:extLst>
            <a:ext uri="{FF2B5EF4-FFF2-40B4-BE49-F238E27FC236}">
              <a16:creationId xmlns:a16="http://schemas.microsoft.com/office/drawing/2014/main" id="{F30FB8C6-690C-4CD5-B1CF-BE84DC460FE1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36" name="Text Box 9">
          <a:extLst>
            <a:ext uri="{FF2B5EF4-FFF2-40B4-BE49-F238E27FC236}">
              <a16:creationId xmlns:a16="http://schemas.microsoft.com/office/drawing/2014/main" id="{F0BECF99-479F-4EE3-93B1-A5BC8C54F254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180975</xdr:colOff>
      <xdr:row>0</xdr:row>
      <xdr:rowOff>67945</xdr:rowOff>
    </xdr:to>
    <xdr:sp macro="" textlink="">
      <xdr:nvSpPr>
        <xdr:cNvPr id="2137" name="Text Box 2">
          <a:extLst>
            <a:ext uri="{FF2B5EF4-FFF2-40B4-BE49-F238E27FC236}">
              <a16:creationId xmlns:a16="http://schemas.microsoft.com/office/drawing/2014/main" id="{DD572AD9-163E-4465-BF18-AEEA7BE2D653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38" name="Text Box 4">
          <a:extLst>
            <a:ext uri="{FF2B5EF4-FFF2-40B4-BE49-F238E27FC236}">
              <a16:creationId xmlns:a16="http://schemas.microsoft.com/office/drawing/2014/main" id="{1F8D3FF8-ACA6-4D55-8CF5-2D62C6631D95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39" name="Text Box 5">
          <a:extLst>
            <a:ext uri="{FF2B5EF4-FFF2-40B4-BE49-F238E27FC236}">
              <a16:creationId xmlns:a16="http://schemas.microsoft.com/office/drawing/2014/main" id="{A7F24F10-30E1-4ACC-A218-0E8859996856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40" name="Text Box 6">
          <a:extLst>
            <a:ext uri="{FF2B5EF4-FFF2-40B4-BE49-F238E27FC236}">
              <a16:creationId xmlns:a16="http://schemas.microsoft.com/office/drawing/2014/main" id="{D0CAAD79-87C3-4019-9999-8A4A6B2AACB9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41" name="Text Box 7">
          <a:extLst>
            <a:ext uri="{FF2B5EF4-FFF2-40B4-BE49-F238E27FC236}">
              <a16:creationId xmlns:a16="http://schemas.microsoft.com/office/drawing/2014/main" id="{1472678B-A044-403A-B2F5-1E6CDED1CCB2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42" name="Text Box 8">
          <a:extLst>
            <a:ext uri="{FF2B5EF4-FFF2-40B4-BE49-F238E27FC236}">
              <a16:creationId xmlns:a16="http://schemas.microsoft.com/office/drawing/2014/main" id="{2169D32C-B3B2-4F20-9AF1-78648BE813D8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43" name="Text Box 9">
          <a:extLst>
            <a:ext uri="{FF2B5EF4-FFF2-40B4-BE49-F238E27FC236}">
              <a16:creationId xmlns:a16="http://schemas.microsoft.com/office/drawing/2014/main" id="{40390C36-C67F-4374-A266-1FD6527B440B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44" name="Text Box 1">
          <a:extLst>
            <a:ext uri="{FF2B5EF4-FFF2-40B4-BE49-F238E27FC236}">
              <a16:creationId xmlns:a16="http://schemas.microsoft.com/office/drawing/2014/main" id="{92753156-B394-45F4-ADC9-A75EA40CDB70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45" name="Text Box 1">
          <a:extLst>
            <a:ext uri="{FF2B5EF4-FFF2-40B4-BE49-F238E27FC236}">
              <a16:creationId xmlns:a16="http://schemas.microsoft.com/office/drawing/2014/main" id="{F99FB978-2642-49A7-9CD3-B93B33F62085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46" name="Text Box 2">
          <a:extLst>
            <a:ext uri="{FF2B5EF4-FFF2-40B4-BE49-F238E27FC236}">
              <a16:creationId xmlns:a16="http://schemas.microsoft.com/office/drawing/2014/main" id="{C19CFDD2-0DC6-478B-AC52-5300300FFE6D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47" name="Text Box 5">
          <a:extLst>
            <a:ext uri="{FF2B5EF4-FFF2-40B4-BE49-F238E27FC236}">
              <a16:creationId xmlns:a16="http://schemas.microsoft.com/office/drawing/2014/main" id="{32B3E088-3B23-4EA1-85A8-F806E542EB31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48" name="Text Box 7">
          <a:extLst>
            <a:ext uri="{FF2B5EF4-FFF2-40B4-BE49-F238E27FC236}">
              <a16:creationId xmlns:a16="http://schemas.microsoft.com/office/drawing/2014/main" id="{1C3B870D-CBEE-41A7-81AF-231DD3B55D4B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49" name="Text Box 1">
          <a:extLst>
            <a:ext uri="{FF2B5EF4-FFF2-40B4-BE49-F238E27FC236}">
              <a16:creationId xmlns:a16="http://schemas.microsoft.com/office/drawing/2014/main" id="{C5B097D7-7F47-4A0E-BBA0-E2BE4C0431D4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50" name="Text Box 1">
          <a:extLst>
            <a:ext uri="{FF2B5EF4-FFF2-40B4-BE49-F238E27FC236}">
              <a16:creationId xmlns:a16="http://schemas.microsoft.com/office/drawing/2014/main" id="{2F7A433F-2058-4A7A-8206-FAEA52E78305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51" name="Text Box 4">
          <a:extLst>
            <a:ext uri="{FF2B5EF4-FFF2-40B4-BE49-F238E27FC236}">
              <a16:creationId xmlns:a16="http://schemas.microsoft.com/office/drawing/2014/main" id="{B85085F4-65C2-4C75-B919-9F36071417F4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52" name="Text Box 6">
          <a:extLst>
            <a:ext uri="{FF2B5EF4-FFF2-40B4-BE49-F238E27FC236}">
              <a16:creationId xmlns:a16="http://schemas.microsoft.com/office/drawing/2014/main" id="{BA47DB64-43AC-4FF5-93FA-C2AB14A63DC6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53" name="Text Box 8">
          <a:extLst>
            <a:ext uri="{FF2B5EF4-FFF2-40B4-BE49-F238E27FC236}">
              <a16:creationId xmlns:a16="http://schemas.microsoft.com/office/drawing/2014/main" id="{6ABC8802-8563-4B4B-A4C9-12EAD9C383AB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54" name="Text Box 9">
          <a:extLst>
            <a:ext uri="{FF2B5EF4-FFF2-40B4-BE49-F238E27FC236}">
              <a16:creationId xmlns:a16="http://schemas.microsoft.com/office/drawing/2014/main" id="{DA7D6E52-2457-4509-AF7C-83A190058ED5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155" name="Text Box 2">
          <a:extLst>
            <a:ext uri="{FF2B5EF4-FFF2-40B4-BE49-F238E27FC236}">
              <a16:creationId xmlns:a16="http://schemas.microsoft.com/office/drawing/2014/main" id="{584C57D8-0571-432F-890D-91244D8F9B69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156" name="Text Box 1">
          <a:extLst>
            <a:ext uri="{FF2B5EF4-FFF2-40B4-BE49-F238E27FC236}">
              <a16:creationId xmlns:a16="http://schemas.microsoft.com/office/drawing/2014/main" id="{39DB5ABF-9DF8-46D3-B9E9-6E1D0F74E198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157" name="Text Box 2">
          <a:extLst>
            <a:ext uri="{FF2B5EF4-FFF2-40B4-BE49-F238E27FC236}">
              <a16:creationId xmlns:a16="http://schemas.microsoft.com/office/drawing/2014/main" id="{A0910678-284D-4501-96FB-27BE894BC908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58" name="Text Box 4">
          <a:extLst>
            <a:ext uri="{FF2B5EF4-FFF2-40B4-BE49-F238E27FC236}">
              <a16:creationId xmlns:a16="http://schemas.microsoft.com/office/drawing/2014/main" id="{C8942700-1FD0-47C1-A31F-DE556BAE52E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59" name="Text Box 5">
          <a:extLst>
            <a:ext uri="{FF2B5EF4-FFF2-40B4-BE49-F238E27FC236}">
              <a16:creationId xmlns:a16="http://schemas.microsoft.com/office/drawing/2014/main" id="{EC01A71B-3E32-4AA5-8A05-CFF8DB4DCB8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60" name="Text Box 6">
          <a:extLst>
            <a:ext uri="{FF2B5EF4-FFF2-40B4-BE49-F238E27FC236}">
              <a16:creationId xmlns:a16="http://schemas.microsoft.com/office/drawing/2014/main" id="{D3262484-144A-41F2-8052-8C3F155EB3F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61" name="Text Box 7">
          <a:extLst>
            <a:ext uri="{FF2B5EF4-FFF2-40B4-BE49-F238E27FC236}">
              <a16:creationId xmlns:a16="http://schemas.microsoft.com/office/drawing/2014/main" id="{E0265525-97F3-4AB1-853E-626E3BF4C2B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62" name="Text Box 8">
          <a:extLst>
            <a:ext uri="{FF2B5EF4-FFF2-40B4-BE49-F238E27FC236}">
              <a16:creationId xmlns:a16="http://schemas.microsoft.com/office/drawing/2014/main" id="{46F5D2D4-CE01-4D4D-A4DF-0C71E52C307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63" name="Text Box 9">
          <a:extLst>
            <a:ext uri="{FF2B5EF4-FFF2-40B4-BE49-F238E27FC236}">
              <a16:creationId xmlns:a16="http://schemas.microsoft.com/office/drawing/2014/main" id="{37186742-C6FD-4117-83BE-B67CD3A6E2C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64" name="Text Box 1">
          <a:extLst>
            <a:ext uri="{FF2B5EF4-FFF2-40B4-BE49-F238E27FC236}">
              <a16:creationId xmlns:a16="http://schemas.microsoft.com/office/drawing/2014/main" id="{8DAF1D2B-8691-45EA-97E1-86806EAF385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65" name="Text Box 1">
          <a:extLst>
            <a:ext uri="{FF2B5EF4-FFF2-40B4-BE49-F238E27FC236}">
              <a16:creationId xmlns:a16="http://schemas.microsoft.com/office/drawing/2014/main" id="{C26CFA79-A606-48D9-82B6-88A6965D13B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66" name="Text Box 2">
          <a:extLst>
            <a:ext uri="{FF2B5EF4-FFF2-40B4-BE49-F238E27FC236}">
              <a16:creationId xmlns:a16="http://schemas.microsoft.com/office/drawing/2014/main" id="{AA889101-F1F5-4A64-AB17-7743410033E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167" name="Text Box 1">
          <a:extLst>
            <a:ext uri="{FF2B5EF4-FFF2-40B4-BE49-F238E27FC236}">
              <a16:creationId xmlns:a16="http://schemas.microsoft.com/office/drawing/2014/main" id="{D2E60265-46D8-4B98-9BB3-357A37F4E5BE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68" name="Text Box 5">
          <a:extLst>
            <a:ext uri="{FF2B5EF4-FFF2-40B4-BE49-F238E27FC236}">
              <a16:creationId xmlns:a16="http://schemas.microsoft.com/office/drawing/2014/main" id="{ABD21B2D-BFB0-406E-8E38-26C429ACFC0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69" name="Text Box 7">
          <a:extLst>
            <a:ext uri="{FF2B5EF4-FFF2-40B4-BE49-F238E27FC236}">
              <a16:creationId xmlns:a16="http://schemas.microsoft.com/office/drawing/2014/main" id="{1E897095-E11C-4BFA-A2AC-34504A2F9F9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70" name="Text Box 1">
          <a:extLst>
            <a:ext uri="{FF2B5EF4-FFF2-40B4-BE49-F238E27FC236}">
              <a16:creationId xmlns:a16="http://schemas.microsoft.com/office/drawing/2014/main" id="{5412E834-1E83-498E-8084-01E1FD45BBD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71" name="Text Box 1">
          <a:extLst>
            <a:ext uri="{FF2B5EF4-FFF2-40B4-BE49-F238E27FC236}">
              <a16:creationId xmlns:a16="http://schemas.microsoft.com/office/drawing/2014/main" id="{9DA10D60-8D7B-4C57-B71D-A426E726B37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172" name="Text Box 2">
          <a:extLst>
            <a:ext uri="{FF2B5EF4-FFF2-40B4-BE49-F238E27FC236}">
              <a16:creationId xmlns:a16="http://schemas.microsoft.com/office/drawing/2014/main" id="{4DE93F2D-C233-499C-A218-B2DC70EAAAD2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73" name="Text Box 4">
          <a:extLst>
            <a:ext uri="{FF2B5EF4-FFF2-40B4-BE49-F238E27FC236}">
              <a16:creationId xmlns:a16="http://schemas.microsoft.com/office/drawing/2014/main" id="{FA9AC1B2-223C-4063-975D-93609A2661A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74" name="Text Box 6">
          <a:extLst>
            <a:ext uri="{FF2B5EF4-FFF2-40B4-BE49-F238E27FC236}">
              <a16:creationId xmlns:a16="http://schemas.microsoft.com/office/drawing/2014/main" id="{190470BC-A266-428D-83DF-7FE06949CA8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75" name="Text Box 8">
          <a:extLst>
            <a:ext uri="{FF2B5EF4-FFF2-40B4-BE49-F238E27FC236}">
              <a16:creationId xmlns:a16="http://schemas.microsoft.com/office/drawing/2014/main" id="{F94EC6BB-5E62-499F-B0CF-51B97C18D42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76" name="Text Box 9">
          <a:extLst>
            <a:ext uri="{FF2B5EF4-FFF2-40B4-BE49-F238E27FC236}">
              <a16:creationId xmlns:a16="http://schemas.microsoft.com/office/drawing/2014/main" id="{E60C74E0-FDE8-426E-A800-D904E3A3AC3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177" name="Text Box 2">
          <a:extLst>
            <a:ext uri="{FF2B5EF4-FFF2-40B4-BE49-F238E27FC236}">
              <a16:creationId xmlns:a16="http://schemas.microsoft.com/office/drawing/2014/main" id="{1FE0B5D7-A43A-4504-BD0C-20D909F8DD7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178" name="Text Box 1">
          <a:extLst>
            <a:ext uri="{FF2B5EF4-FFF2-40B4-BE49-F238E27FC236}">
              <a16:creationId xmlns:a16="http://schemas.microsoft.com/office/drawing/2014/main" id="{83FAAD05-CEAF-4CC6-B412-C369266E98E2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179" name="Text Box 2">
          <a:extLst>
            <a:ext uri="{FF2B5EF4-FFF2-40B4-BE49-F238E27FC236}">
              <a16:creationId xmlns:a16="http://schemas.microsoft.com/office/drawing/2014/main" id="{7663E2C3-F59C-4390-91BD-3DE7C5D9F146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80" name="Text Box 4">
          <a:extLst>
            <a:ext uri="{FF2B5EF4-FFF2-40B4-BE49-F238E27FC236}">
              <a16:creationId xmlns:a16="http://schemas.microsoft.com/office/drawing/2014/main" id="{A940D578-1858-41ED-819E-6DC2D5677F5A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81" name="Text Box 5">
          <a:extLst>
            <a:ext uri="{FF2B5EF4-FFF2-40B4-BE49-F238E27FC236}">
              <a16:creationId xmlns:a16="http://schemas.microsoft.com/office/drawing/2014/main" id="{2765F4E3-D722-4D99-BA06-B1D5047622B1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82" name="Text Box 6">
          <a:extLst>
            <a:ext uri="{FF2B5EF4-FFF2-40B4-BE49-F238E27FC236}">
              <a16:creationId xmlns:a16="http://schemas.microsoft.com/office/drawing/2014/main" id="{1483022E-0399-4240-A2A8-DACF0056104B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83" name="Text Box 7">
          <a:extLst>
            <a:ext uri="{FF2B5EF4-FFF2-40B4-BE49-F238E27FC236}">
              <a16:creationId xmlns:a16="http://schemas.microsoft.com/office/drawing/2014/main" id="{CC02DDAD-7D47-4899-ACBE-9AF9269253AF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84" name="Text Box 8">
          <a:extLst>
            <a:ext uri="{FF2B5EF4-FFF2-40B4-BE49-F238E27FC236}">
              <a16:creationId xmlns:a16="http://schemas.microsoft.com/office/drawing/2014/main" id="{4294FD39-27C4-4FCC-A1AC-44D496103CFE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85" name="Text Box 9">
          <a:extLst>
            <a:ext uri="{FF2B5EF4-FFF2-40B4-BE49-F238E27FC236}">
              <a16:creationId xmlns:a16="http://schemas.microsoft.com/office/drawing/2014/main" id="{27CCBCF2-2776-4170-AB57-3CCEA0AB1A22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86" name="Text Box 1">
          <a:extLst>
            <a:ext uri="{FF2B5EF4-FFF2-40B4-BE49-F238E27FC236}">
              <a16:creationId xmlns:a16="http://schemas.microsoft.com/office/drawing/2014/main" id="{55E68954-87BB-40F5-B3FE-282B7271B288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87" name="Text Box 1">
          <a:extLst>
            <a:ext uri="{FF2B5EF4-FFF2-40B4-BE49-F238E27FC236}">
              <a16:creationId xmlns:a16="http://schemas.microsoft.com/office/drawing/2014/main" id="{53D2D102-FED1-42EE-AA1D-014E633D594F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88" name="Text Box 2">
          <a:extLst>
            <a:ext uri="{FF2B5EF4-FFF2-40B4-BE49-F238E27FC236}">
              <a16:creationId xmlns:a16="http://schemas.microsoft.com/office/drawing/2014/main" id="{6400B398-76A5-4F81-97B6-2D4E6DB53736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189" name="Text Box 1">
          <a:extLst>
            <a:ext uri="{FF2B5EF4-FFF2-40B4-BE49-F238E27FC236}">
              <a16:creationId xmlns:a16="http://schemas.microsoft.com/office/drawing/2014/main" id="{256F1FDD-6EFD-4993-AD66-340683ED37F8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90" name="Text Box 5">
          <a:extLst>
            <a:ext uri="{FF2B5EF4-FFF2-40B4-BE49-F238E27FC236}">
              <a16:creationId xmlns:a16="http://schemas.microsoft.com/office/drawing/2014/main" id="{5C9FF2D0-3EEB-4DDB-8D82-3CF8C199205C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91" name="Text Box 7">
          <a:extLst>
            <a:ext uri="{FF2B5EF4-FFF2-40B4-BE49-F238E27FC236}">
              <a16:creationId xmlns:a16="http://schemas.microsoft.com/office/drawing/2014/main" id="{EB66A538-2E9A-44CA-A353-B71B26E0D421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92" name="Text Box 1">
          <a:extLst>
            <a:ext uri="{FF2B5EF4-FFF2-40B4-BE49-F238E27FC236}">
              <a16:creationId xmlns:a16="http://schemas.microsoft.com/office/drawing/2014/main" id="{69DAB41B-4ADE-4957-AAED-78BC2D7E3197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93" name="Text Box 1">
          <a:extLst>
            <a:ext uri="{FF2B5EF4-FFF2-40B4-BE49-F238E27FC236}">
              <a16:creationId xmlns:a16="http://schemas.microsoft.com/office/drawing/2014/main" id="{469968B2-4513-44F3-852D-C686354BB21D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194" name="Text Box 2">
          <a:extLst>
            <a:ext uri="{FF2B5EF4-FFF2-40B4-BE49-F238E27FC236}">
              <a16:creationId xmlns:a16="http://schemas.microsoft.com/office/drawing/2014/main" id="{B2F50B27-527D-47FB-96CA-6B98EB0AA75D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95" name="Text Box 4">
          <a:extLst>
            <a:ext uri="{FF2B5EF4-FFF2-40B4-BE49-F238E27FC236}">
              <a16:creationId xmlns:a16="http://schemas.microsoft.com/office/drawing/2014/main" id="{3C7FC8A2-233F-4697-A765-044C20DA7A60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96" name="Text Box 6">
          <a:extLst>
            <a:ext uri="{FF2B5EF4-FFF2-40B4-BE49-F238E27FC236}">
              <a16:creationId xmlns:a16="http://schemas.microsoft.com/office/drawing/2014/main" id="{656CF3DF-7BC7-42B7-8EB6-11B52C91859A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97" name="Text Box 8">
          <a:extLst>
            <a:ext uri="{FF2B5EF4-FFF2-40B4-BE49-F238E27FC236}">
              <a16:creationId xmlns:a16="http://schemas.microsoft.com/office/drawing/2014/main" id="{3FB56CA7-D716-48C6-A0D0-A5137DC723CB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98" name="Text Box 9">
          <a:extLst>
            <a:ext uri="{FF2B5EF4-FFF2-40B4-BE49-F238E27FC236}">
              <a16:creationId xmlns:a16="http://schemas.microsoft.com/office/drawing/2014/main" id="{8885B591-6156-4E22-B9E2-2556DF1B9ACE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199" name="Text Box 2">
          <a:extLst>
            <a:ext uri="{FF2B5EF4-FFF2-40B4-BE49-F238E27FC236}">
              <a16:creationId xmlns:a16="http://schemas.microsoft.com/office/drawing/2014/main" id="{A48B4B84-6DFF-4416-9C18-DD3298DA30BD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200" name="Text Box 1">
          <a:extLst>
            <a:ext uri="{FF2B5EF4-FFF2-40B4-BE49-F238E27FC236}">
              <a16:creationId xmlns:a16="http://schemas.microsoft.com/office/drawing/2014/main" id="{8C4446DE-F3CF-4007-B44A-A64E0D1877E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201" name="Text Box 2">
          <a:extLst>
            <a:ext uri="{FF2B5EF4-FFF2-40B4-BE49-F238E27FC236}">
              <a16:creationId xmlns:a16="http://schemas.microsoft.com/office/drawing/2014/main" id="{14F86725-E1EA-4146-818A-7AD0B6D34AC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202" name="Text Box 1">
          <a:extLst>
            <a:ext uri="{FF2B5EF4-FFF2-40B4-BE49-F238E27FC236}">
              <a16:creationId xmlns:a16="http://schemas.microsoft.com/office/drawing/2014/main" id="{A0D06B10-E3C3-48B2-90B5-9CBCE3AEC45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203" name="Text Box 2">
          <a:extLst>
            <a:ext uri="{FF2B5EF4-FFF2-40B4-BE49-F238E27FC236}">
              <a16:creationId xmlns:a16="http://schemas.microsoft.com/office/drawing/2014/main" id="{DC0A131C-FBE5-477D-B4F0-645B7FDFC2D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204" name="Text Box 1">
          <a:extLst>
            <a:ext uri="{FF2B5EF4-FFF2-40B4-BE49-F238E27FC236}">
              <a16:creationId xmlns:a16="http://schemas.microsoft.com/office/drawing/2014/main" id="{EEAAE642-05C3-4C00-9579-4F90D06F538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205" name="Text Box 2">
          <a:extLst>
            <a:ext uri="{FF2B5EF4-FFF2-40B4-BE49-F238E27FC236}">
              <a16:creationId xmlns:a16="http://schemas.microsoft.com/office/drawing/2014/main" id="{7AD4FF80-0DB1-48BF-A2EE-072C08D1A27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06" name="Text Box 4">
          <a:extLst>
            <a:ext uri="{FF2B5EF4-FFF2-40B4-BE49-F238E27FC236}">
              <a16:creationId xmlns:a16="http://schemas.microsoft.com/office/drawing/2014/main" id="{4476AD02-3816-482D-837E-3861ADD4018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07" name="Text Box 5">
          <a:extLst>
            <a:ext uri="{FF2B5EF4-FFF2-40B4-BE49-F238E27FC236}">
              <a16:creationId xmlns:a16="http://schemas.microsoft.com/office/drawing/2014/main" id="{B3A27D8F-898B-4D2D-BC00-AF249984B7C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08" name="Text Box 6">
          <a:extLst>
            <a:ext uri="{FF2B5EF4-FFF2-40B4-BE49-F238E27FC236}">
              <a16:creationId xmlns:a16="http://schemas.microsoft.com/office/drawing/2014/main" id="{14B23E1C-17DD-4514-B998-B5D66766B08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09" name="Text Box 7">
          <a:extLst>
            <a:ext uri="{FF2B5EF4-FFF2-40B4-BE49-F238E27FC236}">
              <a16:creationId xmlns:a16="http://schemas.microsoft.com/office/drawing/2014/main" id="{79ACFB37-AA75-4978-8D86-73D6E2D66CC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10" name="Text Box 8">
          <a:extLst>
            <a:ext uri="{FF2B5EF4-FFF2-40B4-BE49-F238E27FC236}">
              <a16:creationId xmlns:a16="http://schemas.microsoft.com/office/drawing/2014/main" id="{4779F5AA-83E5-416B-87A0-6260C615AA3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11" name="Text Box 9">
          <a:extLst>
            <a:ext uri="{FF2B5EF4-FFF2-40B4-BE49-F238E27FC236}">
              <a16:creationId xmlns:a16="http://schemas.microsoft.com/office/drawing/2014/main" id="{ECC7D63E-F5A9-488B-A6FF-8B749B2F1C1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12" name="Text Box 1">
          <a:extLst>
            <a:ext uri="{FF2B5EF4-FFF2-40B4-BE49-F238E27FC236}">
              <a16:creationId xmlns:a16="http://schemas.microsoft.com/office/drawing/2014/main" id="{5F1C663C-0FDF-462C-9E60-360D4E1B1B3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13" name="Text Box 1">
          <a:extLst>
            <a:ext uri="{FF2B5EF4-FFF2-40B4-BE49-F238E27FC236}">
              <a16:creationId xmlns:a16="http://schemas.microsoft.com/office/drawing/2014/main" id="{6F2545EA-07A7-4BB4-A8AC-32E7634A211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14" name="Text Box 2">
          <a:extLst>
            <a:ext uri="{FF2B5EF4-FFF2-40B4-BE49-F238E27FC236}">
              <a16:creationId xmlns:a16="http://schemas.microsoft.com/office/drawing/2014/main" id="{3DE2D9AD-9E0F-47F6-8545-926D61F3DB5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215" name="Text Box 1">
          <a:extLst>
            <a:ext uri="{FF2B5EF4-FFF2-40B4-BE49-F238E27FC236}">
              <a16:creationId xmlns:a16="http://schemas.microsoft.com/office/drawing/2014/main" id="{E56934AA-D3E7-464F-AFB8-F88570C3E3C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16" name="Text Box 5">
          <a:extLst>
            <a:ext uri="{FF2B5EF4-FFF2-40B4-BE49-F238E27FC236}">
              <a16:creationId xmlns:a16="http://schemas.microsoft.com/office/drawing/2014/main" id="{6682C01D-A64E-4EA0-A866-8591D03F386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17" name="Text Box 7">
          <a:extLst>
            <a:ext uri="{FF2B5EF4-FFF2-40B4-BE49-F238E27FC236}">
              <a16:creationId xmlns:a16="http://schemas.microsoft.com/office/drawing/2014/main" id="{BB591788-8DA2-4412-9207-7CBA9BE23E4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18" name="Text Box 1">
          <a:extLst>
            <a:ext uri="{FF2B5EF4-FFF2-40B4-BE49-F238E27FC236}">
              <a16:creationId xmlns:a16="http://schemas.microsoft.com/office/drawing/2014/main" id="{83862C84-92D0-4A33-B624-4988CA757A0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19" name="Text Box 1">
          <a:extLst>
            <a:ext uri="{FF2B5EF4-FFF2-40B4-BE49-F238E27FC236}">
              <a16:creationId xmlns:a16="http://schemas.microsoft.com/office/drawing/2014/main" id="{3AE7DD49-4599-4C45-8727-043E71BE395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220" name="Text Box 2">
          <a:extLst>
            <a:ext uri="{FF2B5EF4-FFF2-40B4-BE49-F238E27FC236}">
              <a16:creationId xmlns:a16="http://schemas.microsoft.com/office/drawing/2014/main" id="{7C073163-AAB3-46ED-9667-34C9FF94814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21" name="Text Box 4">
          <a:extLst>
            <a:ext uri="{FF2B5EF4-FFF2-40B4-BE49-F238E27FC236}">
              <a16:creationId xmlns:a16="http://schemas.microsoft.com/office/drawing/2014/main" id="{86415918-803E-4F4B-97DA-9147D557A94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22" name="Text Box 6">
          <a:extLst>
            <a:ext uri="{FF2B5EF4-FFF2-40B4-BE49-F238E27FC236}">
              <a16:creationId xmlns:a16="http://schemas.microsoft.com/office/drawing/2014/main" id="{31383FC4-6969-4418-8458-A6C7041E0E3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23" name="Text Box 8">
          <a:extLst>
            <a:ext uri="{FF2B5EF4-FFF2-40B4-BE49-F238E27FC236}">
              <a16:creationId xmlns:a16="http://schemas.microsoft.com/office/drawing/2014/main" id="{44E63380-D3A2-485B-AA3B-413968DE9FE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24" name="Text Box 9">
          <a:extLst>
            <a:ext uri="{FF2B5EF4-FFF2-40B4-BE49-F238E27FC236}">
              <a16:creationId xmlns:a16="http://schemas.microsoft.com/office/drawing/2014/main" id="{839A941B-95AD-40D8-8AD6-A006B9EBC20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225" name="Text Box 2">
          <a:extLst>
            <a:ext uri="{FF2B5EF4-FFF2-40B4-BE49-F238E27FC236}">
              <a16:creationId xmlns:a16="http://schemas.microsoft.com/office/drawing/2014/main" id="{E436C728-64B3-4E70-9097-D693FF63F77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26" name="Text Box 4">
          <a:extLst>
            <a:ext uri="{FF2B5EF4-FFF2-40B4-BE49-F238E27FC236}">
              <a16:creationId xmlns:a16="http://schemas.microsoft.com/office/drawing/2014/main" id="{C7D32BE6-72EA-44D6-8578-0ACF0B82A35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27" name="Text Box 5">
          <a:extLst>
            <a:ext uri="{FF2B5EF4-FFF2-40B4-BE49-F238E27FC236}">
              <a16:creationId xmlns:a16="http://schemas.microsoft.com/office/drawing/2014/main" id="{65AD0A86-D204-4EAF-9147-F5FFB99D81C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28" name="Text Box 6">
          <a:extLst>
            <a:ext uri="{FF2B5EF4-FFF2-40B4-BE49-F238E27FC236}">
              <a16:creationId xmlns:a16="http://schemas.microsoft.com/office/drawing/2014/main" id="{5437A5EC-F6F0-4B9C-9A9A-2D0ADE3505E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29" name="Text Box 7">
          <a:extLst>
            <a:ext uri="{FF2B5EF4-FFF2-40B4-BE49-F238E27FC236}">
              <a16:creationId xmlns:a16="http://schemas.microsoft.com/office/drawing/2014/main" id="{84BA658F-5B99-4727-9F1F-6A44A028597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30" name="Text Box 8">
          <a:extLst>
            <a:ext uri="{FF2B5EF4-FFF2-40B4-BE49-F238E27FC236}">
              <a16:creationId xmlns:a16="http://schemas.microsoft.com/office/drawing/2014/main" id="{CD8895B6-0945-45C1-A67D-B0BAB2D96BF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31" name="Text Box 9">
          <a:extLst>
            <a:ext uri="{FF2B5EF4-FFF2-40B4-BE49-F238E27FC236}">
              <a16:creationId xmlns:a16="http://schemas.microsoft.com/office/drawing/2014/main" id="{032988B5-F8E5-4547-9162-C0F0544B707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32" name="Text Box 1">
          <a:extLst>
            <a:ext uri="{FF2B5EF4-FFF2-40B4-BE49-F238E27FC236}">
              <a16:creationId xmlns:a16="http://schemas.microsoft.com/office/drawing/2014/main" id="{CAA7049B-9891-4B04-8BF0-DD9AAB686E6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33" name="Text Box 1">
          <a:extLst>
            <a:ext uri="{FF2B5EF4-FFF2-40B4-BE49-F238E27FC236}">
              <a16:creationId xmlns:a16="http://schemas.microsoft.com/office/drawing/2014/main" id="{E219926D-A6D7-4E40-AE64-040D155F7AE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34" name="Text Box 2">
          <a:extLst>
            <a:ext uri="{FF2B5EF4-FFF2-40B4-BE49-F238E27FC236}">
              <a16:creationId xmlns:a16="http://schemas.microsoft.com/office/drawing/2014/main" id="{DE6F3899-9028-40FB-85E2-2D498DB61A0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35" name="Text Box 5">
          <a:extLst>
            <a:ext uri="{FF2B5EF4-FFF2-40B4-BE49-F238E27FC236}">
              <a16:creationId xmlns:a16="http://schemas.microsoft.com/office/drawing/2014/main" id="{2676B04B-2E98-4754-9310-7D7B9A1CA20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36" name="Text Box 7">
          <a:extLst>
            <a:ext uri="{FF2B5EF4-FFF2-40B4-BE49-F238E27FC236}">
              <a16:creationId xmlns:a16="http://schemas.microsoft.com/office/drawing/2014/main" id="{7D406DA8-80B0-4276-8DDC-84131F92206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37" name="Text Box 1">
          <a:extLst>
            <a:ext uri="{FF2B5EF4-FFF2-40B4-BE49-F238E27FC236}">
              <a16:creationId xmlns:a16="http://schemas.microsoft.com/office/drawing/2014/main" id="{399741C8-86B1-496D-84E9-6B07FD8190F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38" name="Text Box 1">
          <a:extLst>
            <a:ext uri="{FF2B5EF4-FFF2-40B4-BE49-F238E27FC236}">
              <a16:creationId xmlns:a16="http://schemas.microsoft.com/office/drawing/2014/main" id="{3151E08D-C30E-40F3-8307-DD4167E276A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39" name="Text Box 4">
          <a:extLst>
            <a:ext uri="{FF2B5EF4-FFF2-40B4-BE49-F238E27FC236}">
              <a16:creationId xmlns:a16="http://schemas.microsoft.com/office/drawing/2014/main" id="{81A72412-B12C-406F-9B28-77BE5FC9831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40" name="Text Box 6">
          <a:extLst>
            <a:ext uri="{FF2B5EF4-FFF2-40B4-BE49-F238E27FC236}">
              <a16:creationId xmlns:a16="http://schemas.microsoft.com/office/drawing/2014/main" id="{6DDFB4F1-56D8-49E7-97DB-1D52D981930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41" name="Text Box 8">
          <a:extLst>
            <a:ext uri="{FF2B5EF4-FFF2-40B4-BE49-F238E27FC236}">
              <a16:creationId xmlns:a16="http://schemas.microsoft.com/office/drawing/2014/main" id="{E7F49212-B92C-4E7B-9827-0FD6697D260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42" name="Text Box 9">
          <a:extLst>
            <a:ext uri="{FF2B5EF4-FFF2-40B4-BE49-F238E27FC236}">
              <a16:creationId xmlns:a16="http://schemas.microsoft.com/office/drawing/2014/main" id="{96A6B5F0-16B9-4897-92EA-B42A76137A3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243" name="Text Box 2">
          <a:extLst>
            <a:ext uri="{FF2B5EF4-FFF2-40B4-BE49-F238E27FC236}">
              <a16:creationId xmlns:a16="http://schemas.microsoft.com/office/drawing/2014/main" id="{AA9B56F3-DC63-49AB-8EEC-FB2B1A4B443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244" name="Text Box 1">
          <a:extLst>
            <a:ext uri="{FF2B5EF4-FFF2-40B4-BE49-F238E27FC236}">
              <a16:creationId xmlns:a16="http://schemas.microsoft.com/office/drawing/2014/main" id="{4EC69E75-8AAE-4993-9A91-442A7256F5C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245" name="Text Box 2">
          <a:extLst>
            <a:ext uri="{FF2B5EF4-FFF2-40B4-BE49-F238E27FC236}">
              <a16:creationId xmlns:a16="http://schemas.microsoft.com/office/drawing/2014/main" id="{D4DCF086-6B0C-403C-AEAE-22E9F3C16196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246" name="Text Box 1">
          <a:extLst>
            <a:ext uri="{FF2B5EF4-FFF2-40B4-BE49-F238E27FC236}">
              <a16:creationId xmlns:a16="http://schemas.microsoft.com/office/drawing/2014/main" id="{007B75C6-3C98-4E7D-9210-D77D6D5BA679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247" name="Text Box 2">
          <a:extLst>
            <a:ext uri="{FF2B5EF4-FFF2-40B4-BE49-F238E27FC236}">
              <a16:creationId xmlns:a16="http://schemas.microsoft.com/office/drawing/2014/main" id="{EA502678-ABF9-4280-9A28-BF465C776773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248" name="Text Box 1">
          <a:extLst>
            <a:ext uri="{FF2B5EF4-FFF2-40B4-BE49-F238E27FC236}">
              <a16:creationId xmlns:a16="http://schemas.microsoft.com/office/drawing/2014/main" id="{160018C0-9EF4-4E2D-805F-2A9ED6B0767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249" name="Text Box 2">
          <a:extLst>
            <a:ext uri="{FF2B5EF4-FFF2-40B4-BE49-F238E27FC236}">
              <a16:creationId xmlns:a16="http://schemas.microsoft.com/office/drawing/2014/main" id="{B7B03171-634E-455A-951E-F533E92CC8B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50" name="Text Box 4">
          <a:extLst>
            <a:ext uri="{FF2B5EF4-FFF2-40B4-BE49-F238E27FC236}">
              <a16:creationId xmlns:a16="http://schemas.microsoft.com/office/drawing/2014/main" id="{AE13284A-9411-4E5D-9D31-DE4C95CE519B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51" name="Text Box 5">
          <a:extLst>
            <a:ext uri="{FF2B5EF4-FFF2-40B4-BE49-F238E27FC236}">
              <a16:creationId xmlns:a16="http://schemas.microsoft.com/office/drawing/2014/main" id="{F287D647-EB99-4E2A-933F-4064CF517E3C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52" name="Text Box 6">
          <a:extLst>
            <a:ext uri="{FF2B5EF4-FFF2-40B4-BE49-F238E27FC236}">
              <a16:creationId xmlns:a16="http://schemas.microsoft.com/office/drawing/2014/main" id="{C32C99F6-AF24-42A0-BA47-55BAD17E978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53" name="Text Box 7">
          <a:extLst>
            <a:ext uri="{FF2B5EF4-FFF2-40B4-BE49-F238E27FC236}">
              <a16:creationId xmlns:a16="http://schemas.microsoft.com/office/drawing/2014/main" id="{5B4A074E-A44A-4499-AC64-872BBFC5298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54" name="Text Box 8">
          <a:extLst>
            <a:ext uri="{FF2B5EF4-FFF2-40B4-BE49-F238E27FC236}">
              <a16:creationId xmlns:a16="http://schemas.microsoft.com/office/drawing/2014/main" id="{EEA48F5F-63EE-4D8B-9A3D-D88CF24A209B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55" name="Text Box 9">
          <a:extLst>
            <a:ext uri="{FF2B5EF4-FFF2-40B4-BE49-F238E27FC236}">
              <a16:creationId xmlns:a16="http://schemas.microsoft.com/office/drawing/2014/main" id="{056F2835-0495-44EF-A8C1-AB99067D5CCC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56" name="Text Box 1">
          <a:extLst>
            <a:ext uri="{FF2B5EF4-FFF2-40B4-BE49-F238E27FC236}">
              <a16:creationId xmlns:a16="http://schemas.microsoft.com/office/drawing/2014/main" id="{4E371F35-42CF-46F4-A016-8A4B1A981CE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57" name="Text Box 1">
          <a:extLst>
            <a:ext uri="{FF2B5EF4-FFF2-40B4-BE49-F238E27FC236}">
              <a16:creationId xmlns:a16="http://schemas.microsoft.com/office/drawing/2014/main" id="{13AE6823-3788-4F2C-8539-B385E020EF6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58" name="Text Box 2">
          <a:extLst>
            <a:ext uri="{FF2B5EF4-FFF2-40B4-BE49-F238E27FC236}">
              <a16:creationId xmlns:a16="http://schemas.microsoft.com/office/drawing/2014/main" id="{02CD4B86-FF50-4F68-A3A9-61A9D585D62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259" name="Text Box 1">
          <a:extLst>
            <a:ext uri="{FF2B5EF4-FFF2-40B4-BE49-F238E27FC236}">
              <a16:creationId xmlns:a16="http://schemas.microsoft.com/office/drawing/2014/main" id="{CCFB96A9-54D9-4052-A540-CCCA3BD5254B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60" name="Text Box 5">
          <a:extLst>
            <a:ext uri="{FF2B5EF4-FFF2-40B4-BE49-F238E27FC236}">
              <a16:creationId xmlns:a16="http://schemas.microsoft.com/office/drawing/2014/main" id="{1BDB658B-30D2-4D2F-8637-4D06CEE0DE66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61" name="Text Box 7">
          <a:extLst>
            <a:ext uri="{FF2B5EF4-FFF2-40B4-BE49-F238E27FC236}">
              <a16:creationId xmlns:a16="http://schemas.microsoft.com/office/drawing/2014/main" id="{A06BEB23-E2BC-426D-9553-9B1E083590E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62" name="Text Box 1">
          <a:extLst>
            <a:ext uri="{FF2B5EF4-FFF2-40B4-BE49-F238E27FC236}">
              <a16:creationId xmlns:a16="http://schemas.microsoft.com/office/drawing/2014/main" id="{D31097F2-6CE3-4C4C-9319-7402D0FDED49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63" name="Text Box 1">
          <a:extLst>
            <a:ext uri="{FF2B5EF4-FFF2-40B4-BE49-F238E27FC236}">
              <a16:creationId xmlns:a16="http://schemas.microsoft.com/office/drawing/2014/main" id="{95D91A5C-2319-4E87-9256-40B1BAAD01E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264" name="Text Box 2">
          <a:extLst>
            <a:ext uri="{FF2B5EF4-FFF2-40B4-BE49-F238E27FC236}">
              <a16:creationId xmlns:a16="http://schemas.microsoft.com/office/drawing/2014/main" id="{D5705C68-4D9F-428E-9E22-7339342A57E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65" name="Text Box 4">
          <a:extLst>
            <a:ext uri="{FF2B5EF4-FFF2-40B4-BE49-F238E27FC236}">
              <a16:creationId xmlns:a16="http://schemas.microsoft.com/office/drawing/2014/main" id="{0C2413C4-E2C7-4CF2-BE84-D820D1044A3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66" name="Text Box 6">
          <a:extLst>
            <a:ext uri="{FF2B5EF4-FFF2-40B4-BE49-F238E27FC236}">
              <a16:creationId xmlns:a16="http://schemas.microsoft.com/office/drawing/2014/main" id="{69786C5E-748D-4D7D-B8CF-F2AAFF30E053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67" name="Text Box 8">
          <a:extLst>
            <a:ext uri="{FF2B5EF4-FFF2-40B4-BE49-F238E27FC236}">
              <a16:creationId xmlns:a16="http://schemas.microsoft.com/office/drawing/2014/main" id="{17C93323-F5F0-4FE7-A9CB-FA674BF0299A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68" name="Text Box 9">
          <a:extLst>
            <a:ext uri="{FF2B5EF4-FFF2-40B4-BE49-F238E27FC236}">
              <a16:creationId xmlns:a16="http://schemas.microsoft.com/office/drawing/2014/main" id="{C21EB6BC-0F77-48BB-91D3-8A200DC8AF8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269" name="Text Box 2">
          <a:extLst>
            <a:ext uri="{FF2B5EF4-FFF2-40B4-BE49-F238E27FC236}">
              <a16:creationId xmlns:a16="http://schemas.microsoft.com/office/drawing/2014/main" id="{E9B1C664-E172-4D43-8776-F7E78B459E5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70" name="Text Box 4">
          <a:extLst>
            <a:ext uri="{FF2B5EF4-FFF2-40B4-BE49-F238E27FC236}">
              <a16:creationId xmlns:a16="http://schemas.microsoft.com/office/drawing/2014/main" id="{46C52F7B-DA96-49A3-9029-9934996CB45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71" name="Text Box 5">
          <a:extLst>
            <a:ext uri="{FF2B5EF4-FFF2-40B4-BE49-F238E27FC236}">
              <a16:creationId xmlns:a16="http://schemas.microsoft.com/office/drawing/2014/main" id="{67E5F01B-35F2-41E3-A8BA-32BE97BA7B93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72" name="Text Box 6">
          <a:extLst>
            <a:ext uri="{FF2B5EF4-FFF2-40B4-BE49-F238E27FC236}">
              <a16:creationId xmlns:a16="http://schemas.microsoft.com/office/drawing/2014/main" id="{E47F7E98-59FC-4D7F-A582-887A8AE0142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73" name="Text Box 7">
          <a:extLst>
            <a:ext uri="{FF2B5EF4-FFF2-40B4-BE49-F238E27FC236}">
              <a16:creationId xmlns:a16="http://schemas.microsoft.com/office/drawing/2014/main" id="{148776E5-6F7A-4A0A-ACA0-C027E47594E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74" name="Text Box 8">
          <a:extLst>
            <a:ext uri="{FF2B5EF4-FFF2-40B4-BE49-F238E27FC236}">
              <a16:creationId xmlns:a16="http://schemas.microsoft.com/office/drawing/2014/main" id="{200C0C36-8164-40BD-B83C-22F29934A06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75" name="Text Box 9">
          <a:extLst>
            <a:ext uri="{FF2B5EF4-FFF2-40B4-BE49-F238E27FC236}">
              <a16:creationId xmlns:a16="http://schemas.microsoft.com/office/drawing/2014/main" id="{53973E67-E841-4635-84EE-D6886F4C8BAD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76" name="Text Box 1">
          <a:extLst>
            <a:ext uri="{FF2B5EF4-FFF2-40B4-BE49-F238E27FC236}">
              <a16:creationId xmlns:a16="http://schemas.microsoft.com/office/drawing/2014/main" id="{E938CE60-9F3B-4D11-8D93-729393C08E96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77" name="Text Box 1">
          <a:extLst>
            <a:ext uri="{FF2B5EF4-FFF2-40B4-BE49-F238E27FC236}">
              <a16:creationId xmlns:a16="http://schemas.microsoft.com/office/drawing/2014/main" id="{50624E52-7AE8-4E7B-BBF1-5CB3B3300BC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78" name="Text Box 2">
          <a:extLst>
            <a:ext uri="{FF2B5EF4-FFF2-40B4-BE49-F238E27FC236}">
              <a16:creationId xmlns:a16="http://schemas.microsoft.com/office/drawing/2014/main" id="{DD52A553-739D-4C65-8166-C6B965093A0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79" name="Text Box 5">
          <a:extLst>
            <a:ext uri="{FF2B5EF4-FFF2-40B4-BE49-F238E27FC236}">
              <a16:creationId xmlns:a16="http://schemas.microsoft.com/office/drawing/2014/main" id="{FD7B311A-903E-4D32-93EC-1191C6927576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80" name="Text Box 7">
          <a:extLst>
            <a:ext uri="{FF2B5EF4-FFF2-40B4-BE49-F238E27FC236}">
              <a16:creationId xmlns:a16="http://schemas.microsoft.com/office/drawing/2014/main" id="{BC7C3C3F-1CE0-472E-960B-706E42E7E91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81" name="Text Box 1">
          <a:extLst>
            <a:ext uri="{FF2B5EF4-FFF2-40B4-BE49-F238E27FC236}">
              <a16:creationId xmlns:a16="http://schemas.microsoft.com/office/drawing/2014/main" id="{0FAF3453-ADEC-4BC5-81AB-F8AF70BA29E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82" name="Text Box 1">
          <a:extLst>
            <a:ext uri="{FF2B5EF4-FFF2-40B4-BE49-F238E27FC236}">
              <a16:creationId xmlns:a16="http://schemas.microsoft.com/office/drawing/2014/main" id="{6DA45B25-D39D-4020-929B-77615858FD5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83" name="Text Box 4">
          <a:extLst>
            <a:ext uri="{FF2B5EF4-FFF2-40B4-BE49-F238E27FC236}">
              <a16:creationId xmlns:a16="http://schemas.microsoft.com/office/drawing/2014/main" id="{825DDB45-33ED-403F-B5D7-FC99ECC0B0A3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84" name="Text Box 6">
          <a:extLst>
            <a:ext uri="{FF2B5EF4-FFF2-40B4-BE49-F238E27FC236}">
              <a16:creationId xmlns:a16="http://schemas.microsoft.com/office/drawing/2014/main" id="{A9DCF173-2433-4C88-B100-2D26C1A698A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85" name="Text Box 8">
          <a:extLst>
            <a:ext uri="{FF2B5EF4-FFF2-40B4-BE49-F238E27FC236}">
              <a16:creationId xmlns:a16="http://schemas.microsoft.com/office/drawing/2014/main" id="{E6C96719-7331-474A-B2C4-FC40AAF7A5AD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86" name="Text Box 9">
          <a:extLst>
            <a:ext uri="{FF2B5EF4-FFF2-40B4-BE49-F238E27FC236}">
              <a16:creationId xmlns:a16="http://schemas.microsoft.com/office/drawing/2014/main" id="{A88EB429-FB33-40DB-BF92-31C973303BB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287" name="Text Box 2">
          <a:extLst>
            <a:ext uri="{FF2B5EF4-FFF2-40B4-BE49-F238E27FC236}">
              <a16:creationId xmlns:a16="http://schemas.microsoft.com/office/drawing/2014/main" id="{D0A73F83-9B33-490A-ACAD-AAD0F40AEDF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288" name="Text Box 1">
          <a:extLst>
            <a:ext uri="{FF2B5EF4-FFF2-40B4-BE49-F238E27FC236}">
              <a16:creationId xmlns:a16="http://schemas.microsoft.com/office/drawing/2014/main" id="{521AE61C-0E4A-42E0-BB36-26554B770D6D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289" name="Text Box 2">
          <a:extLst>
            <a:ext uri="{FF2B5EF4-FFF2-40B4-BE49-F238E27FC236}">
              <a16:creationId xmlns:a16="http://schemas.microsoft.com/office/drawing/2014/main" id="{997B479A-451C-4205-8E72-D636F3126EFF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290" name="Text Box 1">
          <a:extLst>
            <a:ext uri="{FF2B5EF4-FFF2-40B4-BE49-F238E27FC236}">
              <a16:creationId xmlns:a16="http://schemas.microsoft.com/office/drawing/2014/main" id="{66FE023F-D084-4174-A3F6-0789AACC50E5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291" name="Text Box 2">
          <a:extLst>
            <a:ext uri="{FF2B5EF4-FFF2-40B4-BE49-F238E27FC236}">
              <a16:creationId xmlns:a16="http://schemas.microsoft.com/office/drawing/2014/main" id="{E3B2230D-A617-43A2-9231-B2759F6B2B1B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292" name="Text Box 1">
          <a:extLst>
            <a:ext uri="{FF2B5EF4-FFF2-40B4-BE49-F238E27FC236}">
              <a16:creationId xmlns:a16="http://schemas.microsoft.com/office/drawing/2014/main" id="{0CF806E5-BB47-4CE2-9357-BC34BDF29858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293" name="Text Box 2">
          <a:extLst>
            <a:ext uri="{FF2B5EF4-FFF2-40B4-BE49-F238E27FC236}">
              <a16:creationId xmlns:a16="http://schemas.microsoft.com/office/drawing/2014/main" id="{84BE40C2-FF79-46AD-9E7E-6F19CF4E1E71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294" name="Text Box 4">
          <a:extLst>
            <a:ext uri="{FF2B5EF4-FFF2-40B4-BE49-F238E27FC236}">
              <a16:creationId xmlns:a16="http://schemas.microsoft.com/office/drawing/2014/main" id="{2C3AD992-5AEE-494C-8073-7AD35D9E6D9A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295" name="Text Box 5">
          <a:extLst>
            <a:ext uri="{FF2B5EF4-FFF2-40B4-BE49-F238E27FC236}">
              <a16:creationId xmlns:a16="http://schemas.microsoft.com/office/drawing/2014/main" id="{E8F4160C-D845-434C-B709-333CED7E28B8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296" name="Text Box 6">
          <a:extLst>
            <a:ext uri="{FF2B5EF4-FFF2-40B4-BE49-F238E27FC236}">
              <a16:creationId xmlns:a16="http://schemas.microsoft.com/office/drawing/2014/main" id="{5723E489-B4B1-4623-87DD-DAF7B0BE9471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297" name="Text Box 7">
          <a:extLst>
            <a:ext uri="{FF2B5EF4-FFF2-40B4-BE49-F238E27FC236}">
              <a16:creationId xmlns:a16="http://schemas.microsoft.com/office/drawing/2014/main" id="{92B4ADE5-548A-426A-A8CF-CB7DF61C8690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298" name="Text Box 8">
          <a:extLst>
            <a:ext uri="{FF2B5EF4-FFF2-40B4-BE49-F238E27FC236}">
              <a16:creationId xmlns:a16="http://schemas.microsoft.com/office/drawing/2014/main" id="{FA165E9D-85EF-4A50-99DF-08179F779A4C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299" name="Text Box 9">
          <a:extLst>
            <a:ext uri="{FF2B5EF4-FFF2-40B4-BE49-F238E27FC236}">
              <a16:creationId xmlns:a16="http://schemas.microsoft.com/office/drawing/2014/main" id="{72B5CE50-8F8C-419B-A77E-DE9B73EB2CBB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300" name="Text Box 1">
          <a:extLst>
            <a:ext uri="{FF2B5EF4-FFF2-40B4-BE49-F238E27FC236}">
              <a16:creationId xmlns:a16="http://schemas.microsoft.com/office/drawing/2014/main" id="{2A4A4576-6AF3-4300-8AA7-B95EBDAC5DF1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301" name="Text Box 1">
          <a:extLst>
            <a:ext uri="{FF2B5EF4-FFF2-40B4-BE49-F238E27FC236}">
              <a16:creationId xmlns:a16="http://schemas.microsoft.com/office/drawing/2014/main" id="{9E1B3BEA-DABE-42CF-8BAE-8D0CB2DD95A7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302" name="Text Box 2">
          <a:extLst>
            <a:ext uri="{FF2B5EF4-FFF2-40B4-BE49-F238E27FC236}">
              <a16:creationId xmlns:a16="http://schemas.microsoft.com/office/drawing/2014/main" id="{1988F293-9DC4-468F-AE9F-2892C9C59362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303" name="Text Box 1">
          <a:extLst>
            <a:ext uri="{FF2B5EF4-FFF2-40B4-BE49-F238E27FC236}">
              <a16:creationId xmlns:a16="http://schemas.microsoft.com/office/drawing/2014/main" id="{005050AB-FC7A-45BD-9B2B-763DF1D96BBC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304" name="Text Box 5">
          <a:extLst>
            <a:ext uri="{FF2B5EF4-FFF2-40B4-BE49-F238E27FC236}">
              <a16:creationId xmlns:a16="http://schemas.microsoft.com/office/drawing/2014/main" id="{1F3E845F-FC9A-4175-8A34-31C9204737E2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305" name="Text Box 7">
          <a:extLst>
            <a:ext uri="{FF2B5EF4-FFF2-40B4-BE49-F238E27FC236}">
              <a16:creationId xmlns:a16="http://schemas.microsoft.com/office/drawing/2014/main" id="{88A3E8FB-EED7-4FF0-9186-B04A403C318A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306" name="Text Box 1">
          <a:extLst>
            <a:ext uri="{FF2B5EF4-FFF2-40B4-BE49-F238E27FC236}">
              <a16:creationId xmlns:a16="http://schemas.microsoft.com/office/drawing/2014/main" id="{07D00AE9-59DD-4122-9EB3-0618074BB02F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307" name="Text Box 1">
          <a:extLst>
            <a:ext uri="{FF2B5EF4-FFF2-40B4-BE49-F238E27FC236}">
              <a16:creationId xmlns:a16="http://schemas.microsoft.com/office/drawing/2014/main" id="{A65CF284-FA3B-4104-90F5-98A22E0B5E14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308" name="Text Box 2">
          <a:extLst>
            <a:ext uri="{FF2B5EF4-FFF2-40B4-BE49-F238E27FC236}">
              <a16:creationId xmlns:a16="http://schemas.microsoft.com/office/drawing/2014/main" id="{02E096A7-ECF4-4988-AF94-8C825B19D064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309" name="Text Box 4">
          <a:extLst>
            <a:ext uri="{FF2B5EF4-FFF2-40B4-BE49-F238E27FC236}">
              <a16:creationId xmlns:a16="http://schemas.microsoft.com/office/drawing/2014/main" id="{F16B7E5E-BBCA-4185-AFEA-262EBC07EBBB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310" name="Text Box 6">
          <a:extLst>
            <a:ext uri="{FF2B5EF4-FFF2-40B4-BE49-F238E27FC236}">
              <a16:creationId xmlns:a16="http://schemas.microsoft.com/office/drawing/2014/main" id="{6E7587E9-43B8-42C0-B199-C87DD373F154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311" name="Text Box 8">
          <a:extLst>
            <a:ext uri="{FF2B5EF4-FFF2-40B4-BE49-F238E27FC236}">
              <a16:creationId xmlns:a16="http://schemas.microsoft.com/office/drawing/2014/main" id="{998DC8EE-EAF4-4C0D-B24B-36B7EA5FCC6F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312" name="Text Box 9">
          <a:extLst>
            <a:ext uri="{FF2B5EF4-FFF2-40B4-BE49-F238E27FC236}">
              <a16:creationId xmlns:a16="http://schemas.microsoft.com/office/drawing/2014/main" id="{CAC1DDAD-A3C3-4630-840C-A45B10440571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313" name="Text Box 2">
          <a:extLst>
            <a:ext uri="{FF2B5EF4-FFF2-40B4-BE49-F238E27FC236}">
              <a16:creationId xmlns:a16="http://schemas.microsoft.com/office/drawing/2014/main" id="{D7B8D245-7E66-408B-A14E-E77B40F3896F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0</xdr:row>
      <xdr:rowOff>66675</xdr:rowOff>
    </xdr:from>
    <xdr:to>
      <xdr:col>4</xdr:col>
      <xdr:colOff>12373</xdr:colOff>
      <xdr:row>0</xdr:row>
      <xdr:rowOff>111125</xdr:rowOff>
    </xdr:to>
    <xdr:sp macro="" textlink="">
      <xdr:nvSpPr>
        <xdr:cNvPr id="2314" name="Text Box 1">
          <a:extLst>
            <a:ext uri="{FF2B5EF4-FFF2-40B4-BE49-F238E27FC236}">
              <a16:creationId xmlns:a16="http://schemas.microsoft.com/office/drawing/2014/main" id="{7A76700E-73E3-4E52-A7F8-1BABAD1BBB84}"/>
            </a:ext>
          </a:extLst>
        </xdr:cNvPr>
        <xdr:cNvSpPr txBox="1">
          <a:spLocks noChangeArrowheads="1"/>
        </xdr:cNvSpPr>
      </xdr:nvSpPr>
      <xdr:spPr bwMode="auto">
        <a:xfrm>
          <a:off x="5407025" y="63500"/>
          <a:ext cx="1554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315" name="Text Box 2">
          <a:extLst>
            <a:ext uri="{FF2B5EF4-FFF2-40B4-BE49-F238E27FC236}">
              <a16:creationId xmlns:a16="http://schemas.microsoft.com/office/drawing/2014/main" id="{C2AFED40-EF7A-4F93-BC7F-0D581E66A62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16" name="Text Box 4">
          <a:extLst>
            <a:ext uri="{FF2B5EF4-FFF2-40B4-BE49-F238E27FC236}">
              <a16:creationId xmlns:a16="http://schemas.microsoft.com/office/drawing/2014/main" id="{9545D1F1-84F8-4B8F-9631-C94D7D25872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17" name="Text Box 5">
          <a:extLst>
            <a:ext uri="{FF2B5EF4-FFF2-40B4-BE49-F238E27FC236}">
              <a16:creationId xmlns:a16="http://schemas.microsoft.com/office/drawing/2014/main" id="{4CA85CA9-2ED5-4D2B-93D4-96F93BC397B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18" name="Text Box 6">
          <a:extLst>
            <a:ext uri="{FF2B5EF4-FFF2-40B4-BE49-F238E27FC236}">
              <a16:creationId xmlns:a16="http://schemas.microsoft.com/office/drawing/2014/main" id="{927F0118-A5E3-4DFA-90E7-1CACC8AC12B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19" name="Text Box 7">
          <a:extLst>
            <a:ext uri="{FF2B5EF4-FFF2-40B4-BE49-F238E27FC236}">
              <a16:creationId xmlns:a16="http://schemas.microsoft.com/office/drawing/2014/main" id="{F678B593-5A44-4564-B352-78C241BA026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20" name="Text Box 8">
          <a:extLst>
            <a:ext uri="{FF2B5EF4-FFF2-40B4-BE49-F238E27FC236}">
              <a16:creationId xmlns:a16="http://schemas.microsoft.com/office/drawing/2014/main" id="{2599E01F-6BF5-46B3-AAF1-BE34E12F86CA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21" name="Text Box 9">
          <a:extLst>
            <a:ext uri="{FF2B5EF4-FFF2-40B4-BE49-F238E27FC236}">
              <a16:creationId xmlns:a16="http://schemas.microsoft.com/office/drawing/2014/main" id="{5B59DA5C-40A7-49CC-839D-89359814914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22" name="Text Box 1">
          <a:extLst>
            <a:ext uri="{FF2B5EF4-FFF2-40B4-BE49-F238E27FC236}">
              <a16:creationId xmlns:a16="http://schemas.microsoft.com/office/drawing/2014/main" id="{36FEBBCB-D8F7-45AC-8499-1144A57875E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23" name="Text Box 1">
          <a:extLst>
            <a:ext uri="{FF2B5EF4-FFF2-40B4-BE49-F238E27FC236}">
              <a16:creationId xmlns:a16="http://schemas.microsoft.com/office/drawing/2014/main" id="{8E0B15D6-0749-4122-8E08-EFB7C651FCD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24" name="Text Box 2">
          <a:extLst>
            <a:ext uri="{FF2B5EF4-FFF2-40B4-BE49-F238E27FC236}">
              <a16:creationId xmlns:a16="http://schemas.microsoft.com/office/drawing/2014/main" id="{A911ADD8-E95D-4167-8FCB-F2D55F83941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325" name="Text Box 1">
          <a:extLst>
            <a:ext uri="{FF2B5EF4-FFF2-40B4-BE49-F238E27FC236}">
              <a16:creationId xmlns:a16="http://schemas.microsoft.com/office/drawing/2014/main" id="{97CC63F4-DCB4-4D0D-B00A-7F1A39593B7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26" name="Text Box 5">
          <a:extLst>
            <a:ext uri="{FF2B5EF4-FFF2-40B4-BE49-F238E27FC236}">
              <a16:creationId xmlns:a16="http://schemas.microsoft.com/office/drawing/2014/main" id="{3CA3480B-64E9-4754-A58A-9799CD454EA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27" name="Text Box 7">
          <a:extLst>
            <a:ext uri="{FF2B5EF4-FFF2-40B4-BE49-F238E27FC236}">
              <a16:creationId xmlns:a16="http://schemas.microsoft.com/office/drawing/2014/main" id="{A52D2556-5AB2-4542-B03E-0EFB8227FD5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28" name="Text Box 1">
          <a:extLst>
            <a:ext uri="{FF2B5EF4-FFF2-40B4-BE49-F238E27FC236}">
              <a16:creationId xmlns:a16="http://schemas.microsoft.com/office/drawing/2014/main" id="{C13639F6-3373-4CA5-AD7B-A6707D11643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29" name="Text Box 1">
          <a:extLst>
            <a:ext uri="{FF2B5EF4-FFF2-40B4-BE49-F238E27FC236}">
              <a16:creationId xmlns:a16="http://schemas.microsoft.com/office/drawing/2014/main" id="{097BB06B-8A27-44CC-8D64-2C0472CBDEA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330" name="Text Box 2">
          <a:extLst>
            <a:ext uri="{FF2B5EF4-FFF2-40B4-BE49-F238E27FC236}">
              <a16:creationId xmlns:a16="http://schemas.microsoft.com/office/drawing/2014/main" id="{1208DE4A-7548-4CD4-963F-B1981B2BE1A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31" name="Text Box 4">
          <a:extLst>
            <a:ext uri="{FF2B5EF4-FFF2-40B4-BE49-F238E27FC236}">
              <a16:creationId xmlns:a16="http://schemas.microsoft.com/office/drawing/2014/main" id="{FEDD08FF-4F8B-4F08-9A48-CD4644D564CA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32" name="Text Box 6">
          <a:extLst>
            <a:ext uri="{FF2B5EF4-FFF2-40B4-BE49-F238E27FC236}">
              <a16:creationId xmlns:a16="http://schemas.microsoft.com/office/drawing/2014/main" id="{44A226BD-76CF-4BF5-B3DD-941DC683FB6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33" name="Text Box 8">
          <a:extLst>
            <a:ext uri="{FF2B5EF4-FFF2-40B4-BE49-F238E27FC236}">
              <a16:creationId xmlns:a16="http://schemas.microsoft.com/office/drawing/2014/main" id="{88FA0211-4A89-4A81-A3E1-9D09EF5D894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34" name="Text Box 9">
          <a:extLst>
            <a:ext uri="{FF2B5EF4-FFF2-40B4-BE49-F238E27FC236}">
              <a16:creationId xmlns:a16="http://schemas.microsoft.com/office/drawing/2014/main" id="{CFFD22B9-3D23-4390-9AAB-097A7194DC1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35" name="Text Box 2">
          <a:extLst>
            <a:ext uri="{FF2B5EF4-FFF2-40B4-BE49-F238E27FC236}">
              <a16:creationId xmlns:a16="http://schemas.microsoft.com/office/drawing/2014/main" id="{33A48E4A-1D85-4AD9-953B-5C86F010AF6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336" name="Text Box 1">
          <a:extLst>
            <a:ext uri="{FF2B5EF4-FFF2-40B4-BE49-F238E27FC236}">
              <a16:creationId xmlns:a16="http://schemas.microsoft.com/office/drawing/2014/main" id="{1F8624E3-AC1F-4523-AE97-C82707F0B8D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337" name="Text Box 2">
          <a:extLst>
            <a:ext uri="{FF2B5EF4-FFF2-40B4-BE49-F238E27FC236}">
              <a16:creationId xmlns:a16="http://schemas.microsoft.com/office/drawing/2014/main" id="{6562FE42-BEE6-4C0B-AC68-AB4DB231E80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38" name="Text Box 4">
          <a:extLst>
            <a:ext uri="{FF2B5EF4-FFF2-40B4-BE49-F238E27FC236}">
              <a16:creationId xmlns:a16="http://schemas.microsoft.com/office/drawing/2014/main" id="{71CBEAE2-B907-4AB3-9B5A-6A84E9EA156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39" name="Text Box 5">
          <a:extLst>
            <a:ext uri="{FF2B5EF4-FFF2-40B4-BE49-F238E27FC236}">
              <a16:creationId xmlns:a16="http://schemas.microsoft.com/office/drawing/2014/main" id="{14FBB417-944C-4BF5-A3B2-018BD7B70F1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40" name="Text Box 6">
          <a:extLst>
            <a:ext uri="{FF2B5EF4-FFF2-40B4-BE49-F238E27FC236}">
              <a16:creationId xmlns:a16="http://schemas.microsoft.com/office/drawing/2014/main" id="{E25E22DE-AEBB-4DA1-9692-8A324079732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41" name="Text Box 7">
          <a:extLst>
            <a:ext uri="{FF2B5EF4-FFF2-40B4-BE49-F238E27FC236}">
              <a16:creationId xmlns:a16="http://schemas.microsoft.com/office/drawing/2014/main" id="{FC58A599-4823-402E-8E87-BAADF3B0044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42" name="Text Box 8">
          <a:extLst>
            <a:ext uri="{FF2B5EF4-FFF2-40B4-BE49-F238E27FC236}">
              <a16:creationId xmlns:a16="http://schemas.microsoft.com/office/drawing/2014/main" id="{FE08F736-B7CC-467C-A56D-CDADA3D786F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43" name="Text Box 9">
          <a:extLst>
            <a:ext uri="{FF2B5EF4-FFF2-40B4-BE49-F238E27FC236}">
              <a16:creationId xmlns:a16="http://schemas.microsoft.com/office/drawing/2014/main" id="{DC0D3E10-6499-4F8B-BADD-2E05AA0C05C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44" name="Text Box 1">
          <a:extLst>
            <a:ext uri="{FF2B5EF4-FFF2-40B4-BE49-F238E27FC236}">
              <a16:creationId xmlns:a16="http://schemas.microsoft.com/office/drawing/2014/main" id="{9BB2EBC5-FE26-4536-89A8-A41C98BB6E2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45" name="Text Box 1">
          <a:extLst>
            <a:ext uri="{FF2B5EF4-FFF2-40B4-BE49-F238E27FC236}">
              <a16:creationId xmlns:a16="http://schemas.microsoft.com/office/drawing/2014/main" id="{F831B5F9-9C26-40BC-A0A7-3C7C42F3FD9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46" name="Text Box 2">
          <a:extLst>
            <a:ext uri="{FF2B5EF4-FFF2-40B4-BE49-F238E27FC236}">
              <a16:creationId xmlns:a16="http://schemas.microsoft.com/office/drawing/2014/main" id="{88E8B774-D124-4AC8-826D-C90B5EC4E68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347" name="Text Box 1">
          <a:extLst>
            <a:ext uri="{FF2B5EF4-FFF2-40B4-BE49-F238E27FC236}">
              <a16:creationId xmlns:a16="http://schemas.microsoft.com/office/drawing/2014/main" id="{D5777A6F-1A47-4352-AA32-AFA04F1CB5D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48" name="Text Box 5">
          <a:extLst>
            <a:ext uri="{FF2B5EF4-FFF2-40B4-BE49-F238E27FC236}">
              <a16:creationId xmlns:a16="http://schemas.microsoft.com/office/drawing/2014/main" id="{EF94418F-7ED3-4ABA-8BA7-C5B78360446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49" name="Text Box 7">
          <a:extLst>
            <a:ext uri="{FF2B5EF4-FFF2-40B4-BE49-F238E27FC236}">
              <a16:creationId xmlns:a16="http://schemas.microsoft.com/office/drawing/2014/main" id="{B1A02ACC-2CB3-47EE-B65A-29BC833C340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50" name="Text Box 1">
          <a:extLst>
            <a:ext uri="{FF2B5EF4-FFF2-40B4-BE49-F238E27FC236}">
              <a16:creationId xmlns:a16="http://schemas.microsoft.com/office/drawing/2014/main" id="{D161D04C-F099-4660-8088-3F8B62F9553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51" name="Text Box 1">
          <a:extLst>
            <a:ext uri="{FF2B5EF4-FFF2-40B4-BE49-F238E27FC236}">
              <a16:creationId xmlns:a16="http://schemas.microsoft.com/office/drawing/2014/main" id="{83931E40-0356-4AAD-B82C-268ADD794DA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67945</xdr:rowOff>
    </xdr:to>
    <xdr:sp macro="" textlink="">
      <xdr:nvSpPr>
        <xdr:cNvPr id="2352" name="Text Box 2">
          <a:extLst>
            <a:ext uri="{FF2B5EF4-FFF2-40B4-BE49-F238E27FC236}">
              <a16:creationId xmlns:a16="http://schemas.microsoft.com/office/drawing/2014/main" id="{48C8F34F-20A7-409F-9FA8-86C8019B1F1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53" name="Text Box 4">
          <a:extLst>
            <a:ext uri="{FF2B5EF4-FFF2-40B4-BE49-F238E27FC236}">
              <a16:creationId xmlns:a16="http://schemas.microsoft.com/office/drawing/2014/main" id="{EEFA7E53-925E-4CC4-BA5C-F0962A2C1AC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54" name="Text Box 6">
          <a:extLst>
            <a:ext uri="{FF2B5EF4-FFF2-40B4-BE49-F238E27FC236}">
              <a16:creationId xmlns:a16="http://schemas.microsoft.com/office/drawing/2014/main" id="{4E74FB7C-71A0-4D8F-878E-3272AD4286A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55" name="Text Box 8">
          <a:extLst>
            <a:ext uri="{FF2B5EF4-FFF2-40B4-BE49-F238E27FC236}">
              <a16:creationId xmlns:a16="http://schemas.microsoft.com/office/drawing/2014/main" id="{A41D1113-AAAD-46F9-8F50-4EB9DD2AA98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56" name="Text Box 9">
          <a:extLst>
            <a:ext uri="{FF2B5EF4-FFF2-40B4-BE49-F238E27FC236}">
              <a16:creationId xmlns:a16="http://schemas.microsoft.com/office/drawing/2014/main" id="{D05911F5-7730-4391-887F-3297E1EAE35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182919</xdr:colOff>
      <xdr:row>0</xdr:row>
      <xdr:rowOff>67945</xdr:rowOff>
    </xdr:to>
    <xdr:sp macro="" textlink="">
      <xdr:nvSpPr>
        <xdr:cNvPr id="2357" name="Text Box 2">
          <a:extLst>
            <a:ext uri="{FF2B5EF4-FFF2-40B4-BE49-F238E27FC236}">
              <a16:creationId xmlns:a16="http://schemas.microsoft.com/office/drawing/2014/main" id="{0A2F5ACB-2D05-4BAC-8538-D977ACFB37E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58" name="Text Box 1">
          <a:extLst>
            <a:ext uri="{FF2B5EF4-FFF2-40B4-BE49-F238E27FC236}">
              <a16:creationId xmlns:a16="http://schemas.microsoft.com/office/drawing/2014/main" id="{DB3F6A2E-1665-4447-B7B4-7058DEF1F8C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59" name="Text Box 2">
          <a:extLst>
            <a:ext uri="{FF2B5EF4-FFF2-40B4-BE49-F238E27FC236}">
              <a16:creationId xmlns:a16="http://schemas.microsoft.com/office/drawing/2014/main" id="{39972280-49FA-4AD9-9277-10200A09676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60" name="Text Box 1">
          <a:extLst>
            <a:ext uri="{FF2B5EF4-FFF2-40B4-BE49-F238E27FC236}">
              <a16:creationId xmlns:a16="http://schemas.microsoft.com/office/drawing/2014/main" id="{E7FDF974-0C84-4E5F-B313-179681FBC85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61" name="Text Box 2">
          <a:extLst>
            <a:ext uri="{FF2B5EF4-FFF2-40B4-BE49-F238E27FC236}">
              <a16:creationId xmlns:a16="http://schemas.microsoft.com/office/drawing/2014/main" id="{C1172112-5A68-4B0E-B17D-E47F07C84D8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62" name="Text Box 1">
          <a:extLst>
            <a:ext uri="{FF2B5EF4-FFF2-40B4-BE49-F238E27FC236}">
              <a16:creationId xmlns:a16="http://schemas.microsoft.com/office/drawing/2014/main" id="{B4AC2E36-35AD-4D72-9119-F29B8A1DFDF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63" name="Text Box 2">
          <a:extLst>
            <a:ext uri="{FF2B5EF4-FFF2-40B4-BE49-F238E27FC236}">
              <a16:creationId xmlns:a16="http://schemas.microsoft.com/office/drawing/2014/main" id="{8133F551-BE86-4C01-BCC3-5C207236AC0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64" name="Text Box 4">
          <a:extLst>
            <a:ext uri="{FF2B5EF4-FFF2-40B4-BE49-F238E27FC236}">
              <a16:creationId xmlns:a16="http://schemas.microsoft.com/office/drawing/2014/main" id="{CC52FE3F-C513-4E81-AEB4-DDCFC6C2A3A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65" name="Text Box 5">
          <a:extLst>
            <a:ext uri="{FF2B5EF4-FFF2-40B4-BE49-F238E27FC236}">
              <a16:creationId xmlns:a16="http://schemas.microsoft.com/office/drawing/2014/main" id="{BCE80188-D8F8-453C-B694-F24D415E600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66" name="Text Box 6">
          <a:extLst>
            <a:ext uri="{FF2B5EF4-FFF2-40B4-BE49-F238E27FC236}">
              <a16:creationId xmlns:a16="http://schemas.microsoft.com/office/drawing/2014/main" id="{8FA20983-0F33-4A7A-8FCF-DF9B1A96A7F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67" name="Text Box 7">
          <a:extLst>
            <a:ext uri="{FF2B5EF4-FFF2-40B4-BE49-F238E27FC236}">
              <a16:creationId xmlns:a16="http://schemas.microsoft.com/office/drawing/2014/main" id="{298DE8F5-784C-48EB-9BEE-89A3E27AE20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68" name="Text Box 8">
          <a:extLst>
            <a:ext uri="{FF2B5EF4-FFF2-40B4-BE49-F238E27FC236}">
              <a16:creationId xmlns:a16="http://schemas.microsoft.com/office/drawing/2014/main" id="{B5F800D6-F9EE-42CB-A2A6-1D13088DBA8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69" name="Text Box 9">
          <a:extLst>
            <a:ext uri="{FF2B5EF4-FFF2-40B4-BE49-F238E27FC236}">
              <a16:creationId xmlns:a16="http://schemas.microsoft.com/office/drawing/2014/main" id="{6B377B04-EE47-459E-BA2B-AEEF29660EA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70" name="Text Box 1">
          <a:extLst>
            <a:ext uri="{FF2B5EF4-FFF2-40B4-BE49-F238E27FC236}">
              <a16:creationId xmlns:a16="http://schemas.microsoft.com/office/drawing/2014/main" id="{A22445EA-1857-4905-AEE2-E0C043E6D58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71" name="Text Box 1">
          <a:extLst>
            <a:ext uri="{FF2B5EF4-FFF2-40B4-BE49-F238E27FC236}">
              <a16:creationId xmlns:a16="http://schemas.microsoft.com/office/drawing/2014/main" id="{86415E45-5322-46EE-820B-DE359370EB3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72" name="Text Box 2">
          <a:extLst>
            <a:ext uri="{FF2B5EF4-FFF2-40B4-BE49-F238E27FC236}">
              <a16:creationId xmlns:a16="http://schemas.microsoft.com/office/drawing/2014/main" id="{E6DDB26E-7949-44AA-A4C7-44299BA13D2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73" name="Text Box 1">
          <a:extLst>
            <a:ext uri="{FF2B5EF4-FFF2-40B4-BE49-F238E27FC236}">
              <a16:creationId xmlns:a16="http://schemas.microsoft.com/office/drawing/2014/main" id="{7469EA7E-2C9B-4447-AF64-003A388ADE2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74" name="Text Box 5">
          <a:extLst>
            <a:ext uri="{FF2B5EF4-FFF2-40B4-BE49-F238E27FC236}">
              <a16:creationId xmlns:a16="http://schemas.microsoft.com/office/drawing/2014/main" id="{A2320787-1E8B-40AE-9B12-47CCFC4E082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75" name="Text Box 7">
          <a:extLst>
            <a:ext uri="{FF2B5EF4-FFF2-40B4-BE49-F238E27FC236}">
              <a16:creationId xmlns:a16="http://schemas.microsoft.com/office/drawing/2014/main" id="{6E26034E-E377-4D79-A029-3CAA816F64B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76" name="Text Box 1">
          <a:extLst>
            <a:ext uri="{FF2B5EF4-FFF2-40B4-BE49-F238E27FC236}">
              <a16:creationId xmlns:a16="http://schemas.microsoft.com/office/drawing/2014/main" id="{FA775450-8E62-458D-AB3B-A8D4E7F75AD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77" name="Text Box 1">
          <a:extLst>
            <a:ext uri="{FF2B5EF4-FFF2-40B4-BE49-F238E27FC236}">
              <a16:creationId xmlns:a16="http://schemas.microsoft.com/office/drawing/2014/main" id="{556D2C78-24CC-40EF-AA44-BD125420D2B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78" name="Text Box 2">
          <a:extLst>
            <a:ext uri="{FF2B5EF4-FFF2-40B4-BE49-F238E27FC236}">
              <a16:creationId xmlns:a16="http://schemas.microsoft.com/office/drawing/2014/main" id="{7F2A1250-953A-4919-8C47-BAC36497B64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79" name="Text Box 4">
          <a:extLst>
            <a:ext uri="{FF2B5EF4-FFF2-40B4-BE49-F238E27FC236}">
              <a16:creationId xmlns:a16="http://schemas.microsoft.com/office/drawing/2014/main" id="{0B52231F-7119-4B7B-BE0D-54380A2CFB1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80" name="Text Box 6">
          <a:extLst>
            <a:ext uri="{FF2B5EF4-FFF2-40B4-BE49-F238E27FC236}">
              <a16:creationId xmlns:a16="http://schemas.microsoft.com/office/drawing/2014/main" id="{EB45A7E5-A610-43E0-B592-B0ED52B5936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81" name="Text Box 8">
          <a:extLst>
            <a:ext uri="{FF2B5EF4-FFF2-40B4-BE49-F238E27FC236}">
              <a16:creationId xmlns:a16="http://schemas.microsoft.com/office/drawing/2014/main" id="{19B421AA-B7E6-4CBE-974A-91CD57147E0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82" name="Text Box 9">
          <a:extLst>
            <a:ext uri="{FF2B5EF4-FFF2-40B4-BE49-F238E27FC236}">
              <a16:creationId xmlns:a16="http://schemas.microsoft.com/office/drawing/2014/main" id="{B8B00273-7A85-4461-A040-760A329210B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103196</xdr:colOff>
      <xdr:row>0</xdr:row>
      <xdr:rowOff>67945</xdr:rowOff>
    </xdr:to>
    <xdr:sp macro="" textlink="">
      <xdr:nvSpPr>
        <xdr:cNvPr id="2383" name="Text Box 2">
          <a:extLst>
            <a:ext uri="{FF2B5EF4-FFF2-40B4-BE49-F238E27FC236}">
              <a16:creationId xmlns:a16="http://schemas.microsoft.com/office/drawing/2014/main" id="{FFB52C2D-3E02-4817-BB8E-5749E47B19E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84" name="Text Box 4">
          <a:extLst>
            <a:ext uri="{FF2B5EF4-FFF2-40B4-BE49-F238E27FC236}">
              <a16:creationId xmlns:a16="http://schemas.microsoft.com/office/drawing/2014/main" id="{25EC31D3-F86D-4C65-89C8-7F3D2042FB5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85" name="Text Box 5">
          <a:extLst>
            <a:ext uri="{FF2B5EF4-FFF2-40B4-BE49-F238E27FC236}">
              <a16:creationId xmlns:a16="http://schemas.microsoft.com/office/drawing/2014/main" id="{7B51A781-3B2F-4582-8AEA-15E6835024D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86" name="Text Box 6">
          <a:extLst>
            <a:ext uri="{FF2B5EF4-FFF2-40B4-BE49-F238E27FC236}">
              <a16:creationId xmlns:a16="http://schemas.microsoft.com/office/drawing/2014/main" id="{18518DC3-D4DC-4862-9B92-C0734336B2A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87" name="Text Box 7">
          <a:extLst>
            <a:ext uri="{FF2B5EF4-FFF2-40B4-BE49-F238E27FC236}">
              <a16:creationId xmlns:a16="http://schemas.microsoft.com/office/drawing/2014/main" id="{3F740491-A8B7-43B1-8A4A-2E0C2E49A46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88" name="Text Box 8">
          <a:extLst>
            <a:ext uri="{FF2B5EF4-FFF2-40B4-BE49-F238E27FC236}">
              <a16:creationId xmlns:a16="http://schemas.microsoft.com/office/drawing/2014/main" id="{00DDE1B3-517F-48F0-96DC-70D1E06FEF4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89" name="Text Box 9">
          <a:extLst>
            <a:ext uri="{FF2B5EF4-FFF2-40B4-BE49-F238E27FC236}">
              <a16:creationId xmlns:a16="http://schemas.microsoft.com/office/drawing/2014/main" id="{6FB99323-C14D-414A-8817-BABFC60DD1A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90" name="Text Box 1">
          <a:extLst>
            <a:ext uri="{FF2B5EF4-FFF2-40B4-BE49-F238E27FC236}">
              <a16:creationId xmlns:a16="http://schemas.microsoft.com/office/drawing/2014/main" id="{C37F71C8-4697-41AA-925F-C4F8D33783D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91" name="Text Box 1">
          <a:extLst>
            <a:ext uri="{FF2B5EF4-FFF2-40B4-BE49-F238E27FC236}">
              <a16:creationId xmlns:a16="http://schemas.microsoft.com/office/drawing/2014/main" id="{7AC3BBC4-58BD-4A05-9CBF-14C11B7A619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92" name="Text Box 2">
          <a:extLst>
            <a:ext uri="{FF2B5EF4-FFF2-40B4-BE49-F238E27FC236}">
              <a16:creationId xmlns:a16="http://schemas.microsoft.com/office/drawing/2014/main" id="{CE047FD4-7AC6-4C34-A5F7-927342717A9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93" name="Text Box 5">
          <a:extLst>
            <a:ext uri="{FF2B5EF4-FFF2-40B4-BE49-F238E27FC236}">
              <a16:creationId xmlns:a16="http://schemas.microsoft.com/office/drawing/2014/main" id="{C7C27BCD-A3F0-4D68-80FD-4CE5DC2A0D6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94" name="Text Box 7">
          <a:extLst>
            <a:ext uri="{FF2B5EF4-FFF2-40B4-BE49-F238E27FC236}">
              <a16:creationId xmlns:a16="http://schemas.microsoft.com/office/drawing/2014/main" id="{A020E003-3A26-4E5A-BD11-B70F8B5521B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95" name="Text Box 1">
          <a:extLst>
            <a:ext uri="{FF2B5EF4-FFF2-40B4-BE49-F238E27FC236}">
              <a16:creationId xmlns:a16="http://schemas.microsoft.com/office/drawing/2014/main" id="{E5BF5E52-8180-4887-A598-57458E3FA8F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96" name="Text Box 1">
          <a:extLst>
            <a:ext uri="{FF2B5EF4-FFF2-40B4-BE49-F238E27FC236}">
              <a16:creationId xmlns:a16="http://schemas.microsoft.com/office/drawing/2014/main" id="{6E608CA7-7F63-4015-9268-C8FBC63925E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97" name="Text Box 4">
          <a:extLst>
            <a:ext uri="{FF2B5EF4-FFF2-40B4-BE49-F238E27FC236}">
              <a16:creationId xmlns:a16="http://schemas.microsoft.com/office/drawing/2014/main" id="{82406DB4-C1F6-475E-B2A4-420E0B5B0C6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98" name="Text Box 6">
          <a:extLst>
            <a:ext uri="{FF2B5EF4-FFF2-40B4-BE49-F238E27FC236}">
              <a16:creationId xmlns:a16="http://schemas.microsoft.com/office/drawing/2014/main" id="{C661ED1A-2568-417C-94DE-D7EEE4DC0DD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399" name="Text Box 8">
          <a:extLst>
            <a:ext uri="{FF2B5EF4-FFF2-40B4-BE49-F238E27FC236}">
              <a16:creationId xmlns:a16="http://schemas.microsoft.com/office/drawing/2014/main" id="{C24278E1-1C58-436A-8D39-0D6EF089B01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400" name="Text Box 9">
          <a:extLst>
            <a:ext uri="{FF2B5EF4-FFF2-40B4-BE49-F238E27FC236}">
              <a16:creationId xmlns:a16="http://schemas.microsoft.com/office/drawing/2014/main" id="{54C9D3C4-3D94-4EC5-995D-0B6C5D739AB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610</xdr:colOff>
      <xdr:row>0</xdr:row>
      <xdr:rowOff>67945</xdr:rowOff>
    </xdr:to>
    <xdr:sp macro="" textlink="">
      <xdr:nvSpPr>
        <xdr:cNvPr id="2401" name="Text Box 2">
          <a:extLst>
            <a:ext uri="{FF2B5EF4-FFF2-40B4-BE49-F238E27FC236}">
              <a16:creationId xmlns:a16="http://schemas.microsoft.com/office/drawing/2014/main" id="{BE8388AE-E26D-40D4-8A66-565D82D12FA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402" name="Text Box 1">
          <a:extLst>
            <a:ext uri="{FF2B5EF4-FFF2-40B4-BE49-F238E27FC236}">
              <a16:creationId xmlns:a16="http://schemas.microsoft.com/office/drawing/2014/main" id="{D42F0291-754A-4CA7-9510-516D6FE14F4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403" name="Text Box 2">
          <a:extLst>
            <a:ext uri="{FF2B5EF4-FFF2-40B4-BE49-F238E27FC236}">
              <a16:creationId xmlns:a16="http://schemas.microsoft.com/office/drawing/2014/main" id="{42FE473B-832E-4E2A-B7C3-C5FD0CFAB436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404" name="Text Box 1">
          <a:extLst>
            <a:ext uri="{FF2B5EF4-FFF2-40B4-BE49-F238E27FC236}">
              <a16:creationId xmlns:a16="http://schemas.microsoft.com/office/drawing/2014/main" id="{63FC0D7A-5540-4848-8317-705F2F04D2F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405" name="Text Box 2">
          <a:extLst>
            <a:ext uri="{FF2B5EF4-FFF2-40B4-BE49-F238E27FC236}">
              <a16:creationId xmlns:a16="http://schemas.microsoft.com/office/drawing/2014/main" id="{F45F13DC-13FC-44DE-9A96-B33DB1D8EA4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406" name="Text Box 1">
          <a:extLst>
            <a:ext uri="{FF2B5EF4-FFF2-40B4-BE49-F238E27FC236}">
              <a16:creationId xmlns:a16="http://schemas.microsoft.com/office/drawing/2014/main" id="{EEBEFB84-C6E6-4FFF-B66C-D01541E80C3E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407" name="Text Box 2">
          <a:extLst>
            <a:ext uri="{FF2B5EF4-FFF2-40B4-BE49-F238E27FC236}">
              <a16:creationId xmlns:a16="http://schemas.microsoft.com/office/drawing/2014/main" id="{B01B92B4-E687-4CD0-901E-6BE279B4F33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08" name="Text Box 4">
          <a:extLst>
            <a:ext uri="{FF2B5EF4-FFF2-40B4-BE49-F238E27FC236}">
              <a16:creationId xmlns:a16="http://schemas.microsoft.com/office/drawing/2014/main" id="{D0949BA9-0A7F-43AB-A8DF-7AF1350669D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09" name="Text Box 5">
          <a:extLst>
            <a:ext uri="{FF2B5EF4-FFF2-40B4-BE49-F238E27FC236}">
              <a16:creationId xmlns:a16="http://schemas.microsoft.com/office/drawing/2014/main" id="{A553DFD4-6C97-436D-8E87-DD2D6CE3129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10" name="Text Box 6">
          <a:extLst>
            <a:ext uri="{FF2B5EF4-FFF2-40B4-BE49-F238E27FC236}">
              <a16:creationId xmlns:a16="http://schemas.microsoft.com/office/drawing/2014/main" id="{E74701DF-0A12-4885-86DB-969AE132AB1A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11" name="Text Box 7">
          <a:extLst>
            <a:ext uri="{FF2B5EF4-FFF2-40B4-BE49-F238E27FC236}">
              <a16:creationId xmlns:a16="http://schemas.microsoft.com/office/drawing/2014/main" id="{B26360E7-200A-4F4D-B957-125E92B9D34B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12" name="Text Box 8">
          <a:extLst>
            <a:ext uri="{FF2B5EF4-FFF2-40B4-BE49-F238E27FC236}">
              <a16:creationId xmlns:a16="http://schemas.microsoft.com/office/drawing/2014/main" id="{84D4AA57-81F4-47C7-8E76-F36B22DEA02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13" name="Text Box 9">
          <a:extLst>
            <a:ext uri="{FF2B5EF4-FFF2-40B4-BE49-F238E27FC236}">
              <a16:creationId xmlns:a16="http://schemas.microsoft.com/office/drawing/2014/main" id="{55E4D45B-8CF5-4C5F-90F7-B1C8D8DE76D6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14" name="Text Box 1">
          <a:extLst>
            <a:ext uri="{FF2B5EF4-FFF2-40B4-BE49-F238E27FC236}">
              <a16:creationId xmlns:a16="http://schemas.microsoft.com/office/drawing/2014/main" id="{713B8141-99EA-4D95-A18D-5B09161492B6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15" name="Text Box 1">
          <a:extLst>
            <a:ext uri="{FF2B5EF4-FFF2-40B4-BE49-F238E27FC236}">
              <a16:creationId xmlns:a16="http://schemas.microsoft.com/office/drawing/2014/main" id="{D5AA6D01-CCA0-4934-9622-CC64262FF279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16" name="Text Box 2">
          <a:extLst>
            <a:ext uri="{FF2B5EF4-FFF2-40B4-BE49-F238E27FC236}">
              <a16:creationId xmlns:a16="http://schemas.microsoft.com/office/drawing/2014/main" id="{CC6AB659-6365-4BEA-BE04-CA6C43CDACB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417" name="Text Box 1">
          <a:extLst>
            <a:ext uri="{FF2B5EF4-FFF2-40B4-BE49-F238E27FC236}">
              <a16:creationId xmlns:a16="http://schemas.microsoft.com/office/drawing/2014/main" id="{90A50AC4-42FC-4B40-A52C-B150061D16A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18" name="Text Box 5">
          <a:extLst>
            <a:ext uri="{FF2B5EF4-FFF2-40B4-BE49-F238E27FC236}">
              <a16:creationId xmlns:a16="http://schemas.microsoft.com/office/drawing/2014/main" id="{8183CD90-EB03-4698-9586-D6612ACBA03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19" name="Text Box 7">
          <a:extLst>
            <a:ext uri="{FF2B5EF4-FFF2-40B4-BE49-F238E27FC236}">
              <a16:creationId xmlns:a16="http://schemas.microsoft.com/office/drawing/2014/main" id="{869EBB9D-D533-4619-BA78-04D82BF043B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20" name="Text Box 1">
          <a:extLst>
            <a:ext uri="{FF2B5EF4-FFF2-40B4-BE49-F238E27FC236}">
              <a16:creationId xmlns:a16="http://schemas.microsoft.com/office/drawing/2014/main" id="{97182EC1-7225-4467-A26C-6F8768E3389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21" name="Text Box 1">
          <a:extLst>
            <a:ext uri="{FF2B5EF4-FFF2-40B4-BE49-F238E27FC236}">
              <a16:creationId xmlns:a16="http://schemas.microsoft.com/office/drawing/2014/main" id="{B9F9A1C5-28D5-4A70-B20D-F582004B38C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67945</xdr:rowOff>
    </xdr:to>
    <xdr:sp macro="" textlink="">
      <xdr:nvSpPr>
        <xdr:cNvPr id="2422" name="Text Box 2">
          <a:extLst>
            <a:ext uri="{FF2B5EF4-FFF2-40B4-BE49-F238E27FC236}">
              <a16:creationId xmlns:a16="http://schemas.microsoft.com/office/drawing/2014/main" id="{E0D524FE-4FAC-488E-ABED-3A7BED8591E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23" name="Text Box 4">
          <a:extLst>
            <a:ext uri="{FF2B5EF4-FFF2-40B4-BE49-F238E27FC236}">
              <a16:creationId xmlns:a16="http://schemas.microsoft.com/office/drawing/2014/main" id="{ABAF95EC-59AA-4B9D-AA8A-36FAB7186C1E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24" name="Text Box 6">
          <a:extLst>
            <a:ext uri="{FF2B5EF4-FFF2-40B4-BE49-F238E27FC236}">
              <a16:creationId xmlns:a16="http://schemas.microsoft.com/office/drawing/2014/main" id="{F994777A-DD8A-4EB4-962D-5E8271B6F4A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25" name="Text Box 8">
          <a:extLst>
            <a:ext uri="{FF2B5EF4-FFF2-40B4-BE49-F238E27FC236}">
              <a16:creationId xmlns:a16="http://schemas.microsoft.com/office/drawing/2014/main" id="{4E077425-CA4C-4AE5-AC92-66F12D5C3B7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26" name="Text Box 9">
          <a:extLst>
            <a:ext uri="{FF2B5EF4-FFF2-40B4-BE49-F238E27FC236}">
              <a16:creationId xmlns:a16="http://schemas.microsoft.com/office/drawing/2014/main" id="{D59398A2-C5B7-41FD-A225-9A89CBED2FB9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182919</xdr:colOff>
      <xdr:row>0</xdr:row>
      <xdr:rowOff>67945</xdr:rowOff>
    </xdr:to>
    <xdr:sp macro="" textlink="">
      <xdr:nvSpPr>
        <xdr:cNvPr id="2427" name="Text Box 2">
          <a:extLst>
            <a:ext uri="{FF2B5EF4-FFF2-40B4-BE49-F238E27FC236}">
              <a16:creationId xmlns:a16="http://schemas.microsoft.com/office/drawing/2014/main" id="{A0807E91-AC01-4240-AB06-9AAB135A41A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28" name="Text Box 4">
          <a:extLst>
            <a:ext uri="{FF2B5EF4-FFF2-40B4-BE49-F238E27FC236}">
              <a16:creationId xmlns:a16="http://schemas.microsoft.com/office/drawing/2014/main" id="{B4C6CCA2-3B48-425B-AE53-7DD6013A849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29" name="Text Box 5">
          <a:extLst>
            <a:ext uri="{FF2B5EF4-FFF2-40B4-BE49-F238E27FC236}">
              <a16:creationId xmlns:a16="http://schemas.microsoft.com/office/drawing/2014/main" id="{BA5165E5-1E91-4A64-9A24-69CD574FCD76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30" name="Text Box 6">
          <a:extLst>
            <a:ext uri="{FF2B5EF4-FFF2-40B4-BE49-F238E27FC236}">
              <a16:creationId xmlns:a16="http://schemas.microsoft.com/office/drawing/2014/main" id="{E29A970E-88A3-48B9-8E48-B3F138B78CC3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31" name="Text Box 7">
          <a:extLst>
            <a:ext uri="{FF2B5EF4-FFF2-40B4-BE49-F238E27FC236}">
              <a16:creationId xmlns:a16="http://schemas.microsoft.com/office/drawing/2014/main" id="{21881A85-4F73-426E-96CA-568538988C8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32" name="Text Box 8">
          <a:extLst>
            <a:ext uri="{FF2B5EF4-FFF2-40B4-BE49-F238E27FC236}">
              <a16:creationId xmlns:a16="http://schemas.microsoft.com/office/drawing/2014/main" id="{C7F79621-B413-4A22-9686-1C32EED73C8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33" name="Text Box 9">
          <a:extLst>
            <a:ext uri="{FF2B5EF4-FFF2-40B4-BE49-F238E27FC236}">
              <a16:creationId xmlns:a16="http://schemas.microsoft.com/office/drawing/2014/main" id="{56463DD5-0B62-4C8F-A6CE-C2E0597750D3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34" name="Text Box 1">
          <a:extLst>
            <a:ext uri="{FF2B5EF4-FFF2-40B4-BE49-F238E27FC236}">
              <a16:creationId xmlns:a16="http://schemas.microsoft.com/office/drawing/2014/main" id="{DCB5C517-061D-4088-8425-BFFD2F4CC28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35" name="Text Box 1">
          <a:extLst>
            <a:ext uri="{FF2B5EF4-FFF2-40B4-BE49-F238E27FC236}">
              <a16:creationId xmlns:a16="http://schemas.microsoft.com/office/drawing/2014/main" id="{44F5B735-CC9B-44B3-98C7-E1364165022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36" name="Text Box 2">
          <a:extLst>
            <a:ext uri="{FF2B5EF4-FFF2-40B4-BE49-F238E27FC236}">
              <a16:creationId xmlns:a16="http://schemas.microsoft.com/office/drawing/2014/main" id="{1E04B855-A9F7-4DCA-AE34-A9212151A916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37" name="Text Box 5">
          <a:extLst>
            <a:ext uri="{FF2B5EF4-FFF2-40B4-BE49-F238E27FC236}">
              <a16:creationId xmlns:a16="http://schemas.microsoft.com/office/drawing/2014/main" id="{834B12DA-3E91-4683-93A9-B36FAD7D209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38" name="Text Box 7">
          <a:extLst>
            <a:ext uri="{FF2B5EF4-FFF2-40B4-BE49-F238E27FC236}">
              <a16:creationId xmlns:a16="http://schemas.microsoft.com/office/drawing/2014/main" id="{CAA4AEC8-7C76-4045-93E6-46F1D99EAA3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39" name="Text Box 1">
          <a:extLst>
            <a:ext uri="{FF2B5EF4-FFF2-40B4-BE49-F238E27FC236}">
              <a16:creationId xmlns:a16="http://schemas.microsoft.com/office/drawing/2014/main" id="{1F971794-D3F8-4B77-A19C-FA0597940A5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40" name="Text Box 1">
          <a:extLst>
            <a:ext uri="{FF2B5EF4-FFF2-40B4-BE49-F238E27FC236}">
              <a16:creationId xmlns:a16="http://schemas.microsoft.com/office/drawing/2014/main" id="{9A88FBFB-8021-49AB-B04E-DD181ECE86E4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41" name="Text Box 4">
          <a:extLst>
            <a:ext uri="{FF2B5EF4-FFF2-40B4-BE49-F238E27FC236}">
              <a16:creationId xmlns:a16="http://schemas.microsoft.com/office/drawing/2014/main" id="{99EEB254-A8EE-4451-8A71-CD6BB356669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42" name="Text Box 6">
          <a:extLst>
            <a:ext uri="{FF2B5EF4-FFF2-40B4-BE49-F238E27FC236}">
              <a16:creationId xmlns:a16="http://schemas.microsoft.com/office/drawing/2014/main" id="{F6580D70-4254-4FB6-8CEE-463ED8ED25E6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43" name="Text Box 8">
          <a:extLst>
            <a:ext uri="{FF2B5EF4-FFF2-40B4-BE49-F238E27FC236}">
              <a16:creationId xmlns:a16="http://schemas.microsoft.com/office/drawing/2014/main" id="{11858276-F858-44E4-AC4B-12A7B464B91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44" name="Text Box 9">
          <a:extLst>
            <a:ext uri="{FF2B5EF4-FFF2-40B4-BE49-F238E27FC236}">
              <a16:creationId xmlns:a16="http://schemas.microsoft.com/office/drawing/2014/main" id="{96EE40DF-0261-4325-9439-BE0FE3A3CBB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0</xdr:row>
      <xdr:rowOff>0</xdr:rowOff>
    </xdr:from>
    <xdr:to>
      <xdr:col>9</xdr:col>
      <xdr:colOff>76200</xdr:colOff>
      <xdr:row>0</xdr:row>
      <xdr:rowOff>67945</xdr:rowOff>
    </xdr:to>
    <xdr:sp macro="" textlink="">
      <xdr:nvSpPr>
        <xdr:cNvPr id="2445" name="Text Box 2">
          <a:extLst>
            <a:ext uri="{FF2B5EF4-FFF2-40B4-BE49-F238E27FC236}">
              <a16:creationId xmlns:a16="http://schemas.microsoft.com/office/drawing/2014/main" id="{F26C12A9-8137-419A-B218-208B8FED6836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446" name="Text Box 1">
          <a:extLst>
            <a:ext uri="{FF2B5EF4-FFF2-40B4-BE49-F238E27FC236}">
              <a16:creationId xmlns:a16="http://schemas.microsoft.com/office/drawing/2014/main" id="{BD6353D8-8222-4649-9F65-1676E5E804E9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447" name="Text Box 2">
          <a:extLst>
            <a:ext uri="{FF2B5EF4-FFF2-40B4-BE49-F238E27FC236}">
              <a16:creationId xmlns:a16="http://schemas.microsoft.com/office/drawing/2014/main" id="{186CD018-47C5-4425-B494-CEF9D1F921C4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448" name="Text Box 1">
          <a:extLst>
            <a:ext uri="{FF2B5EF4-FFF2-40B4-BE49-F238E27FC236}">
              <a16:creationId xmlns:a16="http://schemas.microsoft.com/office/drawing/2014/main" id="{0D901EB2-A294-4204-B980-BD4C3C47A6FE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449" name="Text Box 2">
          <a:extLst>
            <a:ext uri="{FF2B5EF4-FFF2-40B4-BE49-F238E27FC236}">
              <a16:creationId xmlns:a16="http://schemas.microsoft.com/office/drawing/2014/main" id="{F23CAEB4-BD8E-4B89-8190-6FBE8DB2254E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450" name="Text Box 1">
          <a:extLst>
            <a:ext uri="{FF2B5EF4-FFF2-40B4-BE49-F238E27FC236}">
              <a16:creationId xmlns:a16="http://schemas.microsoft.com/office/drawing/2014/main" id="{D12F2759-EBB6-4C37-BF56-7751CD8E584C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451" name="Text Box 2">
          <a:extLst>
            <a:ext uri="{FF2B5EF4-FFF2-40B4-BE49-F238E27FC236}">
              <a16:creationId xmlns:a16="http://schemas.microsoft.com/office/drawing/2014/main" id="{333AB01E-280D-42EB-91CF-34FE042F88E3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52" name="Text Box 4">
          <a:extLst>
            <a:ext uri="{FF2B5EF4-FFF2-40B4-BE49-F238E27FC236}">
              <a16:creationId xmlns:a16="http://schemas.microsoft.com/office/drawing/2014/main" id="{A49A498E-B2C8-4F5D-880A-EA87B249FD31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53" name="Text Box 5">
          <a:extLst>
            <a:ext uri="{FF2B5EF4-FFF2-40B4-BE49-F238E27FC236}">
              <a16:creationId xmlns:a16="http://schemas.microsoft.com/office/drawing/2014/main" id="{547EDAE1-3DE3-4902-A67C-3642E73A0A53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54" name="Text Box 6">
          <a:extLst>
            <a:ext uri="{FF2B5EF4-FFF2-40B4-BE49-F238E27FC236}">
              <a16:creationId xmlns:a16="http://schemas.microsoft.com/office/drawing/2014/main" id="{BFABACF9-E53C-4609-B972-1BF0FB108611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55" name="Text Box 7">
          <a:extLst>
            <a:ext uri="{FF2B5EF4-FFF2-40B4-BE49-F238E27FC236}">
              <a16:creationId xmlns:a16="http://schemas.microsoft.com/office/drawing/2014/main" id="{6121281B-D768-4DFB-9167-C2CF48438EB5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56" name="Text Box 8">
          <a:extLst>
            <a:ext uri="{FF2B5EF4-FFF2-40B4-BE49-F238E27FC236}">
              <a16:creationId xmlns:a16="http://schemas.microsoft.com/office/drawing/2014/main" id="{63E54D63-E032-4A6F-A4D2-494B837DD377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57" name="Text Box 9">
          <a:extLst>
            <a:ext uri="{FF2B5EF4-FFF2-40B4-BE49-F238E27FC236}">
              <a16:creationId xmlns:a16="http://schemas.microsoft.com/office/drawing/2014/main" id="{B9A3BF49-A62E-444B-BFE4-413E442E2101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58" name="Text Box 1">
          <a:extLst>
            <a:ext uri="{FF2B5EF4-FFF2-40B4-BE49-F238E27FC236}">
              <a16:creationId xmlns:a16="http://schemas.microsoft.com/office/drawing/2014/main" id="{B5269D30-96FC-4BA2-8A0D-9A4BF0CEA3B1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59" name="Text Box 1">
          <a:extLst>
            <a:ext uri="{FF2B5EF4-FFF2-40B4-BE49-F238E27FC236}">
              <a16:creationId xmlns:a16="http://schemas.microsoft.com/office/drawing/2014/main" id="{A192407E-2F31-4B43-AA75-BE40E22CA023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60" name="Text Box 2">
          <a:extLst>
            <a:ext uri="{FF2B5EF4-FFF2-40B4-BE49-F238E27FC236}">
              <a16:creationId xmlns:a16="http://schemas.microsoft.com/office/drawing/2014/main" id="{BAAE13A7-345C-4598-90ED-29A17274F228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461" name="Text Box 1">
          <a:extLst>
            <a:ext uri="{FF2B5EF4-FFF2-40B4-BE49-F238E27FC236}">
              <a16:creationId xmlns:a16="http://schemas.microsoft.com/office/drawing/2014/main" id="{461B3864-D70D-43E4-AA9C-03F04E81D7C4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62" name="Text Box 5">
          <a:extLst>
            <a:ext uri="{FF2B5EF4-FFF2-40B4-BE49-F238E27FC236}">
              <a16:creationId xmlns:a16="http://schemas.microsoft.com/office/drawing/2014/main" id="{67E898DD-02DD-47C9-9C34-9A06C63D5A78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63" name="Text Box 7">
          <a:extLst>
            <a:ext uri="{FF2B5EF4-FFF2-40B4-BE49-F238E27FC236}">
              <a16:creationId xmlns:a16="http://schemas.microsoft.com/office/drawing/2014/main" id="{BBF2F55F-57A1-4A19-92B8-6B4D04D870F6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64" name="Text Box 1">
          <a:extLst>
            <a:ext uri="{FF2B5EF4-FFF2-40B4-BE49-F238E27FC236}">
              <a16:creationId xmlns:a16="http://schemas.microsoft.com/office/drawing/2014/main" id="{B41DA1F2-FE3E-4CB8-B3BC-8D40697C2D0A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65" name="Text Box 1">
          <a:extLst>
            <a:ext uri="{FF2B5EF4-FFF2-40B4-BE49-F238E27FC236}">
              <a16:creationId xmlns:a16="http://schemas.microsoft.com/office/drawing/2014/main" id="{7B9DB041-D10A-49CA-B0BB-22228590C472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76200</xdr:colOff>
      <xdr:row>0</xdr:row>
      <xdr:rowOff>67945</xdr:rowOff>
    </xdr:to>
    <xdr:sp macro="" textlink="">
      <xdr:nvSpPr>
        <xdr:cNvPr id="2466" name="Text Box 2">
          <a:extLst>
            <a:ext uri="{FF2B5EF4-FFF2-40B4-BE49-F238E27FC236}">
              <a16:creationId xmlns:a16="http://schemas.microsoft.com/office/drawing/2014/main" id="{4E1BBEC0-25AB-4278-9451-03F90447E3DE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67" name="Text Box 4">
          <a:extLst>
            <a:ext uri="{FF2B5EF4-FFF2-40B4-BE49-F238E27FC236}">
              <a16:creationId xmlns:a16="http://schemas.microsoft.com/office/drawing/2014/main" id="{60C1FEEA-5724-4D42-899C-ED4443C889B9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68" name="Text Box 6">
          <a:extLst>
            <a:ext uri="{FF2B5EF4-FFF2-40B4-BE49-F238E27FC236}">
              <a16:creationId xmlns:a16="http://schemas.microsoft.com/office/drawing/2014/main" id="{368AD6F1-D764-4AB3-A665-5C7FBAE78F98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69" name="Text Box 8">
          <a:extLst>
            <a:ext uri="{FF2B5EF4-FFF2-40B4-BE49-F238E27FC236}">
              <a16:creationId xmlns:a16="http://schemas.microsoft.com/office/drawing/2014/main" id="{BBEC2302-E5B2-498B-A1C6-68523D73FE31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70" name="Text Box 9">
          <a:extLst>
            <a:ext uri="{FF2B5EF4-FFF2-40B4-BE49-F238E27FC236}">
              <a16:creationId xmlns:a16="http://schemas.microsoft.com/office/drawing/2014/main" id="{E4D5E169-F952-4A11-885A-A64CC689B86A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0</xdr:colOff>
      <xdr:row>0</xdr:row>
      <xdr:rowOff>0</xdr:rowOff>
    </xdr:from>
    <xdr:to>
      <xdr:col>11</xdr:col>
      <xdr:colOff>180975</xdr:colOff>
      <xdr:row>0</xdr:row>
      <xdr:rowOff>67945</xdr:rowOff>
    </xdr:to>
    <xdr:sp macro="" textlink="">
      <xdr:nvSpPr>
        <xdr:cNvPr id="2471" name="Text Box 2">
          <a:extLst>
            <a:ext uri="{FF2B5EF4-FFF2-40B4-BE49-F238E27FC236}">
              <a16:creationId xmlns:a16="http://schemas.microsoft.com/office/drawing/2014/main" id="{D785BA63-5D18-4ACA-BC1D-01869AC24DA3}"/>
            </a:ext>
          </a:extLst>
        </xdr:cNvPr>
        <xdr:cNvSpPr txBox="1">
          <a:spLocks noChangeArrowheads="1"/>
        </xdr:cNvSpPr>
      </xdr:nvSpPr>
      <xdr:spPr bwMode="auto">
        <a:xfrm>
          <a:off x="936307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472" name="Text Box 1">
          <a:extLst>
            <a:ext uri="{FF2B5EF4-FFF2-40B4-BE49-F238E27FC236}">
              <a16:creationId xmlns:a16="http://schemas.microsoft.com/office/drawing/2014/main" id="{DBAC783E-7A82-43A0-B163-5B9891851574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473" name="Text Box 2">
          <a:extLst>
            <a:ext uri="{FF2B5EF4-FFF2-40B4-BE49-F238E27FC236}">
              <a16:creationId xmlns:a16="http://schemas.microsoft.com/office/drawing/2014/main" id="{542D6ACF-6F73-4D27-A7DA-A1400AE06282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474" name="Text Box 1">
          <a:extLst>
            <a:ext uri="{FF2B5EF4-FFF2-40B4-BE49-F238E27FC236}">
              <a16:creationId xmlns:a16="http://schemas.microsoft.com/office/drawing/2014/main" id="{B8A6AB4A-F4DB-4E38-97D0-2EEA992F399A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475" name="Text Box 2">
          <a:extLst>
            <a:ext uri="{FF2B5EF4-FFF2-40B4-BE49-F238E27FC236}">
              <a16:creationId xmlns:a16="http://schemas.microsoft.com/office/drawing/2014/main" id="{58E5F74F-CD24-4CBD-8C82-C769260C25FB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476" name="Text Box 1">
          <a:extLst>
            <a:ext uri="{FF2B5EF4-FFF2-40B4-BE49-F238E27FC236}">
              <a16:creationId xmlns:a16="http://schemas.microsoft.com/office/drawing/2014/main" id="{3FF3BF7B-1088-4340-A424-FBBCC2DA31A8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477" name="Text Box 2">
          <a:extLst>
            <a:ext uri="{FF2B5EF4-FFF2-40B4-BE49-F238E27FC236}">
              <a16:creationId xmlns:a16="http://schemas.microsoft.com/office/drawing/2014/main" id="{2622DB40-F2D5-4DB0-A481-ADA1E46AD729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78" name="Text Box 4">
          <a:extLst>
            <a:ext uri="{FF2B5EF4-FFF2-40B4-BE49-F238E27FC236}">
              <a16:creationId xmlns:a16="http://schemas.microsoft.com/office/drawing/2014/main" id="{552BB53F-B497-4DE6-A4ED-26607EADA29A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79" name="Text Box 5">
          <a:extLst>
            <a:ext uri="{FF2B5EF4-FFF2-40B4-BE49-F238E27FC236}">
              <a16:creationId xmlns:a16="http://schemas.microsoft.com/office/drawing/2014/main" id="{CB2B05AB-C32E-4198-922F-3E16BE7FF569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80" name="Text Box 6">
          <a:extLst>
            <a:ext uri="{FF2B5EF4-FFF2-40B4-BE49-F238E27FC236}">
              <a16:creationId xmlns:a16="http://schemas.microsoft.com/office/drawing/2014/main" id="{4253B8DA-3C1B-4B31-B880-493A63E3FEB7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81" name="Text Box 7">
          <a:extLst>
            <a:ext uri="{FF2B5EF4-FFF2-40B4-BE49-F238E27FC236}">
              <a16:creationId xmlns:a16="http://schemas.microsoft.com/office/drawing/2014/main" id="{DACE9172-9F6A-46BF-A77A-82137ED6024E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82" name="Text Box 8">
          <a:extLst>
            <a:ext uri="{FF2B5EF4-FFF2-40B4-BE49-F238E27FC236}">
              <a16:creationId xmlns:a16="http://schemas.microsoft.com/office/drawing/2014/main" id="{BC31D30A-7925-45CB-BA01-43EB1452AAD1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83" name="Text Box 9">
          <a:extLst>
            <a:ext uri="{FF2B5EF4-FFF2-40B4-BE49-F238E27FC236}">
              <a16:creationId xmlns:a16="http://schemas.microsoft.com/office/drawing/2014/main" id="{8FC19B30-5B1A-411B-941E-8AB9A7C9BE6F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84" name="Text Box 1">
          <a:extLst>
            <a:ext uri="{FF2B5EF4-FFF2-40B4-BE49-F238E27FC236}">
              <a16:creationId xmlns:a16="http://schemas.microsoft.com/office/drawing/2014/main" id="{409DC97F-A3B1-4229-885F-18CF9B22FAE3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85" name="Text Box 1">
          <a:extLst>
            <a:ext uri="{FF2B5EF4-FFF2-40B4-BE49-F238E27FC236}">
              <a16:creationId xmlns:a16="http://schemas.microsoft.com/office/drawing/2014/main" id="{7A72A4D7-B358-4AC5-A2CD-A8045A1BF102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86" name="Text Box 2">
          <a:extLst>
            <a:ext uri="{FF2B5EF4-FFF2-40B4-BE49-F238E27FC236}">
              <a16:creationId xmlns:a16="http://schemas.microsoft.com/office/drawing/2014/main" id="{A9771ED9-FBFA-46D2-8A84-E9452DB13873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487" name="Text Box 1">
          <a:extLst>
            <a:ext uri="{FF2B5EF4-FFF2-40B4-BE49-F238E27FC236}">
              <a16:creationId xmlns:a16="http://schemas.microsoft.com/office/drawing/2014/main" id="{780DB7CA-F712-44F7-83F6-4E00D6370254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88" name="Text Box 5">
          <a:extLst>
            <a:ext uri="{FF2B5EF4-FFF2-40B4-BE49-F238E27FC236}">
              <a16:creationId xmlns:a16="http://schemas.microsoft.com/office/drawing/2014/main" id="{A8950373-1968-4544-9401-D0313C24AB09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89" name="Text Box 7">
          <a:extLst>
            <a:ext uri="{FF2B5EF4-FFF2-40B4-BE49-F238E27FC236}">
              <a16:creationId xmlns:a16="http://schemas.microsoft.com/office/drawing/2014/main" id="{B20580C2-6037-45C6-AD4C-935AF4993541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90" name="Text Box 1">
          <a:extLst>
            <a:ext uri="{FF2B5EF4-FFF2-40B4-BE49-F238E27FC236}">
              <a16:creationId xmlns:a16="http://schemas.microsoft.com/office/drawing/2014/main" id="{828096BE-18D2-4ADA-A9F3-B112451E6046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91" name="Text Box 1">
          <a:extLst>
            <a:ext uri="{FF2B5EF4-FFF2-40B4-BE49-F238E27FC236}">
              <a16:creationId xmlns:a16="http://schemas.microsoft.com/office/drawing/2014/main" id="{98B6CB16-4EEE-4D03-AC13-A92A3BBD7323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67945</xdr:rowOff>
    </xdr:to>
    <xdr:sp macro="" textlink="">
      <xdr:nvSpPr>
        <xdr:cNvPr id="2492" name="Text Box 2">
          <a:extLst>
            <a:ext uri="{FF2B5EF4-FFF2-40B4-BE49-F238E27FC236}">
              <a16:creationId xmlns:a16="http://schemas.microsoft.com/office/drawing/2014/main" id="{DA260C47-BA65-435E-9E24-FF51BB7A22B9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93" name="Text Box 4">
          <a:extLst>
            <a:ext uri="{FF2B5EF4-FFF2-40B4-BE49-F238E27FC236}">
              <a16:creationId xmlns:a16="http://schemas.microsoft.com/office/drawing/2014/main" id="{BB77E227-3728-4D15-ADF0-B8550EA48819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94" name="Text Box 6">
          <a:extLst>
            <a:ext uri="{FF2B5EF4-FFF2-40B4-BE49-F238E27FC236}">
              <a16:creationId xmlns:a16="http://schemas.microsoft.com/office/drawing/2014/main" id="{C102066B-8CF7-4A84-BEAD-BC75BEE5253D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95" name="Text Box 8">
          <a:extLst>
            <a:ext uri="{FF2B5EF4-FFF2-40B4-BE49-F238E27FC236}">
              <a16:creationId xmlns:a16="http://schemas.microsoft.com/office/drawing/2014/main" id="{3A2583EB-D67C-4E95-A15A-630836E32CED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96" name="Text Box 9">
          <a:extLst>
            <a:ext uri="{FF2B5EF4-FFF2-40B4-BE49-F238E27FC236}">
              <a16:creationId xmlns:a16="http://schemas.microsoft.com/office/drawing/2014/main" id="{A41A23B5-A0E6-42FE-8146-65CE884046F3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182919</xdr:colOff>
      <xdr:row>0</xdr:row>
      <xdr:rowOff>67945</xdr:rowOff>
    </xdr:to>
    <xdr:sp macro="" textlink="">
      <xdr:nvSpPr>
        <xdr:cNvPr id="2497" name="Text Box 2">
          <a:extLst>
            <a:ext uri="{FF2B5EF4-FFF2-40B4-BE49-F238E27FC236}">
              <a16:creationId xmlns:a16="http://schemas.microsoft.com/office/drawing/2014/main" id="{B3977379-9B02-470A-9B49-83F4058E3808}"/>
            </a:ext>
          </a:extLst>
        </xdr:cNvPr>
        <xdr:cNvSpPr txBox="1">
          <a:spLocks noChangeArrowheads="1"/>
        </xdr:cNvSpPr>
      </xdr:nvSpPr>
      <xdr:spPr bwMode="auto">
        <a:xfrm>
          <a:off x="4562475" y="0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42</xdr:row>
      <xdr:rowOff>66675</xdr:rowOff>
    </xdr:from>
    <xdr:to>
      <xdr:col>4</xdr:col>
      <xdr:colOff>92099</xdr:colOff>
      <xdr:row>42</xdr:row>
      <xdr:rowOff>101600</xdr:rowOff>
    </xdr:to>
    <xdr:sp macro="" textlink="">
      <xdr:nvSpPr>
        <xdr:cNvPr id="2498" name="Text Box 1">
          <a:extLst>
            <a:ext uri="{FF2B5EF4-FFF2-40B4-BE49-F238E27FC236}">
              <a16:creationId xmlns:a16="http://schemas.microsoft.com/office/drawing/2014/main" id="{3B564160-5FA8-4269-B8A2-53AB8E5CC805}"/>
            </a:ext>
          </a:extLst>
        </xdr:cNvPr>
        <xdr:cNvSpPr txBox="1">
          <a:spLocks noChangeArrowheads="1"/>
        </xdr:cNvSpPr>
      </xdr:nvSpPr>
      <xdr:spPr bwMode="auto">
        <a:xfrm>
          <a:off x="5407025" y="11064875"/>
          <a:ext cx="86542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499" name="Text Box 2">
          <a:extLst>
            <a:ext uri="{FF2B5EF4-FFF2-40B4-BE49-F238E27FC236}">
              <a16:creationId xmlns:a16="http://schemas.microsoft.com/office/drawing/2014/main" id="{1054EA1C-A3B6-4720-8B4E-67C9965C59FC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00" name="Text Box 4">
          <a:extLst>
            <a:ext uri="{FF2B5EF4-FFF2-40B4-BE49-F238E27FC236}">
              <a16:creationId xmlns:a16="http://schemas.microsoft.com/office/drawing/2014/main" id="{D2F3D50A-CDFC-41CB-A1D5-AFAC99977777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01" name="Text Box 5">
          <a:extLst>
            <a:ext uri="{FF2B5EF4-FFF2-40B4-BE49-F238E27FC236}">
              <a16:creationId xmlns:a16="http://schemas.microsoft.com/office/drawing/2014/main" id="{2932AFF1-DAE3-4647-A817-152F19D32F9F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02" name="Text Box 6">
          <a:extLst>
            <a:ext uri="{FF2B5EF4-FFF2-40B4-BE49-F238E27FC236}">
              <a16:creationId xmlns:a16="http://schemas.microsoft.com/office/drawing/2014/main" id="{18847FA6-C015-44E9-8607-22270672A941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03" name="Text Box 7">
          <a:extLst>
            <a:ext uri="{FF2B5EF4-FFF2-40B4-BE49-F238E27FC236}">
              <a16:creationId xmlns:a16="http://schemas.microsoft.com/office/drawing/2014/main" id="{255CF7F9-8E63-448F-9D30-FAF52D55DB72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04" name="Text Box 8">
          <a:extLst>
            <a:ext uri="{FF2B5EF4-FFF2-40B4-BE49-F238E27FC236}">
              <a16:creationId xmlns:a16="http://schemas.microsoft.com/office/drawing/2014/main" id="{107A57D9-F574-445B-A235-B1BA01C6B4E3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05" name="Text Box 9">
          <a:extLst>
            <a:ext uri="{FF2B5EF4-FFF2-40B4-BE49-F238E27FC236}">
              <a16:creationId xmlns:a16="http://schemas.microsoft.com/office/drawing/2014/main" id="{013B9A85-2AAE-4204-879E-50DFC9C54CAA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06" name="Text Box 1">
          <a:extLst>
            <a:ext uri="{FF2B5EF4-FFF2-40B4-BE49-F238E27FC236}">
              <a16:creationId xmlns:a16="http://schemas.microsoft.com/office/drawing/2014/main" id="{518E51CC-D9A2-44DC-961E-6DD4717B7C6A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07" name="Text Box 1">
          <a:extLst>
            <a:ext uri="{FF2B5EF4-FFF2-40B4-BE49-F238E27FC236}">
              <a16:creationId xmlns:a16="http://schemas.microsoft.com/office/drawing/2014/main" id="{44D7ED76-638D-44D1-B3F8-E9B52AD953A8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08" name="Text Box 2">
          <a:extLst>
            <a:ext uri="{FF2B5EF4-FFF2-40B4-BE49-F238E27FC236}">
              <a16:creationId xmlns:a16="http://schemas.microsoft.com/office/drawing/2014/main" id="{95770701-7207-41A4-A224-CABB73C78B49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509" name="Text Box 1">
          <a:extLst>
            <a:ext uri="{FF2B5EF4-FFF2-40B4-BE49-F238E27FC236}">
              <a16:creationId xmlns:a16="http://schemas.microsoft.com/office/drawing/2014/main" id="{3E9B8308-C005-4075-B47A-FCB07B44091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10" name="Text Box 5">
          <a:extLst>
            <a:ext uri="{FF2B5EF4-FFF2-40B4-BE49-F238E27FC236}">
              <a16:creationId xmlns:a16="http://schemas.microsoft.com/office/drawing/2014/main" id="{0D59132F-1E65-4A25-94FA-361442EFF698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11" name="Text Box 7">
          <a:extLst>
            <a:ext uri="{FF2B5EF4-FFF2-40B4-BE49-F238E27FC236}">
              <a16:creationId xmlns:a16="http://schemas.microsoft.com/office/drawing/2014/main" id="{F2DDCE05-221C-4A8E-A9C1-7EFCE6974913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12" name="Text Box 1">
          <a:extLst>
            <a:ext uri="{FF2B5EF4-FFF2-40B4-BE49-F238E27FC236}">
              <a16:creationId xmlns:a16="http://schemas.microsoft.com/office/drawing/2014/main" id="{FBFC5EE6-594E-43BF-8A7A-FB412EBB104F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13" name="Text Box 1">
          <a:extLst>
            <a:ext uri="{FF2B5EF4-FFF2-40B4-BE49-F238E27FC236}">
              <a16:creationId xmlns:a16="http://schemas.microsoft.com/office/drawing/2014/main" id="{C4F345D6-A6E3-4726-9C30-66F30A09114E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514" name="Text Box 2">
          <a:extLst>
            <a:ext uri="{FF2B5EF4-FFF2-40B4-BE49-F238E27FC236}">
              <a16:creationId xmlns:a16="http://schemas.microsoft.com/office/drawing/2014/main" id="{57E062FC-EC4A-4775-8F17-977D46A45B3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15" name="Text Box 4">
          <a:extLst>
            <a:ext uri="{FF2B5EF4-FFF2-40B4-BE49-F238E27FC236}">
              <a16:creationId xmlns:a16="http://schemas.microsoft.com/office/drawing/2014/main" id="{A4709D2A-FDBA-454D-AE5D-22CFFA0A3267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16" name="Text Box 6">
          <a:extLst>
            <a:ext uri="{FF2B5EF4-FFF2-40B4-BE49-F238E27FC236}">
              <a16:creationId xmlns:a16="http://schemas.microsoft.com/office/drawing/2014/main" id="{5A12950B-7D9B-4B1E-ACAD-E0C19FF47B54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17" name="Text Box 8">
          <a:extLst>
            <a:ext uri="{FF2B5EF4-FFF2-40B4-BE49-F238E27FC236}">
              <a16:creationId xmlns:a16="http://schemas.microsoft.com/office/drawing/2014/main" id="{F5953940-B0EB-4334-B93A-E97FE6F649DC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18" name="Text Box 9">
          <a:extLst>
            <a:ext uri="{FF2B5EF4-FFF2-40B4-BE49-F238E27FC236}">
              <a16:creationId xmlns:a16="http://schemas.microsoft.com/office/drawing/2014/main" id="{71636FCA-B6D7-4BF4-8BA5-32C2393B0B4B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19" name="Text Box 2">
          <a:extLst>
            <a:ext uri="{FF2B5EF4-FFF2-40B4-BE49-F238E27FC236}">
              <a16:creationId xmlns:a16="http://schemas.microsoft.com/office/drawing/2014/main" id="{5106CD31-B13A-42F9-979B-B1F64CEE6195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520" name="Text Box 1">
          <a:extLst>
            <a:ext uri="{FF2B5EF4-FFF2-40B4-BE49-F238E27FC236}">
              <a16:creationId xmlns:a16="http://schemas.microsoft.com/office/drawing/2014/main" id="{4D65A68A-8C87-4414-A4FA-5032C997BFCE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521" name="Text Box 2">
          <a:extLst>
            <a:ext uri="{FF2B5EF4-FFF2-40B4-BE49-F238E27FC236}">
              <a16:creationId xmlns:a16="http://schemas.microsoft.com/office/drawing/2014/main" id="{98D567FA-A2B8-46F5-B0D4-FC824B14465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522" name="Text Box 4">
          <a:extLst>
            <a:ext uri="{FF2B5EF4-FFF2-40B4-BE49-F238E27FC236}">
              <a16:creationId xmlns:a16="http://schemas.microsoft.com/office/drawing/2014/main" id="{99776B62-043B-4DAA-B9F9-AAA9B198FE22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523" name="Text Box 5">
          <a:extLst>
            <a:ext uri="{FF2B5EF4-FFF2-40B4-BE49-F238E27FC236}">
              <a16:creationId xmlns:a16="http://schemas.microsoft.com/office/drawing/2014/main" id="{E18E2E7C-15E9-4012-AF72-1823D631C16F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524" name="Text Box 6">
          <a:extLst>
            <a:ext uri="{FF2B5EF4-FFF2-40B4-BE49-F238E27FC236}">
              <a16:creationId xmlns:a16="http://schemas.microsoft.com/office/drawing/2014/main" id="{7B72FCC4-4A6E-495C-8118-74DD7300CCF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525" name="Text Box 7">
          <a:extLst>
            <a:ext uri="{FF2B5EF4-FFF2-40B4-BE49-F238E27FC236}">
              <a16:creationId xmlns:a16="http://schemas.microsoft.com/office/drawing/2014/main" id="{1E7B3969-9991-4A95-8EAF-ED0155BD4C1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526" name="Text Box 8">
          <a:extLst>
            <a:ext uri="{FF2B5EF4-FFF2-40B4-BE49-F238E27FC236}">
              <a16:creationId xmlns:a16="http://schemas.microsoft.com/office/drawing/2014/main" id="{CE4FEC86-B6E9-4766-8D5A-1E3B789E8F6C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527" name="Text Box 9">
          <a:extLst>
            <a:ext uri="{FF2B5EF4-FFF2-40B4-BE49-F238E27FC236}">
              <a16:creationId xmlns:a16="http://schemas.microsoft.com/office/drawing/2014/main" id="{51D497A4-848E-444D-8E6F-28AB04DFDF2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528" name="Text Box 1">
          <a:extLst>
            <a:ext uri="{FF2B5EF4-FFF2-40B4-BE49-F238E27FC236}">
              <a16:creationId xmlns:a16="http://schemas.microsoft.com/office/drawing/2014/main" id="{A76B8BE6-377C-46F3-99F5-6ECE7B0431E1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529" name="Text Box 1">
          <a:extLst>
            <a:ext uri="{FF2B5EF4-FFF2-40B4-BE49-F238E27FC236}">
              <a16:creationId xmlns:a16="http://schemas.microsoft.com/office/drawing/2014/main" id="{48F4A699-648C-4B7E-B1D8-B2B16369D8D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530" name="Text Box 2">
          <a:extLst>
            <a:ext uri="{FF2B5EF4-FFF2-40B4-BE49-F238E27FC236}">
              <a16:creationId xmlns:a16="http://schemas.microsoft.com/office/drawing/2014/main" id="{55312797-8D28-4522-93EF-BF0727EDB9BB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531" name="Text Box 1">
          <a:extLst>
            <a:ext uri="{FF2B5EF4-FFF2-40B4-BE49-F238E27FC236}">
              <a16:creationId xmlns:a16="http://schemas.microsoft.com/office/drawing/2014/main" id="{CE208F78-5781-4353-BF24-BD5C586B93B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532" name="Text Box 5">
          <a:extLst>
            <a:ext uri="{FF2B5EF4-FFF2-40B4-BE49-F238E27FC236}">
              <a16:creationId xmlns:a16="http://schemas.microsoft.com/office/drawing/2014/main" id="{A8EBCCD7-4A55-42D9-884F-ED2B16D60F5C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533" name="Text Box 7">
          <a:extLst>
            <a:ext uri="{FF2B5EF4-FFF2-40B4-BE49-F238E27FC236}">
              <a16:creationId xmlns:a16="http://schemas.microsoft.com/office/drawing/2014/main" id="{1D6A56BD-5341-446D-B5B7-DBEDD0EB3E65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534" name="Text Box 1">
          <a:extLst>
            <a:ext uri="{FF2B5EF4-FFF2-40B4-BE49-F238E27FC236}">
              <a16:creationId xmlns:a16="http://schemas.microsoft.com/office/drawing/2014/main" id="{DE0543AA-7E9B-4780-BC19-50C162FB444F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535" name="Text Box 1">
          <a:extLst>
            <a:ext uri="{FF2B5EF4-FFF2-40B4-BE49-F238E27FC236}">
              <a16:creationId xmlns:a16="http://schemas.microsoft.com/office/drawing/2014/main" id="{BF0D0EAD-0552-4C8C-953C-0F3FFEEDEAA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536" name="Text Box 2">
          <a:extLst>
            <a:ext uri="{FF2B5EF4-FFF2-40B4-BE49-F238E27FC236}">
              <a16:creationId xmlns:a16="http://schemas.microsoft.com/office/drawing/2014/main" id="{BDE8D973-0893-4CDC-BEBF-A3037F0529D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537" name="Text Box 4">
          <a:extLst>
            <a:ext uri="{FF2B5EF4-FFF2-40B4-BE49-F238E27FC236}">
              <a16:creationId xmlns:a16="http://schemas.microsoft.com/office/drawing/2014/main" id="{ADC6D087-F1BA-4815-A094-9BE27FDF6FDF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538" name="Text Box 6">
          <a:extLst>
            <a:ext uri="{FF2B5EF4-FFF2-40B4-BE49-F238E27FC236}">
              <a16:creationId xmlns:a16="http://schemas.microsoft.com/office/drawing/2014/main" id="{AFC4ED74-4C4B-45BD-A613-48B7B15835D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539" name="Text Box 8">
          <a:extLst>
            <a:ext uri="{FF2B5EF4-FFF2-40B4-BE49-F238E27FC236}">
              <a16:creationId xmlns:a16="http://schemas.microsoft.com/office/drawing/2014/main" id="{F15C5216-90DE-4E15-A428-AA6D61C36C9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540" name="Text Box 9">
          <a:extLst>
            <a:ext uri="{FF2B5EF4-FFF2-40B4-BE49-F238E27FC236}">
              <a16:creationId xmlns:a16="http://schemas.microsoft.com/office/drawing/2014/main" id="{3CD50895-DD0B-4661-BA7B-D3C3162B0525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541" name="Text Box 2">
          <a:extLst>
            <a:ext uri="{FF2B5EF4-FFF2-40B4-BE49-F238E27FC236}">
              <a16:creationId xmlns:a16="http://schemas.microsoft.com/office/drawing/2014/main" id="{4A86EA95-19BD-47C6-8535-F75E13F84EEA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42" name="Text Box 1">
          <a:extLst>
            <a:ext uri="{FF2B5EF4-FFF2-40B4-BE49-F238E27FC236}">
              <a16:creationId xmlns:a16="http://schemas.microsoft.com/office/drawing/2014/main" id="{8D9C03DA-0BF5-42A5-8582-0E14F3E4C523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43" name="Text Box 2">
          <a:extLst>
            <a:ext uri="{FF2B5EF4-FFF2-40B4-BE49-F238E27FC236}">
              <a16:creationId xmlns:a16="http://schemas.microsoft.com/office/drawing/2014/main" id="{4778D053-28FD-473D-A7B1-BBEB240D7259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44" name="Text Box 1">
          <a:extLst>
            <a:ext uri="{FF2B5EF4-FFF2-40B4-BE49-F238E27FC236}">
              <a16:creationId xmlns:a16="http://schemas.microsoft.com/office/drawing/2014/main" id="{D6462E42-B3B3-477F-A646-24868F81048B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45" name="Text Box 2">
          <a:extLst>
            <a:ext uri="{FF2B5EF4-FFF2-40B4-BE49-F238E27FC236}">
              <a16:creationId xmlns:a16="http://schemas.microsoft.com/office/drawing/2014/main" id="{E04288CD-615D-4D1E-9CE1-B539A83DDE22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46" name="Text Box 1">
          <a:extLst>
            <a:ext uri="{FF2B5EF4-FFF2-40B4-BE49-F238E27FC236}">
              <a16:creationId xmlns:a16="http://schemas.microsoft.com/office/drawing/2014/main" id="{BA1D51E6-7A54-469F-8D45-4D099A84023E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47" name="Text Box 2">
          <a:extLst>
            <a:ext uri="{FF2B5EF4-FFF2-40B4-BE49-F238E27FC236}">
              <a16:creationId xmlns:a16="http://schemas.microsoft.com/office/drawing/2014/main" id="{DE7A327E-8E8C-40A5-9C04-79671AACA5F4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548" name="Text Box 4">
          <a:extLst>
            <a:ext uri="{FF2B5EF4-FFF2-40B4-BE49-F238E27FC236}">
              <a16:creationId xmlns:a16="http://schemas.microsoft.com/office/drawing/2014/main" id="{7D499984-7665-40DF-A4E2-D25C561B8251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549" name="Text Box 5">
          <a:extLst>
            <a:ext uri="{FF2B5EF4-FFF2-40B4-BE49-F238E27FC236}">
              <a16:creationId xmlns:a16="http://schemas.microsoft.com/office/drawing/2014/main" id="{4291B608-BA89-495C-A7F9-A26C02ACF967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550" name="Text Box 6">
          <a:extLst>
            <a:ext uri="{FF2B5EF4-FFF2-40B4-BE49-F238E27FC236}">
              <a16:creationId xmlns:a16="http://schemas.microsoft.com/office/drawing/2014/main" id="{A34B7B75-CC00-40A2-A5AE-3752700437AF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551" name="Text Box 7">
          <a:extLst>
            <a:ext uri="{FF2B5EF4-FFF2-40B4-BE49-F238E27FC236}">
              <a16:creationId xmlns:a16="http://schemas.microsoft.com/office/drawing/2014/main" id="{7F0D29AA-B770-4DF0-B05F-67384308D175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552" name="Text Box 8">
          <a:extLst>
            <a:ext uri="{FF2B5EF4-FFF2-40B4-BE49-F238E27FC236}">
              <a16:creationId xmlns:a16="http://schemas.microsoft.com/office/drawing/2014/main" id="{B8314ACE-6D46-4B9F-B298-A8FB5D185181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553" name="Text Box 9">
          <a:extLst>
            <a:ext uri="{FF2B5EF4-FFF2-40B4-BE49-F238E27FC236}">
              <a16:creationId xmlns:a16="http://schemas.microsoft.com/office/drawing/2014/main" id="{DB01D367-548B-41DF-9F19-F978EC626F72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554" name="Text Box 1">
          <a:extLst>
            <a:ext uri="{FF2B5EF4-FFF2-40B4-BE49-F238E27FC236}">
              <a16:creationId xmlns:a16="http://schemas.microsoft.com/office/drawing/2014/main" id="{F07331E2-19E4-4359-AD59-60AAE3F98506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555" name="Text Box 1">
          <a:extLst>
            <a:ext uri="{FF2B5EF4-FFF2-40B4-BE49-F238E27FC236}">
              <a16:creationId xmlns:a16="http://schemas.microsoft.com/office/drawing/2014/main" id="{E868F8FF-FAD9-4D86-AF43-DF98E560A71A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556" name="Text Box 2">
          <a:extLst>
            <a:ext uri="{FF2B5EF4-FFF2-40B4-BE49-F238E27FC236}">
              <a16:creationId xmlns:a16="http://schemas.microsoft.com/office/drawing/2014/main" id="{A215E664-6E96-4B0F-8286-55A800C457D4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57" name="Text Box 1">
          <a:extLst>
            <a:ext uri="{FF2B5EF4-FFF2-40B4-BE49-F238E27FC236}">
              <a16:creationId xmlns:a16="http://schemas.microsoft.com/office/drawing/2014/main" id="{2FA47725-6D0C-42E5-AFD7-324DC3110206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558" name="Text Box 5">
          <a:extLst>
            <a:ext uri="{FF2B5EF4-FFF2-40B4-BE49-F238E27FC236}">
              <a16:creationId xmlns:a16="http://schemas.microsoft.com/office/drawing/2014/main" id="{8DB85514-9EB4-4586-9A26-F9D7E32FAD1D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559" name="Text Box 7">
          <a:extLst>
            <a:ext uri="{FF2B5EF4-FFF2-40B4-BE49-F238E27FC236}">
              <a16:creationId xmlns:a16="http://schemas.microsoft.com/office/drawing/2014/main" id="{9670E43A-060C-4564-8196-98C4CC840474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560" name="Text Box 1">
          <a:extLst>
            <a:ext uri="{FF2B5EF4-FFF2-40B4-BE49-F238E27FC236}">
              <a16:creationId xmlns:a16="http://schemas.microsoft.com/office/drawing/2014/main" id="{C171F067-B3EA-4CF2-8CB6-63E6E8039E73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561" name="Text Box 1">
          <a:extLst>
            <a:ext uri="{FF2B5EF4-FFF2-40B4-BE49-F238E27FC236}">
              <a16:creationId xmlns:a16="http://schemas.microsoft.com/office/drawing/2014/main" id="{92A0A872-E121-4D23-8836-D35CDDC4D167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62" name="Text Box 2">
          <a:extLst>
            <a:ext uri="{FF2B5EF4-FFF2-40B4-BE49-F238E27FC236}">
              <a16:creationId xmlns:a16="http://schemas.microsoft.com/office/drawing/2014/main" id="{ABC87D21-646F-4E27-AF18-2684351FAF21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563" name="Text Box 4">
          <a:extLst>
            <a:ext uri="{FF2B5EF4-FFF2-40B4-BE49-F238E27FC236}">
              <a16:creationId xmlns:a16="http://schemas.microsoft.com/office/drawing/2014/main" id="{A8DBF570-FBB2-4540-947D-46A5D98B868B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564" name="Text Box 6">
          <a:extLst>
            <a:ext uri="{FF2B5EF4-FFF2-40B4-BE49-F238E27FC236}">
              <a16:creationId xmlns:a16="http://schemas.microsoft.com/office/drawing/2014/main" id="{D5048E70-07C7-4516-B84C-47AB155B3CF2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565" name="Text Box 8">
          <a:extLst>
            <a:ext uri="{FF2B5EF4-FFF2-40B4-BE49-F238E27FC236}">
              <a16:creationId xmlns:a16="http://schemas.microsoft.com/office/drawing/2014/main" id="{52B2F2A5-46DD-4099-8CA0-A970B2A79D63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566" name="Text Box 9">
          <a:extLst>
            <a:ext uri="{FF2B5EF4-FFF2-40B4-BE49-F238E27FC236}">
              <a16:creationId xmlns:a16="http://schemas.microsoft.com/office/drawing/2014/main" id="{DE2EBB99-96DF-457B-A505-299B8EEF141C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567" name="Text Box 2">
          <a:extLst>
            <a:ext uri="{FF2B5EF4-FFF2-40B4-BE49-F238E27FC236}">
              <a16:creationId xmlns:a16="http://schemas.microsoft.com/office/drawing/2014/main" id="{02E85FD9-DE57-402B-944E-25B055F45F6F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68" name="Text Box 4">
          <a:extLst>
            <a:ext uri="{FF2B5EF4-FFF2-40B4-BE49-F238E27FC236}">
              <a16:creationId xmlns:a16="http://schemas.microsoft.com/office/drawing/2014/main" id="{9AE3AEA3-0325-4BD4-B7D8-4B248625AE21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69" name="Text Box 5">
          <a:extLst>
            <a:ext uri="{FF2B5EF4-FFF2-40B4-BE49-F238E27FC236}">
              <a16:creationId xmlns:a16="http://schemas.microsoft.com/office/drawing/2014/main" id="{6620B5CD-C27B-4A0F-A125-C2E2EE8CEFFA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70" name="Text Box 6">
          <a:extLst>
            <a:ext uri="{FF2B5EF4-FFF2-40B4-BE49-F238E27FC236}">
              <a16:creationId xmlns:a16="http://schemas.microsoft.com/office/drawing/2014/main" id="{7B3F48D5-BC1F-4BAF-8887-24B4EB6D6DB6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71" name="Text Box 7">
          <a:extLst>
            <a:ext uri="{FF2B5EF4-FFF2-40B4-BE49-F238E27FC236}">
              <a16:creationId xmlns:a16="http://schemas.microsoft.com/office/drawing/2014/main" id="{08393083-9C78-4517-AF29-CE15EF7782E3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72" name="Text Box 8">
          <a:extLst>
            <a:ext uri="{FF2B5EF4-FFF2-40B4-BE49-F238E27FC236}">
              <a16:creationId xmlns:a16="http://schemas.microsoft.com/office/drawing/2014/main" id="{D36E9A3F-46CE-4D49-8E11-AF85A510E29D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73" name="Text Box 9">
          <a:extLst>
            <a:ext uri="{FF2B5EF4-FFF2-40B4-BE49-F238E27FC236}">
              <a16:creationId xmlns:a16="http://schemas.microsoft.com/office/drawing/2014/main" id="{02C1D93C-C3DB-48EE-850D-1DEF54628D20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74" name="Text Box 1">
          <a:extLst>
            <a:ext uri="{FF2B5EF4-FFF2-40B4-BE49-F238E27FC236}">
              <a16:creationId xmlns:a16="http://schemas.microsoft.com/office/drawing/2014/main" id="{0E116733-4896-418C-86BC-5B8452DB312F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75" name="Text Box 1">
          <a:extLst>
            <a:ext uri="{FF2B5EF4-FFF2-40B4-BE49-F238E27FC236}">
              <a16:creationId xmlns:a16="http://schemas.microsoft.com/office/drawing/2014/main" id="{9B6F4FBD-EF47-49ED-834E-766164B7297C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76" name="Text Box 2">
          <a:extLst>
            <a:ext uri="{FF2B5EF4-FFF2-40B4-BE49-F238E27FC236}">
              <a16:creationId xmlns:a16="http://schemas.microsoft.com/office/drawing/2014/main" id="{F9CE0A7E-B51E-4BA7-9803-6CA18168DF4A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77" name="Text Box 5">
          <a:extLst>
            <a:ext uri="{FF2B5EF4-FFF2-40B4-BE49-F238E27FC236}">
              <a16:creationId xmlns:a16="http://schemas.microsoft.com/office/drawing/2014/main" id="{0FA2CEF1-D535-4DB0-BFD7-67B54EB5EE62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78" name="Text Box 7">
          <a:extLst>
            <a:ext uri="{FF2B5EF4-FFF2-40B4-BE49-F238E27FC236}">
              <a16:creationId xmlns:a16="http://schemas.microsoft.com/office/drawing/2014/main" id="{24FB5B5C-D070-4B05-8642-5E474C0BE35E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79" name="Text Box 1">
          <a:extLst>
            <a:ext uri="{FF2B5EF4-FFF2-40B4-BE49-F238E27FC236}">
              <a16:creationId xmlns:a16="http://schemas.microsoft.com/office/drawing/2014/main" id="{21728C5F-2FA8-49AF-96CC-62537C4ED5D2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80" name="Text Box 1">
          <a:extLst>
            <a:ext uri="{FF2B5EF4-FFF2-40B4-BE49-F238E27FC236}">
              <a16:creationId xmlns:a16="http://schemas.microsoft.com/office/drawing/2014/main" id="{52D7F0A4-F2B8-40D1-AEDC-032A24843B4A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81" name="Text Box 4">
          <a:extLst>
            <a:ext uri="{FF2B5EF4-FFF2-40B4-BE49-F238E27FC236}">
              <a16:creationId xmlns:a16="http://schemas.microsoft.com/office/drawing/2014/main" id="{E47DF02A-969E-4D02-8350-D89D06A6A464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82" name="Text Box 6">
          <a:extLst>
            <a:ext uri="{FF2B5EF4-FFF2-40B4-BE49-F238E27FC236}">
              <a16:creationId xmlns:a16="http://schemas.microsoft.com/office/drawing/2014/main" id="{D8F2CC5B-57A7-4E4B-9D65-85DA5DFE5F68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83" name="Text Box 8">
          <a:extLst>
            <a:ext uri="{FF2B5EF4-FFF2-40B4-BE49-F238E27FC236}">
              <a16:creationId xmlns:a16="http://schemas.microsoft.com/office/drawing/2014/main" id="{4EC903F0-1706-4ECD-855F-54A2A3C1ADA4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84" name="Text Box 9">
          <a:extLst>
            <a:ext uri="{FF2B5EF4-FFF2-40B4-BE49-F238E27FC236}">
              <a16:creationId xmlns:a16="http://schemas.microsoft.com/office/drawing/2014/main" id="{01A763CC-3FC2-4CAA-A649-A53968643805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585" name="Text Box 2">
          <a:extLst>
            <a:ext uri="{FF2B5EF4-FFF2-40B4-BE49-F238E27FC236}">
              <a16:creationId xmlns:a16="http://schemas.microsoft.com/office/drawing/2014/main" id="{36B04A7A-14F8-4592-9BC5-10857322861C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67945</xdr:rowOff>
    </xdr:to>
    <xdr:sp macro="" textlink="">
      <xdr:nvSpPr>
        <xdr:cNvPr id="2586" name="Text Box 1">
          <a:extLst>
            <a:ext uri="{FF2B5EF4-FFF2-40B4-BE49-F238E27FC236}">
              <a16:creationId xmlns:a16="http://schemas.microsoft.com/office/drawing/2014/main" id="{8DE56C48-D5A7-429B-BC97-500B845C72E1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67945</xdr:rowOff>
    </xdr:to>
    <xdr:sp macro="" textlink="">
      <xdr:nvSpPr>
        <xdr:cNvPr id="2587" name="Text Box 2">
          <a:extLst>
            <a:ext uri="{FF2B5EF4-FFF2-40B4-BE49-F238E27FC236}">
              <a16:creationId xmlns:a16="http://schemas.microsoft.com/office/drawing/2014/main" id="{EA7EB5DA-66F4-48AA-9C4F-2380D72B2164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67945</xdr:rowOff>
    </xdr:to>
    <xdr:sp macro="" textlink="">
      <xdr:nvSpPr>
        <xdr:cNvPr id="2588" name="Text Box 1">
          <a:extLst>
            <a:ext uri="{FF2B5EF4-FFF2-40B4-BE49-F238E27FC236}">
              <a16:creationId xmlns:a16="http://schemas.microsoft.com/office/drawing/2014/main" id="{B7D6C41F-7B49-498F-B0D3-D1337276BD48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67945</xdr:rowOff>
    </xdr:to>
    <xdr:sp macro="" textlink="">
      <xdr:nvSpPr>
        <xdr:cNvPr id="2589" name="Text Box 2">
          <a:extLst>
            <a:ext uri="{FF2B5EF4-FFF2-40B4-BE49-F238E27FC236}">
              <a16:creationId xmlns:a16="http://schemas.microsoft.com/office/drawing/2014/main" id="{F3DA2976-6135-49BF-802E-67EEA1259428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67945</xdr:rowOff>
    </xdr:to>
    <xdr:sp macro="" textlink="">
      <xdr:nvSpPr>
        <xdr:cNvPr id="2590" name="Text Box 1">
          <a:extLst>
            <a:ext uri="{FF2B5EF4-FFF2-40B4-BE49-F238E27FC236}">
              <a16:creationId xmlns:a16="http://schemas.microsoft.com/office/drawing/2014/main" id="{5E758B8D-EA3D-4EE1-9D28-1861B150F2CE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67945</xdr:rowOff>
    </xdr:to>
    <xdr:sp macro="" textlink="">
      <xdr:nvSpPr>
        <xdr:cNvPr id="2591" name="Text Box 2">
          <a:extLst>
            <a:ext uri="{FF2B5EF4-FFF2-40B4-BE49-F238E27FC236}">
              <a16:creationId xmlns:a16="http://schemas.microsoft.com/office/drawing/2014/main" id="{4A7B0AA8-F789-4A98-A4CE-429B7B981B6F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592" name="Text Box 4">
          <a:extLst>
            <a:ext uri="{FF2B5EF4-FFF2-40B4-BE49-F238E27FC236}">
              <a16:creationId xmlns:a16="http://schemas.microsoft.com/office/drawing/2014/main" id="{B4012222-BA5F-4AA9-8452-20E0207D0D9F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593" name="Text Box 5">
          <a:extLst>
            <a:ext uri="{FF2B5EF4-FFF2-40B4-BE49-F238E27FC236}">
              <a16:creationId xmlns:a16="http://schemas.microsoft.com/office/drawing/2014/main" id="{1EEED73B-5A53-4573-9589-B861406498AC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594" name="Text Box 6">
          <a:extLst>
            <a:ext uri="{FF2B5EF4-FFF2-40B4-BE49-F238E27FC236}">
              <a16:creationId xmlns:a16="http://schemas.microsoft.com/office/drawing/2014/main" id="{433EEB29-ED25-4619-BAE8-21FCB9EE2E37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595" name="Text Box 7">
          <a:extLst>
            <a:ext uri="{FF2B5EF4-FFF2-40B4-BE49-F238E27FC236}">
              <a16:creationId xmlns:a16="http://schemas.microsoft.com/office/drawing/2014/main" id="{D14B5C27-BB07-40F9-8C5E-6CA57A0B2DB7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596" name="Text Box 8">
          <a:extLst>
            <a:ext uri="{FF2B5EF4-FFF2-40B4-BE49-F238E27FC236}">
              <a16:creationId xmlns:a16="http://schemas.microsoft.com/office/drawing/2014/main" id="{36B657C5-7BF6-44E2-93AA-83F22F7E1B92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597" name="Text Box 9">
          <a:extLst>
            <a:ext uri="{FF2B5EF4-FFF2-40B4-BE49-F238E27FC236}">
              <a16:creationId xmlns:a16="http://schemas.microsoft.com/office/drawing/2014/main" id="{27FA8912-B68D-44C4-83C6-700255215FC5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598" name="Text Box 1">
          <a:extLst>
            <a:ext uri="{FF2B5EF4-FFF2-40B4-BE49-F238E27FC236}">
              <a16:creationId xmlns:a16="http://schemas.microsoft.com/office/drawing/2014/main" id="{F92D975B-4A15-40EE-9F46-15DCD8D926C4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599" name="Text Box 1">
          <a:extLst>
            <a:ext uri="{FF2B5EF4-FFF2-40B4-BE49-F238E27FC236}">
              <a16:creationId xmlns:a16="http://schemas.microsoft.com/office/drawing/2014/main" id="{578BD342-5984-4EC8-8A6A-996F73D0F60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600" name="Text Box 2">
          <a:extLst>
            <a:ext uri="{FF2B5EF4-FFF2-40B4-BE49-F238E27FC236}">
              <a16:creationId xmlns:a16="http://schemas.microsoft.com/office/drawing/2014/main" id="{EE6F858C-4FDB-4316-A345-5CA8DC81112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67945</xdr:rowOff>
    </xdr:to>
    <xdr:sp macro="" textlink="">
      <xdr:nvSpPr>
        <xdr:cNvPr id="2601" name="Text Box 1">
          <a:extLst>
            <a:ext uri="{FF2B5EF4-FFF2-40B4-BE49-F238E27FC236}">
              <a16:creationId xmlns:a16="http://schemas.microsoft.com/office/drawing/2014/main" id="{C539293C-888C-47EA-B956-17C34A171B10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602" name="Text Box 5">
          <a:extLst>
            <a:ext uri="{FF2B5EF4-FFF2-40B4-BE49-F238E27FC236}">
              <a16:creationId xmlns:a16="http://schemas.microsoft.com/office/drawing/2014/main" id="{4729A16F-0CD0-4F2C-8BD6-0893B585567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603" name="Text Box 7">
          <a:extLst>
            <a:ext uri="{FF2B5EF4-FFF2-40B4-BE49-F238E27FC236}">
              <a16:creationId xmlns:a16="http://schemas.microsoft.com/office/drawing/2014/main" id="{26299622-1A63-4802-AD01-9A6230808A9A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604" name="Text Box 1">
          <a:extLst>
            <a:ext uri="{FF2B5EF4-FFF2-40B4-BE49-F238E27FC236}">
              <a16:creationId xmlns:a16="http://schemas.microsoft.com/office/drawing/2014/main" id="{E70D81E2-993B-4B1E-962D-D2731EFAE20D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605" name="Text Box 1">
          <a:extLst>
            <a:ext uri="{FF2B5EF4-FFF2-40B4-BE49-F238E27FC236}">
              <a16:creationId xmlns:a16="http://schemas.microsoft.com/office/drawing/2014/main" id="{7169BB4C-DBE0-4AE0-B500-5468F06A7050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67945</xdr:rowOff>
    </xdr:to>
    <xdr:sp macro="" textlink="">
      <xdr:nvSpPr>
        <xdr:cNvPr id="2606" name="Text Box 2">
          <a:extLst>
            <a:ext uri="{FF2B5EF4-FFF2-40B4-BE49-F238E27FC236}">
              <a16:creationId xmlns:a16="http://schemas.microsoft.com/office/drawing/2014/main" id="{2AF454C8-CC86-4EA6-9D3E-92C54C11F6EB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607" name="Text Box 4">
          <a:extLst>
            <a:ext uri="{FF2B5EF4-FFF2-40B4-BE49-F238E27FC236}">
              <a16:creationId xmlns:a16="http://schemas.microsoft.com/office/drawing/2014/main" id="{88866672-C0E4-444C-824F-17C5018B2A81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608" name="Text Box 6">
          <a:extLst>
            <a:ext uri="{FF2B5EF4-FFF2-40B4-BE49-F238E27FC236}">
              <a16:creationId xmlns:a16="http://schemas.microsoft.com/office/drawing/2014/main" id="{8137C2D3-B4BB-4E7A-B32E-893FDEAD2034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609" name="Text Box 8">
          <a:extLst>
            <a:ext uri="{FF2B5EF4-FFF2-40B4-BE49-F238E27FC236}">
              <a16:creationId xmlns:a16="http://schemas.microsoft.com/office/drawing/2014/main" id="{D45EDB35-85E5-43A9-AB7D-F0FC48F33060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610" name="Text Box 9">
          <a:extLst>
            <a:ext uri="{FF2B5EF4-FFF2-40B4-BE49-F238E27FC236}">
              <a16:creationId xmlns:a16="http://schemas.microsoft.com/office/drawing/2014/main" id="{3EA6D763-A5AF-45F1-BE06-048CA6F1082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611" name="Text Box 2">
          <a:extLst>
            <a:ext uri="{FF2B5EF4-FFF2-40B4-BE49-F238E27FC236}">
              <a16:creationId xmlns:a16="http://schemas.microsoft.com/office/drawing/2014/main" id="{5F7587C4-51C5-4B4E-B8E0-6836AE608F0F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612" name="Text Box 4">
          <a:extLst>
            <a:ext uri="{FF2B5EF4-FFF2-40B4-BE49-F238E27FC236}">
              <a16:creationId xmlns:a16="http://schemas.microsoft.com/office/drawing/2014/main" id="{C9357B4B-752F-4D41-A689-6E495938D453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613" name="Text Box 5">
          <a:extLst>
            <a:ext uri="{FF2B5EF4-FFF2-40B4-BE49-F238E27FC236}">
              <a16:creationId xmlns:a16="http://schemas.microsoft.com/office/drawing/2014/main" id="{93B1B6EB-9FA4-4638-8742-5285E9802DF0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614" name="Text Box 6">
          <a:extLst>
            <a:ext uri="{FF2B5EF4-FFF2-40B4-BE49-F238E27FC236}">
              <a16:creationId xmlns:a16="http://schemas.microsoft.com/office/drawing/2014/main" id="{ECF6725A-236A-4DAF-B15A-4A2A881FF4E8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615" name="Text Box 7">
          <a:extLst>
            <a:ext uri="{FF2B5EF4-FFF2-40B4-BE49-F238E27FC236}">
              <a16:creationId xmlns:a16="http://schemas.microsoft.com/office/drawing/2014/main" id="{9F26CA31-5E34-4877-B5DA-65B751CF54FA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616" name="Text Box 8">
          <a:extLst>
            <a:ext uri="{FF2B5EF4-FFF2-40B4-BE49-F238E27FC236}">
              <a16:creationId xmlns:a16="http://schemas.microsoft.com/office/drawing/2014/main" id="{230A7740-0B06-472B-AF3B-BCF5754721A4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617" name="Text Box 9">
          <a:extLst>
            <a:ext uri="{FF2B5EF4-FFF2-40B4-BE49-F238E27FC236}">
              <a16:creationId xmlns:a16="http://schemas.microsoft.com/office/drawing/2014/main" id="{989AAA79-C24D-4562-B45B-51C692C9AE7E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618" name="Text Box 1">
          <a:extLst>
            <a:ext uri="{FF2B5EF4-FFF2-40B4-BE49-F238E27FC236}">
              <a16:creationId xmlns:a16="http://schemas.microsoft.com/office/drawing/2014/main" id="{0314A5B7-444B-44CF-87FA-AC62808FC592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619" name="Text Box 1">
          <a:extLst>
            <a:ext uri="{FF2B5EF4-FFF2-40B4-BE49-F238E27FC236}">
              <a16:creationId xmlns:a16="http://schemas.microsoft.com/office/drawing/2014/main" id="{594FBD21-0E27-48C5-A1FA-22F29ED3640B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620" name="Text Box 2">
          <a:extLst>
            <a:ext uri="{FF2B5EF4-FFF2-40B4-BE49-F238E27FC236}">
              <a16:creationId xmlns:a16="http://schemas.microsoft.com/office/drawing/2014/main" id="{07C24A23-9D4F-4E23-AFED-01D1C5F2B29B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621" name="Text Box 5">
          <a:extLst>
            <a:ext uri="{FF2B5EF4-FFF2-40B4-BE49-F238E27FC236}">
              <a16:creationId xmlns:a16="http://schemas.microsoft.com/office/drawing/2014/main" id="{07CCAAF0-5310-4438-8991-03D7152004F4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622" name="Text Box 7">
          <a:extLst>
            <a:ext uri="{FF2B5EF4-FFF2-40B4-BE49-F238E27FC236}">
              <a16:creationId xmlns:a16="http://schemas.microsoft.com/office/drawing/2014/main" id="{C8ACC2DC-645E-4FC8-92C8-5DD3F2A33E7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623" name="Text Box 1">
          <a:extLst>
            <a:ext uri="{FF2B5EF4-FFF2-40B4-BE49-F238E27FC236}">
              <a16:creationId xmlns:a16="http://schemas.microsoft.com/office/drawing/2014/main" id="{A14C7953-280B-4857-B271-217518702392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624" name="Text Box 1">
          <a:extLst>
            <a:ext uri="{FF2B5EF4-FFF2-40B4-BE49-F238E27FC236}">
              <a16:creationId xmlns:a16="http://schemas.microsoft.com/office/drawing/2014/main" id="{D4DEDC67-34AD-4FFC-99D7-7263A19DE78D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625" name="Text Box 4">
          <a:extLst>
            <a:ext uri="{FF2B5EF4-FFF2-40B4-BE49-F238E27FC236}">
              <a16:creationId xmlns:a16="http://schemas.microsoft.com/office/drawing/2014/main" id="{CD346DB6-A11C-42BF-A5DC-7B1715471668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626" name="Text Box 6">
          <a:extLst>
            <a:ext uri="{FF2B5EF4-FFF2-40B4-BE49-F238E27FC236}">
              <a16:creationId xmlns:a16="http://schemas.microsoft.com/office/drawing/2014/main" id="{23275F1D-69E2-490E-9DE5-9086DC363B1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627" name="Text Box 8">
          <a:extLst>
            <a:ext uri="{FF2B5EF4-FFF2-40B4-BE49-F238E27FC236}">
              <a16:creationId xmlns:a16="http://schemas.microsoft.com/office/drawing/2014/main" id="{B85116E9-30D6-4BE1-A5F1-DA2ACD4DF32E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628" name="Text Box 9">
          <a:extLst>
            <a:ext uri="{FF2B5EF4-FFF2-40B4-BE49-F238E27FC236}">
              <a16:creationId xmlns:a16="http://schemas.microsoft.com/office/drawing/2014/main" id="{B264C5FA-DF7B-4332-A502-C26961D5E61E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629" name="Text Box 2">
          <a:extLst>
            <a:ext uri="{FF2B5EF4-FFF2-40B4-BE49-F238E27FC236}">
              <a16:creationId xmlns:a16="http://schemas.microsoft.com/office/drawing/2014/main" id="{B0349A60-47D9-4B50-B267-01F9021BE21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67945</xdr:rowOff>
    </xdr:to>
    <xdr:sp macro="" textlink="">
      <xdr:nvSpPr>
        <xdr:cNvPr id="2630" name="Text Box 1">
          <a:extLst>
            <a:ext uri="{FF2B5EF4-FFF2-40B4-BE49-F238E27FC236}">
              <a16:creationId xmlns:a16="http://schemas.microsoft.com/office/drawing/2014/main" id="{58D141F3-FAB5-487D-9DFC-5C7AC543E6F0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67945</xdr:rowOff>
    </xdr:to>
    <xdr:sp macro="" textlink="">
      <xdr:nvSpPr>
        <xdr:cNvPr id="2631" name="Text Box 2">
          <a:extLst>
            <a:ext uri="{FF2B5EF4-FFF2-40B4-BE49-F238E27FC236}">
              <a16:creationId xmlns:a16="http://schemas.microsoft.com/office/drawing/2014/main" id="{43248405-58DD-4C2D-B990-F095B935B8C6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67945</xdr:rowOff>
    </xdr:to>
    <xdr:sp macro="" textlink="">
      <xdr:nvSpPr>
        <xdr:cNvPr id="2632" name="Text Box 1">
          <a:extLst>
            <a:ext uri="{FF2B5EF4-FFF2-40B4-BE49-F238E27FC236}">
              <a16:creationId xmlns:a16="http://schemas.microsoft.com/office/drawing/2014/main" id="{B36FE1B8-5890-4054-9B2F-CFE6C729F873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67945</xdr:rowOff>
    </xdr:to>
    <xdr:sp macro="" textlink="">
      <xdr:nvSpPr>
        <xdr:cNvPr id="2633" name="Text Box 2">
          <a:extLst>
            <a:ext uri="{FF2B5EF4-FFF2-40B4-BE49-F238E27FC236}">
              <a16:creationId xmlns:a16="http://schemas.microsoft.com/office/drawing/2014/main" id="{1D5FC511-B8A6-4138-A9B6-4B6236057B18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67945</xdr:rowOff>
    </xdr:to>
    <xdr:sp macro="" textlink="">
      <xdr:nvSpPr>
        <xdr:cNvPr id="2634" name="Text Box 1">
          <a:extLst>
            <a:ext uri="{FF2B5EF4-FFF2-40B4-BE49-F238E27FC236}">
              <a16:creationId xmlns:a16="http://schemas.microsoft.com/office/drawing/2014/main" id="{563A4AB7-41E8-4864-8B6C-E4A6BA68AE09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67945</xdr:rowOff>
    </xdr:to>
    <xdr:sp macro="" textlink="">
      <xdr:nvSpPr>
        <xdr:cNvPr id="2635" name="Text Box 2">
          <a:extLst>
            <a:ext uri="{FF2B5EF4-FFF2-40B4-BE49-F238E27FC236}">
              <a16:creationId xmlns:a16="http://schemas.microsoft.com/office/drawing/2014/main" id="{DFF595C7-647F-4155-82D0-63813B3B53BC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636" name="Text Box 4">
          <a:extLst>
            <a:ext uri="{FF2B5EF4-FFF2-40B4-BE49-F238E27FC236}">
              <a16:creationId xmlns:a16="http://schemas.microsoft.com/office/drawing/2014/main" id="{6485E632-FE63-420A-A904-017FEBBB889B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637" name="Text Box 5">
          <a:extLst>
            <a:ext uri="{FF2B5EF4-FFF2-40B4-BE49-F238E27FC236}">
              <a16:creationId xmlns:a16="http://schemas.microsoft.com/office/drawing/2014/main" id="{2681A0DF-833A-46B3-9A8C-C32B47A59854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638" name="Text Box 6">
          <a:extLst>
            <a:ext uri="{FF2B5EF4-FFF2-40B4-BE49-F238E27FC236}">
              <a16:creationId xmlns:a16="http://schemas.microsoft.com/office/drawing/2014/main" id="{B3AFCF89-C8C6-4083-B780-D9B3440BFD3A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639" name="Text Box 7">
          <a:extLst>
            <a:ext uri="{FF2B5EF4-FFF2-40B4-BE49-F238E27FC236}">
              <a16:creationId xmlns:a16="http://schemas.microsoft.com/office/drawing/2014/main" id="{D4A9C9F0-BEEA-4061-B5C0-4F0BDA5A870F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640" name="Text Box 8">
          <a:extLst>
            <a:ext uri="{FF2B5EF4-FFF2-40B4-BE49-F238E27FC236}">
              <a16:creationId xmlns:a16="http://schemas.microsoft.com/office/drawing/2014/main" id="{50B029E4-8293-4C73-A342-CF5354E77525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641" name="Text Box 9">
          <a:extLst>
            <a:ext uri="{FF2B5EF4-FFF2-40B4-BE49-F238E27FC236}">
              <a16:creationId xmlns:a16="http://schemas.microsoft.com/office/drawing/2014/main" id="{FFD6AAC3-F1FF-44E3-A2F6-0A4684EAEB2C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642" name="Text Box 1">
          <a:extLst>
            <a:ext uri="{FF2B5EF4-FFF2-40B4-BE49-F238E27FC236}">
              <a16:creationId xmlns:a16="http://schemas.microsoft.com/office/drawing/2014/main" id="{1E5DF164-B44B-466F-B278-4C0355D058C5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643" name="Text Box 1">
          <a:extLst>
            <a:ext uri="{FF2B5EF4-FFF2-40B4-BE49-F238E27FC236}">
              <a16:creationId xmlns:a16="http://schemas.microsoft.com/office/drawing/2014/main" id="{8A9F771B-131A-4EAB-A47A-B73659467599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644" name="Text Box 2">
          <a:extLst>
            <a:ext uri="{FF2B5EF4-FFF2-40B4-BE49-F238E27FC236}">
              <a16:creationId xmlns:a16="http://schemas.microsoft.com/office/drawing/2014/main" id="{298C811D-365E-46D8-9403-8D377853B498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67945</xdr:rowOff>
    </xdr:to>
    <xdr:sp macro="" textlink="">
      <xdr:nvSpPr>
        <xdr:cNvPr id="2645" name="Text Box 1">
          <a:extLst>
            <a:ext uri="{FF2B5EF4-FFF2-40B4-BE49-F238E27FC236}">
              <a16:creationId xmlns:a16="http://schemas.microsoft.com/office/drawing/2014/main" id="{60514B84-5D23-43C7-8F03-6A5156205857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646" name="Text Box 5">
          <a:extLst>
            <a:ext uri="{FF2B5EF4-FFF2-40B4-BE49-F238E27FC236}">
              <a16:creationId xmlns:a16="http://schemas.microsoft.com/office/drawing/2014/main" id="{B4531EB4-CE71-4347-8382-E55188192F04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647" name="Text Box 7">
          <a:extLst>
            <a:ext uri="{FF2B5EF4-FFF2-40B4-BE49-F238E27FC236}">
              <a16:creationId xmlns:a16="http://schemas.microsoft.com/office/drawing/2014/main" id="{B694EBBF-F45A-4A15-822E-6622A2D3094B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648" name="Text Box 1">
          <a:extLst>
            <a:ext uri="{FF2B5EF4-FFF2-40B4-BE49-F238E27FC236}">
              <a16:creationId xmlns:a16="http://schemas.microsoft.com/office/drawing/2014/main" id="{D4D1F893-C688-4A7B-B709-DDDDF33642B6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649" name="Text Box 1">
          <a:extLst>
            <a:ext uri="{FF2B5EF4-FFF2-40B4-BE49-F238E27FC236}">
              <a16:creationId xmlns:a16="http://schemas.microsoft.com/office/drawing/2014/main" id="{985C1F81-EE3F-4A84-85A9-8B22C45C3AC8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67945</xdr:rowOff>
    </xdr:to>
    <xdr:sp macro="" textlink="">
      <xdr:nvSpPr>
        <xdr:cNvPr id="2650" name="Text Box 2">
          <a:extLst>
            <a:ext uri="{FF2B5EF4-FFF2-40B4-BE49-F238E27FC236}">
              <a16:creationId xmlns:a16="http://schemas.microsoft.com/office/drawing/2014/main" id="{926CF8C5-CDDB-44F4-8362-F1B58F5A91D4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651" name="Text Box 4">
          <a:extLst>
            <a:ext uri="{FF2B5EF4-FFF2-40B4-BE49-F238E27FC236}">
              <a16:creationId xmlns:a16="http://schemas.microsoft.com/office/drawing/2014/main" id="{97148623-6443-49B8-92B0-97ECE99E6DF2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652" name="Text Box 6">
          <a:extLst>
            <a:ext uri="{FF2B5EF4-FFF2-40B4-BE49-F238E27FC236}">
              <a16:creationId xmlns:a16="http://schemas.microsoft.com/office/drawing/2014/main" id="{1DD0BDE0-7A48-4212-B466-D5AD51D7B21A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653" name="Text Box 8">
          <a:extLst>
            <a:ext uri="{FF2B5EF4-FFF2-40B4-BE49-F238E27FC236}">
              <a16:creationId xmlns:a16="http://schemas.microsoft.com/office/drawing/2014/main" id="{12FBAF00-C5B8-4309-9378-4B8253067EE5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654" name="Text Box 9">
          <a:extLst>
            <a:ext uri="{FF2B5EF4-FFF2-40B4-BE49-F238E27FC236}">
              <a16:creationId xmlns:a16="http://schemas.microsoft.com/office/drawing/2014/main" id="{7906D88F-0292-4DF1-B172-B2E7FE7F6777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655" name="Text Box 2">
          <a:extLst>
            <a:ext uri="{FF2B5EF4-FFF2-40B4-BE49-F238E27FC236}">
              <a16:creationId xmlns:a16="http://schemas.microsoft.com/office/drawing/2014/main" id="{6561CF16-AE86-4915-9EF9-D140A0B8A6A1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656" name="Text Box 1">
          <a:extLst>
            <a:ext uri="{FF2B5EF4-FFF2-40B4-BE49-F238E27FC236}">
              <a16:creationId xmlns:a16="http://schemas.microsoft.com/office/drawing/2014/main" id="{14489B1E-C9DB-44C8-BE77-A51379864DD8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657" name="Text Box 2">
          <a:extLst>
            <a:ext uri="{FF2B5EF4-FFF2-40B4-BE49-F238E27FC236}">
              <a16:creationId xmlns:a16="http://schemas.microsoft.com/office/drawing/2014/main" id="{E96E7EB8-23FD-469F-AAEE-39C6E5C04B63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658" name="Text Box 1">
          <a:extLst>
            <a:ext uri="{FF2B5EF4-FFF2-40B4-BE49-F238E27FC236}">
              <a16:creationId xmlns:a16="http://schemas.microsoft.com/office/drawing/2014/main" id="{80503A0C-BE2F-48C5-858D-F8916E307EF1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659" name="Text Box 2">
          <a:extLst>
            <a:ext uri="{FF2B5EF4-FFF2-40B4-BE49-F238E27FC236}">
              <a16:creationId xmlns:a16="http://schemas.microsoft.com/office/drawing/2014/main" id="{7031054C-095F-4C8F-B920-F806F63203F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660" name="Text Box 1">
          <a:extLst>
            <a:ext uri="{FF2B5EF4-FFF2-40B4-BE49-F238E27FC236}">
              <a16:creationId xmlns:a16="http://schemas.microsoft.com/office/drawing/2014/main" id="{D4DCAF3D-B38A-4911-B95A-6051458E822C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661" name="Text Box 2">
          <a:extLst>
            <a:ext uri="{FF2B5EF4-FFF2-40B4-BE49-F238E27FC236}">
              <a16:creationId xmlns:a16="http://schemas.microsoft.com/office/drawing/2014/main" id="{87D0F057-BA06-4C3F-B2C6-CAFA376E63F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662" name="Text Box 4">
          <a:extLst>
            <a:ext uri="{FF2B5EF4-FFF2-40B4-BE49-F238E27FC236}">
              <a16:creationId xmlns:a16="http://schemas.microsoft.com/office/drawing/2014/main" id="{709545D2-BE35-4391-97D6-3FDE222B4F4B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663" name="Text Box 5">
          <a:extLst>
            <a:ext uri="{FF2B5EF4-FFF2-40B4-BE49-F238E27FC236}">
              <a16:creationId xmlns:a16="http://schemas.microsoft.com/office/drawing/2014/main" id="{46F2A193-CD4B-43B4-8237-6F077FBAFD61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664" name="Text Box 6">
          <a:extLst>
            <a:ext uri="{FF2B5EF4-FFF2-40B4-BE49-F238E27FC236}">
              <a16:creationId xmlns:a16="http://schemas.microsoft.com/office/drawing/2014/main" id="{1FB8E291-697A-49E7-A4F7-E715679268FA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665" name="Text Box 7">
          <a:extLst>
            <a:ext uri="{FF2B5EF4-FFF2-40B4-BE49-F238E27FC236}">
              <a16:creationId xmlns:a16="http://schemas.microsoft.com/office/drawing/2014/main" id="{5DC4A431-4180-4535-8198-9493875CFCED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666" name="Text Box 8">
          <a:extLst>
            <a:ext uri="{FF2B5EF4-FFF2-40B4-BE49-F238E27FC236}">
              <a16:creationId xmlns:a16="http://schemas.microsoft.com/office/drawing/2014/main" id="{DDD7030D-7589-4318-98FC-D06E46896C0A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667" name="Text Box 9">
          <a:extLst>
            <a:ext uri="{FF2B5EF4-FFF2-40B4-BE49-F238E27FC236}">
              <a16:creationId xmlns:a16="http://schemas.microsoft.com/office/drawing/2014/main" id="{090F0031-6AB8-401E-B2BE-6CF35CC26FCF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668" name="Text Box 1">
          <a:extLst>
            <a:ext uri="{FF2B5EF4-FFF2-40B4-BE49-F238E27FC236}">
              <a16:creationId xmlns:a16="http://schemas.microsoft.com/office/drawing/2014/main" id="{14C47D9E-C98D-4E70-9A16-E12E535A9E55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669" name="Text Box 1">
          <a:extLst>
            <a:ext uri="{FF2B5EF4-FFF2-40B4-BE49-F238E27FC236}">
              <a16:creationId xmlns:a16="http://schemas.microsoft.com/office/drawing/2014/main" id="{CD9EEBB4-8D18-45D3-B1DF-E7418920EF65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670" name="Text Box 2">
          <a:extLst>
            <a:ext uri="{FF2B5EF4-FFF2-40B4-BE49-F238E27FC236}">
              <a16:creationId xmlns:a16="http://schemas.microsoft.com/office/drawing/2014/main" id="{C7DD730B-ABED-4A18-8FB4-35223D8D490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671" name="Text Box 1">
          <a:extLst>
            <a:ext uri="{FF2B5EF4-FFF2-40B4-BE49-F238E27FC236}">
              <a16:creationId xmlns:a16="http://schemas.microsoft.com/office/drawing/2014/main" id="{ECD59F00-26B0-4F49-B418-D36622D5E3EC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672" name="Text Box 5">
          <a:extLst>
            <a:ext uri="{FF2B5EF4-FFF2-40B4-BE49-F238E27FC236}">
              <a16:creationId xmlns:a16="http://schemas.microsoft.com/office/drawing/2014/main" id="{F4FC31D0-2F3F-4CCC-996D-7F1D958E430E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673" name="Text Box 7">
          <a:extLst>
            <a:ext uri="{FF2B5EF4-FFF2-40B4-BE49-F238E27FC236}">
              <a16:creationId xmlns:a16="http://schemas.microsoft.com/office/drawing/2014/main" id="{5E5799D2-708F-4F7A-99A6-4E0FE437E5A3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674" name="Text Box 1">
          <a:extLst>
            <a:ext uri="{FF2B5EF4-FFF2-40B4-BE49-F238E27FC236}">
              <a16:creationId xmlns:a16="http://schemas.microsoft.com/office/drawing/2014/main" id="{69D63619-8B56-4A37-8E05-7739C6603B5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675" name="Text Box 1">
          <a:extLst>
            <a:ext uri="{FF2B5EF4-FFF2-40B4-BE49-F238E27FC236}">
              <a16:creationId xmlns:a16="http://schemas.microsoft.com/office/drawing/2014/main" id="{316782B4-14FB-4AA2-B9D9-412B9BBC19A3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676" name="Text Box 2">
          <a:extLst>
            <a:ext uri="{FF2B5EF4-FFF2-40B4-BE49-F238E27FC236}">
              <a16:creationId xmlns:a16="http://schemas.microsoft.com/office/drawing/2014/main" id="{BB71DC6E-AD9E-4F43-8E07-0E3A3E1251CD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677" name="Text Box 4">
          <a:extLst>
            <a:ext uri="{FF2B5EF4-FFF2-40B4-BE49-F238E27FC236}">
              <a16:creationId xmlns:a16="http://schemas.microsoft.com/office/drawing/2014/main" id="{6DAF2622-8512-4E20-98A3-7A14E73FE48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678" name="Text Box 6">
          <a:extLst>
            <a:ext uri="{FF2B5EF4-FFF2-40B4-BE49-F238E27FC236}">
              <a16:creationId xmlns:a16="http://schemas.microsoft.com/office/drawing/2014/main" id="{6A11DE30-9643-4568-BAD8-777F5CFFD753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679" name="Text Box 8">
          <a:extLst>
            <a:ext uri="{FF2B5EF4-FFF2-40B4-BE49-F238E27FC236}">
              <a16:creationId xmlns:a16="http://schemas.microsoft.com/office/drawing/2014/main" id="{C8CBAAC7-427C-4E33-832C-B217B2D60F2C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680" name="Text Box 9">
          <a:extLst>
            <a:ext uri="{FF2B5EF4-FFF2-40B4-BE49-F238E27FC236}">
              <a16:creationId xmlns:a16="http://schemas.microsoft.com/office/drawing/2014/main" id="{9CCBB12B-A6A9-4C34-B1A7-12F0BC1FED75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681" name="Text Box 2">
          <a:extLst>
            <a:ext uri="{FF2B5EF4-FFF2-40B4-BE49-F238E27FC236}">
              <a16:creationId xmlns:a16="http://schemas.microsoft.com/office/drawing/2014/main" id="{7BED2FE8-1C13-479C-AFB7-C1F9112CE2B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103194</xdr:colOff>
      <xdr:row>42</xdr:row>
      <xdr:rowOff>67945</xdr:rowOff>
    </xdr:to>
    <xdr:sp macro="" textlink="">
      <xdr:nvSpPr>
        <xdr:cNvPr id="2682" name="Text Box 4">
          <a:extLst>
            <a:ext uri="{FF2B5EF4-FFF2-40B4-BE49-F238E27FC236}">
              <a16:creationId xmlns:a16="http://schemas.microsoft.com/office/drawing/2014/main" id="{00D3DFE0-3C7F-4F6D-8194-EF7F8DB98409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103194</xdr:colOff>
      <xdr:row>42</xdr:row>
      <xdr:rowOff>67945</xdr:rowOff>
    </xdr:to>
    <xdr:sp macro="" textlink="">
      <xdr:nvSpPr>
        <xdr:cNvPr id="2683" name="Text Box 5">
          <a:extLst>
            <a:ext uri="{FF2B5EF4-FFF2-40B4-BE49-F238E27FC236}">
              <a16:creationId xmlns:a16="http://schemas.microsoft.com/office/drawing/2014/main" id="{B2A7F11A-0D02-4220-AC57-E0F3215597FD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103194</xdr:colOff>
      <xdr:row>42</xdr:row>
      <xdr:rowOff>67945</xdr:rowOff>
    </xdr:to>
    <xdr:sp macro="" textlink="">
      <xdr:nvSpPr>
        <xdr:cNvPr id="2684" name="Text Box 6">
          <a:extLst>
            <a:ext uri="{FF2B5EF4-FFF2-40B4-BE49-F238E27FC236}">
              <a16:creationId xmlns:a16="http://schemas.microsoft.com/office/drawing/2014/main" id="{66BDBD9C-5735-43B5-830C-174AEDC8A190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103194</xdr:colOff>
      <xdr:row>42</xdr:row>
      <xdr:rowOff>67945</xdr:rowOff>
    </xdr:to>
    <xdr:sp macro="" textlink="">
      <xdr:nvSpPr>
        <xdr:cNvPr id="2685" name="Text Box 7">
          <a:extLst>
            <a:ext uri="{FF2B5EF4-FFF2-40B4-BE49-F238E27FC236}">
              <a16:creationId xmlns:a16="http://schemas.microsoft.com/office/drawing/2014/main" id="{2B155071-FB58-4BC5-BB2F-DCD66CC11634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103194</xdr:colOff>
      <xdr:row>42</xdr:row>
      <xdr:rowOff>67945</xdr:rowOff>
    </xdr:to>
    <xdr:sp macro="" textlink="">
      <xdr:nvSpPr>
        <xdr:cNvPr id="2686" name="Text Box 8">
          <a:extLst>
            <a:ext uri="{FF2B5EF4-FFF2-40B4-BE49-F238E27FC236}">
              <a16:creationId xmlns:a16="http://schemas.microsoft.com/office/drawing/2014/main" id="{B4A603E6-FC71-4CB1-8E77-0D51BF9EF4F4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103194</xdr:colOff>
      <xdr:row>42</xdr:row>
      <xdr:rowOff>67945</xdr:rowOff>
    </xdr:to>
    <xdr:sp macro="" textlink="">
      <xdr:nvSpPr>
        <xdr:cNvPr id="2687" name="Text Box 9">
          <a:extLst>
            <a:ext uri="{FF2B5EF4-FFF2-40B4-BE49-F238E27FC236}">
              <a16:creationId xmlns:a16="http://schemas.microsoft.com/office/drawing/2014/main" id="{0A35EC5B-A743-4E45-A898-118427B7519B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103194</xdr:colOff>
      <xdr:row>42</xdr:row>
      <xdr:rowOff>67945</xdr:rowOff>
    </xdr:to>
    <xdr:sp macro="" textlink="">
      <xdr:nvSpPr>
        <xdr:cNvPr id="2688" name="Text Box 1">
          <a:extLst>
            <a:ext uri="{FF2B5EF4-FFF2-40B4-BE49-F238E27FC236}">
              <a16:creationId xmlns:a16="http://schemas.microsoft.com/office/drawing/2014/main" id="{31D6BC63-A03D-4D2C-A9F5-D10C63D299E5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103194</xdr:colOff>
      <xdr:row>42</xdr:row>
      <xdr:rowOff>67945</xdr:rowOff>
    </xdr:to>
    <xdr:sp macro="" textlink="">
      <xdr:nvSpPr>
        <xdr:cNvPr id="2689" name="Text Box 1">
          <a:extLst>
            <a:ext uri="{FF2B5EF4-FFF2-40B4-BE49-F238E27FC236}">
              <a16:creationId xmlns:a16="http://schemas.microsoft.com/office/drawing/2014/main" id="{56B04FDE-5E54-4089-BCEA-F6962F259598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103194</xdr:colOff>
      <xdr:row>42</xdr:row>
      <xdr:rowOff>67945</xdr:rowOff>
    </xdr:to>
    <xdr:sp macro="" textlink="">
      <xdr:nvSpPr>
        <xdr:cNvPr id="2690" name="Text Box 2">
          <a:extLst>
            <a:ext uri="{FF2B5EF4-FFF2-40B4-BE49-F238E27FC236}">
              <a16:creationId xmlns:a16="http://schemas.microsoft.com/office/drawing/2014/main" id="{1C458A28-0F7B-4388-B063-D8D86ABCF11F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103194</xdr:colOff>
      <xdr:row>42</xdr:row>
      <xdr:rowOff>67945</xdr:rowOff>
    </xdr:to>
    <xdr:sp macro="" textlink="">
      <xdr:nvSpPr>
        <xdr:cNvPr id="2691" name="Text Box 5">
          <a:extLst>
            <a:ext uri="{FF2B5EF4-FFF2-40B4-BE49-F238E27FC236}">
              <a16:creationId xmlns:a16="http://schemas.microsoft.com/office/drawing/2014/main" id="{25FF6B43-176F-45EB-A7D3-A862B56F1C5E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103194</xdr:colOff>
      <xdr:row>42</xdr:row>
      <xdr:rowOff>67945</xdr:rowOff>
    </xdr:to>
    <xdr:sp macro="" textlink="">
      <xdr:nvSpPr>
        <xdr:cNvPr id="2692" name="Text Box 7">
          <a:extLst>
            <a:ext uri="{FF2B5EF4-FFF2-40B4-BE49-F238E27FC236}">
              <a16:creationId xmlns:a16="http://schemas.microsoft.com/office/drawing/2014/main" id="{1DE77255-B00C-4795-AC24-52133F5A0B0F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103194</xdr:colOff>
      <xdr:row>42</xdr:row>
      <xdr:rowOff>67945</xdr:rowOff>
    </xdr:to>
    <xdr:sp macro="" textlink="">
      <xdr:nvSpPr>
        <xdr:cNvPr id="2693" name="Text Box 1">
          <a:extLst>
            <a:ext uri="{FF2B5EF4-FFF2-40B4-BE49-F238E27FC236}">
              <a16:creationId xmlns:a16="http://schemas.microsoft.com/office/drawing/2014/main" id="{3A05AA53-06F5-452F-86F8-A815C46D173B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103194</xdr:colOff>
      <xdr:row>42</xdr:row>
      <xdr:rowOff>67945</xdr:rowOff>
    </xdr:to>
    <xdr:sp macro="" textlink="">
      <xdr:nvSpPr>
        <xdr:cNvPr id="2694" name="Text Box 1">
          <a:extLst>
            <a:ext uri="{FF2B5EF4-FFF2-40B4-BE49-F238E27FC236}">
              <a16:creationId xmlns:a16="http://schemas.microsoft.com/office/drawing/2014/main" id="{D9A51F3A-42CF-4ECE-9576-F36E304E60D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103194</xdr:colOff>
      <xdr:row>42</xdr:row>
      <xdr:rowOff>67945</xdr:rowOff>
    </xdr:to>
    <xdr:sp macro="" textlink="">
      <xdr:nvSpPr>
        <xdr:cNvPr id="2695" name="Text Box 4">
          <a:extLst>
            <a:ext uri="{FF2B5EF4-FFF2-40B4-BE49-F238E27FC236}">
              <a16:creationId xmlns:a16="http://schemas.microsoft.com/office/drawing/2014/main" id="{F88E4DA6-C6D7-4502-B526-023C52306D25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103194</xdr:colOff>
      <xdr:row>42</xdr:row>
      <xdr:rowOff>67945</xdr:rowOff>
    </xdr:to>
    <xdr:sp macro="" textlink="">
      <xdr:nvSpPr>
        <xdr:cNvPr id="2696" name="Text Box 6">
          <a:extLst>
            <a:ext uri="{FF2B5EF4-FFF2-40B4-BE49-F238E27FC236}">
              <a16:creationId xmlns:a16="http://schemas.microsoft.com/office/drawing/2014/main" id="{7DDF4DE0-2299-4A72-A8C2-0F22CB7A8B6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103194</xdr:colOff>
      <xdr:row>42</xdr:row>
      <xdr:rowOff>67945</xdr:rowOff>
    </xdr:to>
    <xdr:sp macro="" textlink="">
      <xdr:nvSpPr>
        <xdr:cNvPr id="2697" name="Text Box 8">
          <a:extLst>
            <a:ext uri="{FF2B5EF4-FFF2-40B4-BE49-F238E27FC236}">
              <a16:creationId xmlns:a16="http://schemas.microsoft.com/office/drawing/2014/main" id="{F4BA86CE-E1C7-4958-B9B6-029BCAD66BB6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103194</xdr:colOff>
      <xdr:row>42</xdr:row>
      <xdr:rowOff>67945</xdr:rowOff>
    </xdr:to>
    <xdr:sp macro="" textlink="">
      <xdr:nvSpPr>
        <xdr:cNvPr id="2698" name="Text Box 9">
          <a:extLst>
            <a:ext uri="{FF2B5EF4-FFF2-40B4-BE49-F238E27FC236}">
              <a16:creationId xmlns:a16="http://schemas.microsoft.com/office/drawing/2014/main" id="{B73802AA-C70F-4CB9-96BE-470ADDA30409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42</xdr:row>
      <xdr:rowOff>0</xdr:rowOff>
    </xdr:from>
    <xdr:to>
      <xdr:col>9</xdr:col>
      <xdr:colOff>103194</xdr:colOff>
      <xdr:row>42</xdr:row>
      <xdr:rowOff>67945</xdr:rowOff>
    </xdr:to>
    <xdr:sp macro="" textlink="">
      <xdr:nvSpPr>
        <xdr:cNvPr id="2699" name="Text Box 2">
          <a:extLst>
            <a:ext uri="{FF2B5EF4-FFF2-40B4-BE49-F238E27FC236}">
              <a16:creationId xmlns:a16="http://schemas.microsoft.com/office/drawing/2014/main" id="{BBAC6D94-F28D-44FA-B2B7-898F73DC7D20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88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180975</xdr:colOff>
      <xdr:row>42</xdr:row>
      <xdr:rowOff>67945</xdr:rowOff>
    </xdr:to>
    <xdr:sp macro="" textlink="">
      <xdr:nvSpPr>
        <xdr:cNvPr id="2700" name="Text Box 4">
          <a:extLst>
            <a:ext uri="{FF2B5EF4-FFF2-40B4-BE49-F238E27FC236}">
              <a16:creationId xmlns:a16="http://schemas.microsoft.com/office/drawing/2014/main" id="{DF685B2D-9882-44A6-AEA1-3B799426CCEF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180975</xdr:colOff>
      <xdr:row>42</xdr:row>
      <xdr:rowOff>67945</xdr:rowOff>
    </xdr:to>
    <xdr:sp macro="" textlink="">
      <xdr:nvSpPr>
        <xdr:cNvPr id="2701" name="Text Box 5">
          <a:extLst>
            <a:ext uri="{FF2B5EF4-FFF2-40B4-BE49-F238E27FC236}">
              <a16:creationId xmlns:a16="http://schemas.microsoft.com/office/drawing/2014/main" id="{2DA11BD3-E060-4F2D-874D-860C4FA947D0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180975</xdr:colOff>
      <xdr:row>42</xdr:row>
      <xdr:rowOff>67945</xdr:rowOff>
    </xdr:to>
    <xdr:sp macro="" textlink="">
      <xdr:nvSpPr>
        <xdr:cNvPr id="2702" name="Text Box 6">
          <a:extLst>
            <a:ext uri="{FF2B5EF4-FFF2-40B4-BE49-F238E27FC236}">
              <a16:creationId xmlns:a16="http://schemas.microsoft.com/office/drawing/2014/main" id="{007C8503-410F-4418-A130-7CB0ACD66FE9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180975</xdr:colOff>
      <xdr:row>42</xdr:row>
      <xdr:rowOff>67945</xdr:rowOff>
    </xdr:to>
    <xdr:sp macro="" textlink="">
      <xdr:nvSpPr>
        <xdr:cNvPr id="2703" name="Text Box 7">
          <a:extLst>
            <a:ext uri="{FF2B5EF4-FFF2-40B4-BE49-F238E27FC236}">
              <a16:creationId xmlns:a16="http://schemas.microsoft.com/office/drawing/2014/main" id="{2E328BD9-50F1-45A7-9504-E6559E8B461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180975</xdr:colOff>
      <xdr:row>42</xdr:row>
      <xdr:rowOff>67945</xdr:rowOff>
    </xdr:to>
    <xdr:sp macro="" textlink="">
      <xdr:nvSpPr>
        <xdr:cNvPr id="2704" name="Text Box 8">
          <a:extLst>
            <a:ext uri="{FF2B5EF4-FFF2-40B4-BE49-F238E27FC236}">
              <a16:creationId xmlns:a16="http://schemas.microsoft.com/office/drawing/2014/main" id="{6009DD7B-AF8D-49C8-9573-05F73768A26C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180975</xdr:colOff>
      <xdr:row>42</xdr:row>
      <xdr:rowOff>67945</xdr:rowOff>
    </xdr:to>
    <xdr:sp macro="" textlink="">
      <xdr:nvSpPr>
        <xdr:cNvPr id="2705" name="Text Box 9">
          <a:extLst>
            <a:ext uri="{FF2B5EF4-FFF2-40B4-BE49-F238E27FC236}">
              <a16:creationId xmlns:a16="http://schemas.microsoft.com/office/drawing/2014/main" id="{05377BF1-6EA6-4D1F-9D94-7996ACD31634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180975</xdr:colOff>
      <xdr:row>42</xdr:row>
      <xdr:rowOff>67945</xdr:rowOff>
    </xdr:to>
    <xdr:sp macro="" textlink="">
      <xdr:nvSpPr>
        <xdr:cNvPr id="2706" name="Text Box 1">
          <a:extLst>
            <a:ext uri="{FF2B5EF4-FFF2-40B4-BE49-F238E27FC236}">
              <a16:creationId xmlns:a16="http://schemas.microsoft.com/office/drawing/2014/main" id="{03E7BCB0-ADC6-4C5D-AD62-3A7B5D521929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180975</xdr:colOff>
      <xdr:row>42</xdr:row>
      <xdr:rowOff>67945</xdr:rowOff>
    </xdr:to>
    <xdr:sp macro="" textlink="">
      <xdr:nvSpPr>
        <xdr:cNvPr id="2707" name="Text Box 1">
          <a:extLst>
            <a:ext uri="{FF2B5EF4-FFF2-40B4-BE49-F238E27FC236}">
              <a16:creationId xmlns:a16="http://schemas.microsoft.com/office/drawing/2014/main" id="{11FBF068-D022-49D1-AD63-FFD224AFAA6A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180975</xdr:colOff>
      <xdr:row>42</xdr:row>
      <xdr:rowOff>67945</xdr:rowOff>
    </xdr:to>
    <xdr:sp macro="" textlink="">
      <xdr:nvSpPr>
        <xdr:cNvPr id="2708" name="Text Box 2">
          <a:extLst>
            <a:ext uri="{FF2B5EF4-FFF2-40B4-BE49-F238E27FC236}">
              <a16:creationId xmlns:a16="http://schemas.microsoft.com/office/drawing/2014/main" id="{695DAF96-EC5C-4373-961D-C4A7CB70A4D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180975</xdr:colOff>
      <xdr:row>42</xdr:row>
      <xdr:rowOff>67945</xdr:rowOff>
    </xdr:to>
    <xdr:sp macro="" textlink="">
      <xdr:nvSpPr>
        <xdr:cNvPr id="2709" name="Text Box 5">
          <a:extLst>
            <a:ext uri="{FF2B5EF4-FFF2-40B4-BE49-F238E27FC236}">
              <a16:creationId xmlns:a16="http://schemas.microsoft.com/office/drawing/2014/main" id="{6D39935F-DE31-4A7F-A3CB-1CC1125C117A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180975</xdr:colOff>
      <xdr:row>42</xdr:row>
      <xdr:rowOff>67945</xdr:rowOff>
    </xdr:to>
    <xdr:sp macro="" textlink="">
      <xdr:nvSpPr>
        <xdr:cNvPr id="2710" name="Text Box 7">
          <a:extLst>
            <a:ext uri="{FF2B5EF4-FFF2-40B4-BE49-F238E27FC236}">
              <a16:creationId xmlns:a16="http://schemas.microsoft.com/office/drawing/2014/main" id="{B9115648-82F5-42F7-95B9-67EE73B2E72F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180975</xdr:colOff>
      <xdr:row>42</xdr:row>
      <xdr:rowOff>67945</xdr:rowOff>
    </xdr:to>
    <xdr:sp macro="" textlink="">
      <xdr:nvSpPr>
        <xdr:cNvPr id="2711" name="Text Box 1">
          <a:extLst>
            <a:ext uri="{FF2B5EF4-FFF2-40B4-BE49-F238E27FC236}">
              <a16:creationId xmlns:a16="http://schemas.microsoft.com/office/drawing/2014/main" id="{CB4AA8ED-2539-49D4-A0B0-88FB57FC5376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180975</xdr:colOff>
      <xdr:row>42</xdr:row>
      <xdr:rowOff>67945</xdr:rowOff>
    </xdr:to>
    <xdr:sp macro="" textlink="">
      <xdr:nvSpPr>
        <xdr:cNvPr id="2712" name="Text Box 1">
          <a:extLst>
            <a:ext uri="{FF2B5EF4-FFF2-40B4-BE49-F238E27FC236}">
              <a16:creationId xmlns:a16="http://schemas.microsoft.com/office/drawing/2014/main" id="{CC95D805-0F49-4E8F-B60A-E5C026AE7F8E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180975</xdr:colOff>
      <xdr:row>42</xdr:row>
      <xdr:rowOff>67945</xdr:rowOff>
    </xdr:to>
    <xdr:sp macro="" textlink="">
      <xdr:nvSpPr>
        <xdr:cNvPr id="2713" name="Text Box 4">
          <a:extLst>
            <a:ext uri="{FF2B5EF4-FFF2-40B4-BE49-F238E27FC236}">
              <a16:creationId xmlns:a16="http://schemas.microsoft.com/office/drawing/2014/main" id="{8408994A-92B9-4967-B4CB-0121125915E1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180975</xdr:colOff>
      <xdr:row>42</xdr:row>
      <xdr:rowOff>67945</xdr:rowOff>
    </xdr:to>
    <xdr:sp macro="" textlink="">
      <xdr:nvSpPr>
        <xdr:cNvPr id="2714" name="Text Box 6">
          <a:extLst>
            <a:ext uri="{FF2B5EF4-FFF2-40B4-BE49-F238E27FC236}">
              <a16:creationId xmlns:a16="http://schemas.microsoft.com/office/drawing/2014/main" id="{4223AF24-3750-4A36-ADA7-8F4F587A58FD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180975</xdr:colOff>
      <xdr:row>42</xdr:row>
      <xdr:rowOff>67945</xdr:rowOff>
    </xdr:to>
    <xdr:sp macro="" textlink="">
      <xdr:nvSpPr>
        <xdr:cNvPr id="2715" name="Text Box 8">
          <a:extLst>
            <a:ext uri="{FF2B5EF4-FFF2-40B4-BE49-F238E27FC236}">
              <a16:creationId xmlns:a16="http://schemas.microsoft.com/office/drawing/2014/main" id="{C1313F9D-A4E7-4370-A0B5-066E3995D690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180975</xdr:colOff>
      <xdr:row>42</xdr:row>
      <xdr:rowOff>67945</xdr:rowOff>
    </xdr:to>
    <xdr:sp macro="" textlink="">
      <xdr:nvSpPr>
        <xdr:cNvPr id="2716" name="Text Box 9">
          <a:extLst>
            <a:ext uri="{FF2B5EF4-FFF2-40B4-BE49-F238E27FC236}">
              <a16:creationId xmlns:a16="http://schemas.microsoft.com/office/drawing/2014/main" id="{C006FD2F-2351-4BA7-94D8-B4814B077FA4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180975</xdr:colOff>
      <xdr:row>42</xdr:row>
      <xdr:rowOff>67945</xdr:rowOff>
    </xdr:to>
    <xdr:sp macro="" textlink="">
      <xdr:nvSpPr>
        <xdr:cNvPr id="2717" name="Text Box 2">
          <a:extLst>
            <a:ext uri="{FF2B5EF4-FFF2-40B4-BE49-F238E27FC236}">
              <a16:creationId xmlns:a16="http://schemas.microsoft.com/office/drawing/2014/main" id="{3B4415E8-CBDD-4EAD-901A-C6DDB94293BB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67945</xdr:rowOff>
    </xdr:to>
    <xdr:sp macro="" textlink="">
      <xdr:nvSpPr>
        <xdr:cNvPr id="2718" name="Text Box 1">
          <a:extLst>
            <a:ext uri="{FF2B5EF4-FFF2-40B4-BE49-F238E27FC236}">
              <a16:creationId xmlns:a16="http://schemas.microsoft.com/office/drawing/2014/main" id="{4196DCA1-D99E-43F2-8973-BD190A8D49E8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67945</xdr:rowOff>
    </xdr:to>
    <xdr:sp macro="" textlink="">
      <xdr:nvSpPr>
        <xdr:cNvPr id="2719" name="Text Box 2">
          <a:extLst>
            <a:ext uri="{FF2B5EF4-FFF2-40B4-BE49-F238E27FC236}">
              <a16:creationId xmlns:a16="http://schemas.microsoft.com/office/drawing/2014/main" id="{DF030CCE-E73C-49AD-AC84-05DA4110F83D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720" name="Text Box 4">
          <a:extLst>
            <a:ext uri="{FF2B5EF4-FFF2-40B4-BE49-F238E27FC236}">
              <a16:creationId xmlns:a16="http://schemas.microsoft.com/office/drawing/2014/main" id="{570377AD-E73F-4F98-832E-D410F5E7AE7E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721" name="Text Box 5">
          <a:extLst>
            <a:ext uri="{FF2B5EF4-FFF2-40B4-BE49-F238E27FC236}">
              <a16:creationId xmlns:a16="http://schemas.microsoft.com/office/drawing/2014/main" id="{DDDEF9AF-26D7-48DB-8FF8-5DA481F3683F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722" name="Text Box 6">
          <a:extLst>
            <a:ext uri="{FF2B5EF4-FFF2-40B4-BE49-F238E27FC236}">
              <a16:creationId xmlns:a16="http://schemas.microsoft.com/office/drawing/2014/main" id="{32853FF2-60DD-400C-948F-37BA5F7E718A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723" name="Text Box 7">
          <a:extLst>
            <a:ext uri="{FF2B5EF4-FFF2-40B4-BE49-F238E27FC236}">
              <a16:creationId xmlns:a16="http://schemas.microsoft.com/office/drawing/2014/main" id="{13D23E90-A745-4379-8BC0-633359DCC6CD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724" name="Text Box 8">
          <a:extLst>
            <a:ext uri="{FF2B5EF4-FFF2-40B4-BE49-F238E27FC236}">
              <a16:creationId xmlns:a16="http://schemas.microsoft.com/office/drawing/2014/main" id="{EFE7AF0E-1B8E-4608-AAF2-B23832086E1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725" name="Text Box 9">
          <a:extLst>
            <a:ext uri="{FF2B5EF4-FFF2-40B4-BE49-F238E27FC236}">
              <a16:creationId xmlns:a16="http://schemas.microsoft.com/office/drawing/2014/main" id="{16423A98-4904-46B2-B0D7-ED8F029D92B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726" name="Text Box 1">
          <a:extLst>
            <a:ext uri="{FF2B5EF4-FFF2-40B4-BE49-F238E27FC236}">
              <a16:creationId xmlns:a16="http://schemas.microsoft.com/office/drawing/2014/main" id="{DD7A5072-0ABC-4223-A00D-5A85CA19FA6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727" name="Text Box 1">
          <a:extLst>
            <a:ext uri="{FF2B5EF4-FFF2-40B4-BE49-F238E27FC236}">
              <a16:creationId xmlns:a16="http://schemas.microsoft.com/office/drawing/2014/main" id="{1887A15F-E84E-4D97-9DC3-26C00A66732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728" name="Text Box 2">
          <a:extLst>
            <a:ext uri="{FF2B5EF4-FFF2-40B4-BE49-F238E27FC236}">
              <a16:creationId xmlns:a16="http://schemas.microsoft.com/office/drawing/2014/main" id="{47858680-913F-49A8-B2EA-2AEF398F4435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67945</xdr:rowOff>
    </xdr:to>
    <xdr:sp macro="" textlink="">
      <xdr:nvSpPr>
        <xdr:cNvPr id="2729" name="Text Box 1">
          <a:extLst>
            <a:ext uri="{FF2B5EF4-FFF2-40B4-BE49-F238E27FC236}">
              <a16:creationId xmlns:a16="http://schemas.microsoft.com/office/drawing/2014/main" id="{E18876ED-15FF-4DA8-912D-7F833530DC08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730" name="Text Box 5">
          <a:extLst>
            <a:ext uri="{FF2B5EF4-FFF2-40B4-BE49-F238E27FC236}">
              <a16:creationId xmlns:a16="http://schemas.microsoft.com/office/drawing/2014/main" id="{5380358B-7A24-4FAA-94A2-4CECD578B863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731" name="Text Box 7">
          <a:extLst>
            <a:ext uri="{FF2B5EF4-FFF2-40B4-BE49-F238E27FC236}">
              <a16:creationId xmlns:a16="http://schemas.microsoft.com/office/drawing/2014/main" id="{D7FB1808-3391-4B0A-AAB5-EBD9079E3658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732" name="Text Box 1">
          <a:extLst>
            <a:ext uri="{FF2B5EF4-FFF2-40B4-BE49-F238E27FC236}">
              <a16:creationId xmlns:a16="http://schemas.microsoft.com/office/drawing/2014/main" id="{81C82C86-FC70-4BF3-B442-8D9F571C7DBF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733" name="Text Box 1">
          <a:extLst>
            <a:ext uri="{FF2B5EF4-FFF2-40B4-BE49-F238E27FC236}">
              <a16:creationId xmlns:a16="http://schemas.microsoft.com/office/drawing/2014/main" id="{509E2908-7AE4-4E57-884D-E62366FA4E8F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67945</xdr:rowOff>
    </xdr:to>
    <xdr:sp macro="" textlink="">
      <xdr:nvSpPr>
        <xdr:cNvPr id="2734" name="Text Box 2">
          <a:extLst>
            <a:ext uri="{FF2B5EF4-FFF2-40B4-BE49-F238E27FC236}">
              <a16:creationId xmlns:a16="http://schemas.microsoft.com/office/drawing/2014/main" id="{0FAE331A-35A7-40E2-A116-EE75137A2F72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735" name="Text Box 4">
          <a:extLst>
            <a:ext uri="{FF2B5EF4-FFF2-40B4-BE49-F238E27FC236}">
              <a16:creationId xmlns:a16="http://schemas.microsoft.com/office/drawing/2014/main" id="{955F2CF1-36B5-40AC-8E3D-7BF8BDC69BF1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736" name="Text Box 6">
          <a:extLst>
            <a:ext uri="{FF2B5EF4-FFF2-40B4-BE49-F238E27FC236}">
              <a16:creationId xmlns:a16="http://schemas.microsoft.com/office/drawing/2014/main" id="{DC961A4F-4C1D-446E-97E8-8841FC5E11BF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737" name="Text Box 8">
          <a:extLst>
            <a:ext uri="{FF2B5EF4-FFF2-40B4-BE49-F238E27FC236}">
              <a16:creationId xmlns:a16="http://schemas.microsoft.com/office/drawing/2014/main" id="{41DD503B-8D2B-4B84-9552-1F664B69717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738" name="Text Box 9">
          <a:extLst>
            <a:ext uri="{FF2B5EF4-FFF2-40B4-BE49-F238E27FC236}">
              <a16:creationId xmlns:a16="http://schemas.microsoft.com/office/drawing/2014/main" id="{6F216A7B-AFCD-4C9D-8698-A93B68ABDDEE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739" name="Text Box 2">
          <a:extLst>
            <a:ext uri="{FF2B5EF4-FFF2-40B4-BE49-F238E27FC236}">
              <a16:creationId xmlns:a16="http://schemas.microsoft.com/office/drawing/2014/main" id="{D62BA4F8-A4E3-4DA3-BD50-8CD7CA4635B1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67945</xdr:rowOff>
    </xdr:to>
    <xdr:sp macro="" textlink="">
      <xdr:nvSpPr>
        <xdr:cNvPr id="2740" name="Text Box 1">
          <a:extLst>
            <a:ext uri="{FF2B5EF4-FFF2-40B4-BE49-F238E27FC236}">
              <a16:creationId xmlns:a16="http://schemas.microsoft.com/office/drawing/2014/main" id="{31C8BE1A-98F6-445A-95F9-099CE0C602F0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67945</xdr:rowOff>
    </xdr:to>
    <xdr:sp macro="" textlink="">
      <xdr:nvSpPr>
        <xdr:cNvPr id="2741" name="Text Box 2">
          <a:extLst>
            <a:ext uri="{FF2B5EF4-FFF2-40B4-BE49-F238E27FC236}">
              <a16:creationId xmlns:a16="http://schemas.microsoft.com/office/drawing/2014/main" id="{1E59E85A-0E49-4B8F-B84D-A97305B71C17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742" name="Text Box 4">
          <a:extLst>
            <a:ext uri="{FF2B5EF4-FFF2-40B4-BE49-F238E27FC236}">
              <a16:creationId xmlns:a16="http://schemas.microsoft.com/office/drawing/2014/main" id="{2FBCE595-55C5-4E97-9594-B51E5C937642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743" name="Text Box 5">
          <a:extLst>
            <a:ext uri="{FF2B5EF4-FFF2-40B4-BE49-F238E27FC236}">
              <a16:creationId xmlns:a16="http://schemas.microsoft.com/office/drawing/2014/main" id="{B1AC38B7-90D2-4889-A942-05DC54C0970F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744" name="Text Box 6">
          <a:extLst>
            <a:ext uri="{FF2B5EF4-FFF2-40B4-BE49-F238E27FC236}">
              <a16:creationId xmlns:a16="http://schemas.microsoft.com/office/drawing/2014/main" id="{03E8BBC3-ECF8-4A82-839E-7A2BFFB7DDA9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745" name="Text Box 7">
          <a:extLst>
            <a:ext uri="{FF2B5EF4-FFF2-40B4-BE49-F238E27FC236}">
              <a16:creationId xmlns:a16="http://schemas.microsoft.com/office/drawing/2014/main" id="{56E44863-9C33-49DC-9F9F-EA2C33F38424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746" name="Text Box 8">
          <a:extLst>
            <a:ext uri="{FF2B5EF4-FFF2-40B4-BE49-F238E27FC236}">
              <a16:creationId xmlns:a16="http://schemas.microsoft.com/office/drawing/2014/main" id="{77360273-6570-4DF5-AFBD-144CAC28EB96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747" name="Text Box 9">
          <a:extLst>
            <a:ext uri="{FF2B5EF4-FFF2-40B4-BE49-F238E27FC236}">
              <a16:creationId xmlns:a16="http://schemas.microsoft.com/office/drawing/2014/main" id="{256972C2-F5BD-4FD8-AEB7-BAE20822940B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748" name="Text Box 1">
          <a:extLst>
            <a:ext uri="{FF2B5EF4-FFF2-40B4-BE49-F238E27FC236}">
              <a16:creationId xmlns:a16="http://schemas.microsoft.com/office/drawing/2014/main" id="{EF912DB4-64E7-4CEE-97D7-E0A7704E4CD0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749" name="Text Box 1">
          <a:extLst>
            <a:ext uri="{FF2B5EF4-FFF2-40B4-BE49-F238E27FC236}">
              <a16:creationId xmlns:a16="http://schemas.microsoft.com/office/drawing/2014/main" id="{727A1557-77F6-46FA-91C5-02C6079D8107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750" name="Text Box 2">
          <a:extLst>
            <a:ext uri="{FF2B5EF4-FFF2-40B4-BE49-F238E27FC236}">
              <a16:creationId xmlns:a16="http://schemas.microsoft.com/office/drawing/2014/main" id="{203494B8-7F77-4875-A113-8EEF58F1EA74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67945</xdr:rowOff>
    </xdr:to>
    <xdr:sp macro="" textlink="">
      <xdr:nvSpPr>
        <xdr:cNvPr id="2751" name="Text Box 1">
          <a:extLst>
            <a:ext uri="{FF2B5EF4-FFF2-40B4-BE49-F238E27FC236}">
              <a16:creationId xmlns:a16="http://schemas.microsoft.com/office/drawing/2014/main" id="{B5B79D7C-E963-4125-A2B7-5526E6ED23A7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752" name="Text Box 5">
          <a:extLst>
            <a:ext uri="{FF2B5EF4-FFF2-40B4-BE49-F238E27FC236}">
              <a16:creationId xmlns:a16="http://schemas.microsoft.com/office/drawing/2014/main" id="{B1C27F40-5896-49E4-A29D-A880B2E18CEC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753" name="Text Box 7">
          <a:extLst>
            <a:ext uri="{FF2B5EF4-FFF2-40B4-BE49-F238E27FC236}">
              <a16:creationId xmlns:a16="http://schemas.microsoft.com/office/drawing/2014/main" id="{3B3AF051-BED8-4E01-930A-C5C3567F4FB9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754" name="Text Box 1">
          <a:extLst>
            <a:ext uri="{FF2B5EF4-FFF2-40B4-BE49-F238E27FC236}">
              <a16:creationId xmlns:a16="http://schemas.microsoft.com/office/drawing/2014/main" id="{2C64DF8F-A7BC-4FEA-AEB3-9872F07AF1E2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755" name="Text Box 1">
          <a:extLst>
            <a:ext uri="{FF2B5EF4-FFF2-40B4-BE49-F238E27FC236}">
              <a16:creationId xmlns:a16="http://schemas.microsoft.com/office/drawing/2014/main" id="{D973E2D1-0974-4AB4-904F-538797F1B2D5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67945</xdr:rowOff>
    </xdr:to>
    <xdr:sp macro="" textlink="">
      <xdr:nvSpPr>
        <xdr:cNvPr id="2756" name="Text Box 2">
          <a:extLst>
            <a:ext uri="{FF2B5EF4-FFF2-40B4-BE49-F238E27FC236}">
              <a16:creationId xmlns:a16="http://schemas.microsoft.com/office/drawing/2014/main" id="{85A75495-9444-4784-984A-BA34E5B5B305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757" name="Text Box 4">
          <a:extLst>
            <a:ext uri="{FF2B5EF4-FFF2-40B4-BE49-F238E27FC236}">
              <a16:creationId xmlns:a16="http://schemas.microsoft.com/office/drawing/2014/main" id="{92316EDD-9B07-4D8C-88E3-AB7EBCF9D987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758" name="Text Box 6">
          <a:extLst>
            <a:ext uri="{FF2B5EF4-FFF2-40B4-BE49-F238E27FC236}">
              <a16:creationId xmlns:a16="http://schemas.microsoft.com/office/drawing/2014/main" id="{60F82D5C-D212-4C0D-B7A2-3C1A078BAD1F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759" name="Text Box 8">
          <a:extLst>
            <a:ext uri="{FF2B5EF4-FFF2-40B4-BE49-F238E27FC236}">
              <a16:creationId xmlns:a16="http://schemas.microsoft.com/office/drawing/2014/main" id="{D6425B98-7C7E-4681-9B2E-3BE74B0CF25D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760" name="Text Box 9">
          <a:extLst>
            <a:ext uri="{FF2B5EF4-FFF2-40B4-BE49-F238E27FC236}">
              <a16:creationId xmlns:a16="http://schemas.microsoft.com/office/drawing/2014/main" id="{DD7A17CE-2C03-4F85-99C2-02978B3155DC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761" name="Text Box 2">
          <a:extLst>
            <a:ext uri="{FF2B5EF4-FFF2-40B4-BE49-F238E27FC236}">
              <a16:creationId xmlns:a16="http://schemas.microsoft.com/office/drawing/2014/main" id="{A9721F35-4CB0-4934-894E-C4475C59B57F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762" name="Text Box 1">
          <a:extLst>
            <a:ext uri="{FF2B5EF4-FFF2-40B4-BE49-F238E27FC236}">
              <a16:creationId xmlns:a16="http://schemas.microsoft.com/office/drawing/2014/main" id="{1ED64A11-D3CE-41C7-A973-CF90BA0B410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763" name="Text Box 2">
          <a:extLst>
            <a:ext uri="{FF2B5EF4-FFF2-40B4-BE49-F238E27FC236}">
              <a16:creationId xmlns:a16="http://schemas.microsoft.com/office/drawing/2014/main" id="{0FC8F260-3FB0-436F-A6F4-580036CD67E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764" name="Text Box 1">
          <a:extLst>
            <a:ext uri="{FF2B5EF4-FFF2-40B4-BE49-F238E27FC236}">
              <a16:creationId xmlns:a16="http://schemas.microsoft.com/office/drawing/2014/main" id="{5B8E9FCD-6E26-4DA5-996D-79FFA51A4CA2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765" name="Text Box 2">
          <a:extLst>
            <a:ext uri="{FF2B5EF4-FFF2-40B4-BE49-F238E27FC236}">
              <a16:creationId xmlns:a16="http://schemas.microsoft.com/office/drawing/2014/main" id="{0554B59A-120E-48A2-80F3-90EA106489B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766" name="Text Box 1">
          <a:extLst>
            <a:ext uri="{FF2B5EF4-FFF2-40B4-BE49-F238E27FC236}">
              <a16:creationId xmlns:a16="http://schemas.microsoft.com/office/drawing/2014/main" id="{53633F4C-84F9-46BE-BCA7-A29C839EBD82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767" name="Text Box 2">
          <a:extLst>
            <a:ext uri="{FF2B5EF4-FFF2-40B4-BE49-F238E27FC236}">
              <a16:creationId xmlns:a16="http://schemas.microsoft.com/office/drawing/2014/main" id="{88F1E0DE-5578-4A67-A78C-5CC09403411F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768" name="Text Box 4">
          <a:extLst>
            <a:ext uri="{FF2B5EF4-FFF2-40B4-BE49-F238E27FC236}">
              <a16:creationId xmlns:a16="http://schemas.microsoft.com/office/drawing/2014/main" id="{CD9EE9D6-0715-4C1A-90AD-7E69C31479FD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769" name="Text Box 5">
          <a:extLst>
            <a:ext uri="{FF2B5EF4-FFF2-40B4-BE49-F238E27FC236}">
              <a16:creationId xmlns:a16="http://schemas.microsoft.com/office/drawing/2014/main" id="{0EDB4025-10F5-43BB-935A-AE7D0818BCC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770" name="Text Box 6">
          <a:extLst>
            <a:ext uri="{FF2B5EF4-FFF2-40B4-BE49-F238E27FC236}">
              <a16:creationId xmlns:a16="http://schemas.microsoft.com/office/drawing/2014/main" id="{5F2F96CC-BD09-4573-B611-B9780227A64B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771" name="Text Box 7">
          <a:extLst>
            <a:ext uri="{FF2B5EF4-FFF2-40B4-BE49-F238E27FC236}">
              <a16:creationId xmlns:a16="http://schemas.microsoft.com/office/drawing/2014/main" id="{59070536-5B25-4B85-9A35-C4232D259BF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772" name="Text Box 8">
          <a:extLst>
            <a:ext uri="{FF2B5EF4-FFF2-40B4-BE49-F238E27FC236}">
              <a16:creationId xmlns:a16="http://schemas.microsoft.com/office/drawing/2014/main" id="{916A9926-3CE8-478B-ADBA-E75D572F969B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773" name="Text Box 9">
          <a:extLst>
            <a:ext uri="{FF2B5EF4-FFF2-40B4-BE49-F238E27FC236}">
              <a16:creationId xmlns:a16="http://schemas.microsoft.com/office/drawing/2014/main" id="{1BBE6575-40DA-4D88-A3CD-F35AA8B8B44F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774" name="Text Box 1">
          <a:extLst>
            <a:ext uri="{FF2B5EF4-FFF2-40B4-BE49-F238E27FC236}">
              <a16:creationId xmlns:a16="http://schemas.microsoft.com/office/drawing/2014/main" id="{78AD4338-8583-4A89-80A5-68E71939DAF2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775" name="Text Box 1">
          <a:extLst>
            <a:ext uri="{FF2B5EF4-FFF2-40B4-BE49-F238E27FC236}">
              <a16:creationId xmlns:a16="http://schemas.microsoft.com/office/drawing/2014/main" id="{66880E06-A0DD-45DC-8EBE-91DDAF68894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776" name="Text Box 2">
          <a:extLst>
            <a:ext uri="{FF2B5EF4-FFF2-40B4-BE49-F238E27FC236}">
              <a16:creationId xmlns:a16="http://schemas.microsoft.com/office/drawing/2014/main" id="{F23023FD-9EE1-45B2-AFAF-9F50C4A2322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777" name="Text Box 1">
          <a:extLst>
            <a:ext uri="{FF2B5EF4-FFF2-40B4-BE49-F238E27FC236}">
              <a16:creationId xmlns:a16="http://schemas.microsoft.com/office/drawing/2014/main" id="{D3EFFF07-0544-4CD7-8138-404D13EED325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778" name="Text Box 5">
          <a:extLst>
            <a:ext uri="{FF2B5EF4-FFF2-40B4-BE49-F238E27FC236}">
              <a16:creationId xmlns:a16="http://schemas.microsoft.com/office/drawing/2014/main" id="{DB6667DB-065E-481A-A8E6-690F287CB17F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779" name="Text Box 7">
          <a:extLst>
            <a:ext uri="{FF2B5EF4-FFF2-40B4-BE49-F238E27FC236}">
              <a16:creationId xmlns:a16="http://schemas.microsoft.com/office/drawing/2014/main" id="{4C45768A-35A3-44B9-8F64-07B47D58324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780" name="Text Box 1">
          <a:extLst>
            <a:ext uri="{FF2B5EF4-FFF2-40B4-BE49-F238E27FC236}">
              <a16:creationId xmlns:a16="http://schemas.microsoft.com/office/drawing/2014/main" id="{2E1EB52C-CB3A-4DD9-A8D5-75C87398A69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781" name="Text Box 1">
          <a:extLst>
            <a:ext uri="{FF2B5EF4-FFF2-40B4-BE49-F238E27FC236}">
              <a16:creationId xmlns:a16="http://schemas.microsoft.com/office/drawing/2014/main" id="{C15D2E9E-7C6B-4F27-831F-0F945A0949F1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782" name="Text Box 2">
          <a:extLst>
            <a:ext uri="{FF2B5EF4-FFF2-40B4-BE49-F238E27FC236}">
              <a16:creationId xmlns:a16="http://schemas.microsoft.com/office/drawing/2014/main" id="{427BB6F9-1FF2-4937-8F43-6D05CCC42FDD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783" name="Text Box 4">
          <a:extLst>
            <a:ext uri="{FF2B5EF4-FFF2-40B4-BE49-F238E27FC236}">
              <a16:creationId xmlns:a16="http://schemas.microsoft.com/office/drawing/2014/main" id="{9D619D9E-DF9F-4837-99DA-F93F1831E8E5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784" name="Text Box 6">
          <a:extLst>
            <a:ext uri="{FF2B5EF4-FFF2-40B4-BE49-F238E27FC236}">
              <a16:creationId xmlns:a16="http://schemas.microsoft.com/office/drawing/2014/main" id="{62041EE0-4212-4F3D-89A1-2852BDCD844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785" name="Text Box 8">
          <a:extLst>
            <a:ext uri="{FF2B5EF4-FFF2-40B4-BE49-F238E27FC236}">
              <a16:creationId xmlns:a16="http://schemas.microsoft.com/office/drawing/2014/main" id="{EE957F8D-0566-4100-8505-B832A2F16038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786" name="Text Box 9">
          <a:extLst>
            <a:ext uri="{FF2B5EF4-FFF2-40B4-BE49-F238E27FC236}">
              <a16:creationId xmlns:a16="http://schemas.microsoft.com/office/drawing/2014/main" id="{C51701AD-E188-4C4D-BDA6-12E899117893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787" name="Text Box 2">
          <a:extLst>
            <a:ext uri="{FF2B5EF4-FFF2-40B4-BE49-F238E27FC236}">
              <a16:creationId xmlns:a16="http://schemas.microsoft.com/office/drawing/2014/main" id="{CB661AD6-949A-4034-ABCD-A1B2E901339E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788" name="Text Box 4">
          <a:extLst>
            <a:ext uri="{FF2B5EF4-FFF2-40B4-BE49-F238E27FC236}">
              <a16:creationId xmlns:a16="http://schemas.microsoft.com/office/drawing/2014/main" id="{D0EC4717-BB29-4C8C-B33B-233A97795E25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789" name="Text Box 5">
          <a:extLst>
            <a:ext uri="{FF2B5EF4-FFF2-40B4-BE49-F238E27FC236}">
              <a16:creationId xmlns:a16="http://schemas.microsoft.com/office/drawing/2014/main" id="{F6463568-6C64-4EA6-914B-2314515BED02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790" name="Text Box 6">
          <a:extLst>
            <a:ext uri="{FF2B5EF4-FFF2-40B4-BE49-F238E27FC236}">
              <a16:creationId xmlns:a16="http://schemas.microsoft.com/office/drawing/2014/main" id="{111FE463-B615-43E2-A675-460F0EC595F5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791" name="Text Box 7">
          <a:extLst>
            <a:ext uri="{FF2B5EF4-FFF2-40B4-BE49-F238E27FC236}">
              <a16:creationId xmlns:a16="http://schemas.microsoft.com/office/drawing/2014/main" id="{67E437DE-5EA6-4FFF-B95A-E994FB26A371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792" name="Text Box 8">
          <a:extLst>
            <a:ext uri="{FF2B5EF4-FFF2-40B4-BE49-F238E27FC236}">
              <a16:creationId xmlns:a16="http://schemas.microsoft.com/office/drawing/2014/main" id="{86B92DF5-DB09-4957-A7E0-C15A795F4A04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793" name="Text Box 9">
          <a:extLst>
            <a:ext uri="{FF2B5EF4-FFF2-40B4-BE49-F238E27FC236}">
              <a16:creationId xmlns:a16="http://schemas.microsoft.com/office/drawing/2014/main" id="{FAE6E518-0AC9-4467-954A-B90F207B6019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794" name="Text Box 1">
          <a:extLst>
            <a:ext uri="{FF2B5EF4-FFF2-40B4-BE49-F238E27FC236}">
              <a16:creationId xmlns:a16="http://schemas.microsoft.com/office/drawing/2014/main" id="{3E9E5438-E707-4114-8826-6DC2D39E8A61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795" name="Text Box 1">
          <a:extLst>
            <a:ext uri="{FF2B5EF4-FFF2-40B4-BE49-F238E27FC236}">
              <a16:creationId xmlns:a16="http://schemas.microsoft.com/office/drawing/2014/main" id="{0124C695-20DD-40A1-B1B1-51402E2EBF35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796" name="Text Box 2">
          <a:extLst>
            <a:ext uri="{FF2B5EF4-FFF2-40B4-BE49-F238E27FC236}">
              <a16:creationId xmlns:a16="http://schemas.microsoft.com/office/drawing/2014/main" id="{0647F26A-9BAE-48AA-B747-73A993ADEC1B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797" name="Text Box 5">
          <a:extLst>
            <a:ext uri="{FF2B5EF4-FFF2-40B4-BE49-F238E27FC236}">
              <a16:creationId xmlns:a16="http://schemas.microsoft.com/office/drawing/2014/main" id="{048ACE64-25CD-4FCC-A181-4E75425312AB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798" name="Text Box 7">
          <a:extLst>
            <a:ext uri="{FF2B5EF4-FFF2-40B4-BE49-F238E27FC236}">
              <a16:creationId xmlns:a16="http://schemas.microsoft.com/office/drawing/2014/main" id="{4AEEE6C0-17CC-462D-B6D5-D93093C38398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799" name="Text Box 1">
          <a:extLst>
            <a:ext uri="{FF2B5EF4-FFF2-40B4-BE49-F238E27FC236}">
              <a16:creationId xmlns:a16="http://schemas.microsoft.com/office/drawing/2014/main" id="{19EC42A3-58C4-4DEC-A412-4A661FF3FC52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800" name="Text Box 1">
          <a:extLst>
            <a:ext uri="{FF2B5EF4-FFF2-40B4-BE49-F238E27FC236}">
              <a16:creationId xmlns:a16="http://schemas.microsoft.com/office/drawing/2014/main" id="{8C160B8F-3802-489E-BB93-6D4271E56203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801" name="Text Box 4">
          <a:extLst>
            <a:ext uri="{FF2B5EF4-FFF2-40B4-BE49-F238E27FC236}">
              <a16:creationId xmlns:a16="http://schemas.microsoft.com/office/drawing/2014/main" id="{30AD4A4C-8429-4F72-9F79-C0174081279D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802" name="Text Box 6">
          <a:extLst>
            <a:ext uri="{FF2B5EF4-FFF2-40B4-BE49-F238E27FC236}">
              <a16:creationId xmlns:a16="http://schemas.microsoft.com/office/drawing/2014/main" id="{207E9445-9ED7-40D6-A493-D3B444CA1A86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803" name="Text Box 8">
          <a:extLst>
            <a:ext uri="{FF2B5EF4-FFF2-40B4-BE49-F238E27FC236}">
              <a16:creationId xmlns:a16="http://schemas.microsoft.com/office/drawing/2014/main" id="{BBB8FC61-03B9-4AA1-8823-542EC54A061A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804" name="Text Box 9">
          <a:extLst>
            <a:ext uri="{FF2B5EF4-FFF2-40B4-BE49-F238E27FC236}">
              <a16:creationId xmlns:a16="http://schemas.microsoft.com/office/drawing/2014/main" id="{2914C8B1-0B41-4174-9E22-C2E0E47282C0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805" name="Text Box 2">
          <a:extLst>
            <a:ext uri="{FF2B5EF4-FFF2-40B4-BE49-F238E27FC236}">
              <a16:creationId xmlns:a16="http://schemas.microsoft.com/office/drawing/2014/main" id="{C2DB5871-6AF0-42B6-8CAD-C12340F511CF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67945</xdr:rowOff>
    </xdr:to>
    <xdr:sp macro="" textlink="">
      <xdr:nvSpPr>
        <xdr:cNvPr id="2806" name="Text Box 1">
          <a:extLst>
            <a:ext uri="{FF2B5EF4-FFF2-40B4-BE49-F238E27FC236}">
              <a16:creationId xmlns:a16="http://schemas.microsoft.com/office/drawing/2014/main" id="{C80A0301-F763-4C15-8EAC-A7804294E5C9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67945</xdr:rowOff>
    </xdr:to>
    <xdr:sp macro="" textlink="">
      <xdr:nvSpPr>
        <xdr:cNvPr id="2807" name="Text Box 2">
          <a:extLst>
            <a:ext uri="{FF2B5EF4-FFF2-40B4-BE49-F238E27FC236}">
              <a16:creationId xmlns:a16="http://schemas.microsoft.com/office/drawing/2014/main" id="{8007C40D-78F4-45C2-A21C-166124852DBF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67945</xdr:rowOff>
    </xdr:to>
    <xdr:sp macro="" textlink="">
      <xdr:nvSpPr>
        <xdr:cNvPr id="2808" name="Text Box 1">
          <a:extLst>
            <a:ext uri="{FF2B5EF4-FFF2-40B4-BE49-F238E27FC236}">
              <a16:creationId xmlns:a16="http://schemas.microsoft.com/office/drawing/2014/main" id="{BF724528-1818-45C0-8B75-1ECEAEADC4CD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67945</xdr:rowOff>
    </xdr:to>
    <xdr:sp macro="" textlink="">
      <xdr:nvSpPr>
        <xdr:cNvPr id="2809" name="Text Box 2">
          <a:extLst>
            <a:ext uri="{FF2B5EF4-FFF2-40B4-BE49-F238E27FC236}">
              <a16:creationId xmlns:a16="http://schemas.microsoft.com/office/drawing/2014/main" id="{E8C7D60E-2810-477C-AEE2-DE0F4568E4A9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67945</xdr:rowOff>
    </xdr:to>
    <xdr:sp macro="" textlink="">
      <xdr:nvSpPr>
        <xdr:cNvPr id="2810" name="Text Box 1">
          <a:extLst>
            <a:ext uri="{FF2B5EF4-FFF2-40B4-BE49-F238E27FC236}">
              <a16:creationId xmlns:a16="http://schemas.microsoft.com/office/drawing/2014/main" id="{B2258788-C5BF-47FA-8969-A4A9A3494B0A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67945</xdr:rowOff>
    </xdr:to>
    <xdr:sp macro="" textlink="">
      <xdr:nvSpPr>
        <xdr:cNvPr id="2811" name="Text Box 2">
          <a:extLst>
            <a:ext uri="{FF2B5EF4-FFF2-40B4-BE49-F238E27FC236}">
              <a16:creationId xmlns:a16="http://schemas.microsoft.com/office/drawing/2014/main" id="{37ABD665-F678-4781-A48D-EAF159F7021D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812" name="Text Box 4">
          <a:extLst>
            <a:ext uri="{FF2B5EF4-FFF2-40B4-BE49-F238E27FC236}">
              <a16:creationId xmlns:a16="http://schemas.microsoft.com/office/drawing/2014/main" id="{36B4345E-91D8-458C-8C05-3383E0E5F8C1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813" name="Text Box 5">
          <a:extLst>
            <a:ext uri="{FF2B5EF4-FFF2-40B4-BE49-F238E27FC236}">
              <a16:creationId xmlns:a16="http://schemas.microsoft.com/office/drawing/2014/main" id="{D97DBA11-F956-4334-A9C1-EEEECC01269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814" name="Text Box 6">
          <a:extLst>
            <a:ext uri="{FF2B5EF4-FFF2-40B4-BE49-F238E27FC236}">
              <a16:creationId xmlns:a16="http://schemas.microsoft.com/office/drawing/2014/main" id="{7D53276B-71ED-40F2-87F4-A7035AFA2017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815" name="Text Box 7">
          <a:extLst>
            <a:ext uri="{FF2B5EF4-FFF2-40B4-BE49-F238E27FC236}">
              <a16:creationId xmlns:a16="http://schemas.microsoft.com/office/drawing/2014/main" id="{1B7A7117-17F4-4066-B2E9-43E2906923D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816" name="Text Box 8">
          <a:extLst>
            <a:ext uri="{FF2B5EF4-FFF2-40B4-BE49-F238E27FC236}">
              <a16:creationId xmlns:a16="http://schemas.microsoft.com/office/drawing/2014/main" id="{9B57CF82-4501-4114-BAA5-7EF8F86B31C1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817" name="Text Box 9">
          <a:extLst>
            <a:ext uri="{FF2B5EF4-FFF2-40B4-BE49-F238E27FC236}">
              <a16:creationId xmlns:a16="http://schemas.microsoft.com/office/drawing/2014/main" id="{48B5011F-DF90-4EED-9CE4-9B98F8820ED3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818" name="Text Box 1">
          <a:extLst>
            <a:ext uri="{FF2B5EF4-FFF2-40B4-BE49-F238E27FC236}">
              <a16:creationId xmlns:a16="http://schemas.microsoft.com/office/drawing/2014/main" id="{2798E8E7-671B-4A16-B7A0-E4069DF01467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819" name="Text Box 1">
          <a:extLst>
            <a:ext uri="{FF2B5EF4-FFF2-40B4-BE49-F238E27FC236}">
              <a16:creationId xmlns:a16="http://schemas.microsoft.com/office/drawing/2014/main" id="{A6D0AB19-C750-4340-8E6F-5EEA631025BD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820" name="Text Box 2">
          <a:extLst>
            <a:ext uri="{FF2B5EF4-FFF2-40B4-BE49-F238E27FC236}">
              <a16:creationId xmlns:a16="http://schemas.microsoft.com/office/drawing/2014/main" id="{D745D5CA-9BAF-4E50-8C74-9356590EDE13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67945</xdr:rowOff>
    </xdr:to>
    <xdr:sp macro="" textlink="">
      <xdr:nvSpPr>
        <xdr:cNvPr id="2821" name="Text Box 1">
          <a:extLst>
            <a:ext uri="{FF2B5EF4-FFF2-40B4-BE49-F238E27FC236}">
              <a16:creationId xmlns:a16="http://schemas.microsoft.com/office/drawing/2014/main" id="{59ED2E54-E3CA-43F0-A851-432A150B6CB3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822" name="Text Box 5">
          <a:extLst>
            <a:ext uri="{FF2B5EF4-FFF2-40B4-BE49-F238E27FC236}">
              <a16:creationId xmlns:a16="http://schemas.microsoft.com/office/drawing/2014/main" id="{2F136D3F-0FB6-42CF-B98E-49F4CB348E0D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823" name="Text Box 7">
          <a:extLst>
            <a:ext uri="{FF2B5EF4-FFF2-40B4-BE49-F238E27FC236}">
              <a16:creationId xmlns:a16="http://schemas.microsoft.com/office/drawing/2014/main" id="{C1136722-E3FA-4B35-9E1C-DA1E55F50D9B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824" name="Text Box 1">
          <a:extLst>
            <a:ext uri="{FF2B5EF4-FFF2-40B4-BE49-F238E27FC236}">
              <a16:creationId xmlns:a16="http://schemas.microsoft.com/office/drawing/2014/main" id="{16510AC5-320A-4A80-9F9D-7643E5CA298E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825" name="Text Box 1">
          <a:extLst>
            <a:ext uri="{FF2B5EF4-FFF2-40B4-BE49-F238E27FC236}">
              <a16:creationId xmlns:a16="http://schemas.microsoft.com/office/drawing/2014/main" id="{993EC478-F28D-4919-8DC2-B61D9C2E333C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67945</xdr:rowOff>
    </xdr:to>
    <xdr:sp macro="" textlink="">
      <xdr:nvSpPr>
        <xdr:cNvPr id="2826" name="Text Box 2">
          <a:extLst>
            <a:ext uri="{FF2B5EF4-FFF2-40B4-BE49-F238E27FC236}">
              <a16:creationId xmlns:a16="http://schemas.microsoft.com/office/drawing/2014/main" id="{432DE8D2-D2CD-4DA7-9427-D21E7EA8E1BB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827" name="Text Box 4">
          <a:extLst>
            <a:ext uri="{FF2B5EF4-FFF2-40B4-BE49-F238E27FC236}">
              <a16:creationId xmlns:a16="http://schemas.microsoft.com/office/drawing/2014/main" id="{8AAA6F06-0A84-4860-A4F3-FB126DB68120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828" name="Text Box 6">
          <a:extLst>
            <a:ext uri="{FF2B5EF4-FFF2-40B4-BE49-F238E27FC236}">
              <a16:creationId xmlns:a16="http://schemas.microsoft.com/office/drawing/2014/main" id="{5204B78E-33F8-4F8D-95F2-2911A7223218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829" name="Text Box 8">
          <a:extLst>
            <a:ext uri="{FF2B5EF4-FFF2-40B4-BE49-F238E27FC236}">
              <a16:creationId xmlns:a16="http://schemas.microsoft.com/office/drawing/2014/main" id="{1D71B96E-D1CF-4043-97D1-3D435FED03B9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830" name="Text Box 9">
          <a:extLst>
            <a:ext uri="{FF2B5EF4-FFF2-40B4-BE49-F238E27FC236}">
              <a16:creationId xmlns:a16="http://schemas.microsoft.com/office/drawing/2014/main" id="{10AAB193-A741-4AD3-8E86-553F17CF7271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831" name="Text Box 2">
          <a:extLst>
            <a:ext uri="{FF2B5EF4-FFF2-40B4-BE49-F238E27FC236}">
              <a16:creationId xmlns:a16="http://schemas.microsoft.com/office/drawing/2014/main" id="{0CB67633-8593-4EEC-A26F-FF7A418F84A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832" name="Text Box 4">
          <a:extLst>
            <a:ext uri="{FF2B5EF4-FFF2-40B4-BE49-F238E27FC236}">
              <a16:creationId xmlns:a16="http://schemas.microsoft.com/office/drawing/2014/main" id="{C4CF389A-D879-4231-8C1A-244DBB3DFA74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833" name="Text Box 5">
          <a:extLst>
            <a:ext uri="{FF2B5EF4-FFF2-40B4-BE49-F238E27FC236}">
              <a16:creationId xmlns:a16="http://schemas.microsoft.com/office/drawing/2014/main" id="{CF5AE10E-6616-4168-8F2D-2BF32955B821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834" name="Text Box 6">
          <a:extLst>
            <a:ext uri="{FF2B5EF4-FFF2-40B4-BE49-F238E27FC236}">
              <a16:creationId xmlns:a16="http://schemas.microsoft.com/office/drawing/2014/main" id="{739A569D-BA62-4D16-ACCD-055FD7676DB0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835" name="Text Box 7">
          <a:extLst>
            <a:ext uri="{FF2B5EF4-FFF2-40B4-BE49-F238E27FC236}">
              <a16:creationId xmlns:a16="http://schemas.microsoft.com/office/drawing/2014/main" id="{A16A405F-16B1-4164-ACBA-06CF5171FF5B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836" name="Text Box 8">
          <a:extLst>
            <a:ext uri="{FF2B5EF4-FFF2-40B4-BE49-F238E27FC236}">
              <a16:creationId xmlns:a16="http://schemas.microsoft.com/office/drawing/2014/main" id="{67115213-B738-4448-B689-B0CA423B6389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837" name="Text Box 9">
          <a:extLst>
            <a:ext uri="{FF2B5EF4-FFF2-40B4-BE49-F238E27FC236}">
              <a16:creationId xmlns:a16="http://schemas.microsoft.com/office/drawing/2014/main" id="{6743E5BE-E136-42A4-86DA-9244858DED4A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838" name="Text Box 1">
          <a:extLst>
            <a:ext uri="{FF2B5EF4-FFF2-40B4-BE49-F238E27FC236}">
              <a16:creationId xmlns:a16="http://schemas.microsoft.com/office/drawing/2014/main" id="{CFB71AB3-F210-45ED-B212-8918AF34D6B8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839" name="Text Box 1">
          <a:extLst>
            <a:ext uri="{FF2B5EF4-FFF2-40B4-BE49-F238E27FC236}">
              <a16:creationId xmlns:a16="http://schemas.microsoft.com/office/drawing/2014/main" id="{DB66BEB7-DE4C-4FEF-818E-45E1A0F5C77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840" name="Text Box 2">
          <a:extLst>
            <a:ext uri="{FF2B5EF4-FFF2-40B4-BE49-F238E27FC236}">
              <a16:creationId xmlns:a16="http://schemas.microsoft.com/office/drawing/2014/main" id="{252D4631-B77E-47AF-9694-73B8EF4E3D75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841" name="Text Box 5">
          <a:extLst>
            <a:ext uri="{FF2B5EF4-FFF2-40B4-BE49-F238E27FC236}">
              <a16:creationId xmlns:a16="http://schemas.microsoft.com/office/drawing/2014/main" id="{9F688CD7-F742-4A9A-9DB6-C3D656C501E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842" name="Text Box 7">
          <a:extLst>
            <a:ext uri="{FF2B5EF4-FFF2-40B4-BE49-F238E27FC236}">
              <a16:creationId xmlns:a16="http://schemas.microsoft.com/office/drawing/2014/main" id="{49FAA1C8-5873-476F-A6F4-03469343AAB3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843" name="Text Box 1">
          <a:extLst>
            <a:ext uri="{FF2B5EF4-FFF2-40B4-BE49-F238E27FC236}">
              <a16:creationId xmlns:a16="http://schemas.microsoft.com/office/drawing/2014/main" id="{480F26FB-017A-4A81-9F6F-DF5FD4F7AE32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844" name="Text Box 1">
          <a:extLst>
            <a:ext uri="{FF2B5EF4-FFF2-40B4-BE49-F238E27FC236}">
              <a16:creationId xmlns:a16="http://schemas.microsoft.com/office/drawing/2014/main" id="{9F4883C1-F341-4468-B90C-F64F84066142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845" name="Text Box 4">
          <a:extLst>
            <a:ext uri="{FF2B5EF4-FFF2-40B4-BE49-F238E27FC236}">
              <a16:creationId xmlns:a16="http://schemas.microsoft.com/office/drawing/2014/main" id="{DB60A124-4F6A-4400-BA34-94B16BD1ED31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846" name="Text Box 6">
          <a:extLst>
            <a:ext uri="{FF2B5EF4-FFF2-40B4-BE49-F238E27FC236}">
              <a16:creationId xmlns:a16="http://schemas.microsoft.com/office/drawing/2014/main" id="{8B3930D0-8CCA-43D8-8F4D-FB1E35B6BE41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847" name="Text Box 8">
          <a:extLst>
            <a:ext uri="{FF2B5EF4-FFF2-40B4-BE49-F238E27FC236}">
              <a16:creationId xmlns:a16="http://schemas.microsoft.com/office/drawing/2014/main" id="{99EEBCFA-259C-4BD0-AF5C-B902C26DA9C9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848" name="Text Box 9">
          <a:extLst>
            <a:ext uri="{FF2B5EF4-FFF2-40B4-BE49-F238E27FC236}">
              <a16:creationId xmlns:a16="http://schemas.microsoft.com/office/drawing/2014/main" id="{6513CF02-5AC1-4AB9-8186-E0B5BA2364DF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849" name="Text Box 2">
          <a:extLst>
            <a:ext uri="{FF2B5EF4-FFF2-40B4-BE49-F238E27FC236}">
              <a16:creationId xmlns:a16="http://schemas.microsoft.com/office/drawing/2014/main" id="{7D8B9F7B-A440-42E8-B786-BFE844A8F5F9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1152525</xdr:colOff>
      <xdr:row>42</xdr:row>
      <xdr:rowOff>66675</xdr:rowOff>
    </xdr:from>
    <xdr:to>
      <xdr:col>4</xdr:col>
      <xdr:colOff>12373</xdr:colOff>
      <xdr:row>42</xdr:row>
      <xdr:rowOff>101600</xdr:rowOff>
    </xdr:to>
    <xdr:sp macro="" textlink="">
      <xdr:nvSpPr>
        <xdr:cNvPr id="2850" name="Text Box 1">
          <a:extLst>
            <a:ext uri="{FF2B5EF4-FFF2-40B4-BE49-F238E27FC236}">
              <a16:creationId xmlns:a16="http://schemas.microsoft.com/office/drawing/2014/main" id="{5693C2D7-D6B6-4A92-973B-3034B59BDFBD}"/>
            </a:ext>
          </a:extLst>
        </xdr:cNvPr>
        <xdr:cNvSpPr txBox="1">
          <a:spLocks noChangeArrowheads="1"/>
        </xdr:cNvSpPr>
      </xdr:nvSpPr>
      <xdr:spPr bwMode="auto">
        <a:xfrm>
          <a:off x="5407025" y="11064875"/>
          <a:ext cx="15548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851" name="Text Box 2">
          <a:extLst>
            <a:ext uri="{FF2B5EF4-FFF2-40B4-BE49-F238E27FC236}">
              <a16:creationId xmlns:a16="http://schemas.microsoft.com/office/drawing/2014/main" id="{A9FDA2C4-9546-4240-B9AB-A4F9BDF8F0E5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852" name="Text Box 4">
          <a:extLst>
            <a:ext uri="{FF2B5EF4-FFF2-40B4-BE49-F238E27FC236}">
              <a16:creationId xmlns:a16="http://schemas.microsoft.com/office/drawing/2014/main" id="{80704FAB-0A05-4C63-9BF4-F4210DC1107A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853" name="Text Box 5">
          <a:extLst>
            <a:ext uri="{FF2B5EF4-FFF2-40B4-BE49-F238E27FC236}">
              <a16:creationId xmlns:a16="http://schemas.microsoft.com/office/drawing/2014/main" id="{C712468E-EED3-4B44-A5EF-CE6691667367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854" name="Text Box 6">
          <a:extLst>
            <a:ext uri="{FF2B5EF4-FFF2-40B4-BE49-F238E27FC236}">
              <a16:creationId xmlns:a16="http://schemas.microsoft.com/office/drawing/2014/main" id="{04AC8860-60E5-4098-BE26-5277B5CE1EB1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855" name="Text Box 7">
          <a:extLst>
            <a:ext uri="{FF2B5EF4-FFF2-40B4-BE49-F238E27FC236}">
              <a16:creationId xmlns:a16="http://schemas.microsoft.com/office/drawing/2014/main" id="{79D72F58-BD61-41FE-8610-632483B5384F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856" name="Text Box 8">
          <a:extLst>
            <a:ext uri="{FF2B5EF4-FFF2-40B4-BE49-F238E27FC236}">
              <a16:creationId xmlns:a16="http://schemas.microsoft.com/office/drawing/2014/main" id="{B0D16249-04F9-416D-839C-EA31D9D4E5D1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857" name="Text Box 9">
          <a:extLst>
            <a:ext uri="{FF2B5EF4-FFF2-40B4-BE49-F238E27FC236}">
              <a16:creationId xmlns:a16="http://schemas.microsoft.com/office/drawing/2014/main" id="{9B1E80A6-24A5-45C6-9BC2-9D7940D6EB31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858" name="Text Box 1">
          <a:extLst>
            <a:ext uri="{FF2B5EF4-FFF2-40B4-BE49-F238E27FC236}">
              <a16:creationId xmlns:a16="http://schemas.microsoft.com/office/drawing/2014/main" id="{C869DBF8-1E05-4512-9903-3CB842E8A2D6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859" name="Text Box 1">
          <a:extLst>
            <a:ext uri="{FF2B5EF4-FFF2-40B4-BE49-F238E27FC236}">
              <a16:creationId xmlns:a16="http://schemas.microsoft.com/office/drawing/2014/main" id="{A4AC0088-A97F-4728-9C1F-6260A0826C8D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860" name="Text Box 2">
          <a:extLst>
            <a:ext uri="{FF2B5EF4-FFF2-40B4-BE49-F238E27FC236}">
              <a16:creationId xmlns:a16="http://schemas.microsoft.com/office/drawing/2014/main" id="{54F27BD7-5E32-430F-9FE3-8A34BFCF7741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861" name="Text Box 1">
          <a:extLst>
            <a:ext uri="{FF2B5EF4-FFF2-40B4-BE49-F238E27FC236}">
              <a16:creationId xmlns:a16="http://schemas.microsoft.com/office/drawing/2014/main" id="{C1B57C66-B0A8-44DC-A370-DC98B753146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862" name="Text Box 5">
          <a:extLst>
            <a:ext uri="{FF2B5EF4-FFF2-40B4-BE49-F238E27FC236}">
              <a16:creationId xmlns:a16="http://schemas.microsoft.com/office/drawing/2014/main" id="{B8E9067C-07F4-479E-8387-48429F188DBC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863" name="Text Box 7">
          <a:extLst>
            <a:ext uri="{FF2B5EF4-FFF2-40B4-BE49-F238E27FC236}">
              <a16:creationId xmlns:a16="http://schemas.microsoft.com/office/drawing/2014/main" id="{2C9033B0-5D47-4C71-B8A6-AE60FFBEE667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864" name="Text Box 1">
          <a:extLst>
            <a:ext uri="{FF2B5EF4-FFF2-40B4-BE49-F238E27FC236}">
              <a16:creationId xmlns:a16="http://schemas.microsoft.com/office/drawing/2014/main" id="{D54DDC71-D524-4F15-BB74-16C5BDAA76ED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865" name="Text Box 1">
          <a:extLst>
            <a:ext uri="{FF2B5EF4-FFF2-40B4-BE49-F238E27FC236}">
              <a16:creationId xmlns:a16="http://schemas.microsoft.com/office/drawing/2014/main" id="{0727B6B7-BC1E-4990-85BC-998FAE51FFD9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866" name="Text Box 2">
          <a:extLst>
            <a:ext uri="{FF2B5EF4-FFF2-40B4-BE49-F238E27FC236}">
              <a16:creationId xmlns:a16="http://schemas.microsoft.com/office/drawing/2014/main" id="{BC6C6428-44BB-414F-9228-2862BBDFCA0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867" name="Text Box 4">
          <a:extLst>
            <a:ext uri="{FF2B5EF4-FFF2-40B4-BE49-F238E27FC236}">
              <a16:creationId xmlns:a16="http://schemas.microsoft.com/office/drawing/2014/main" id="{16DEF989-CAF6-4FA0-A0A1-D5B0F76EFA55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868" name="Text Box 6">
          <a:extLst>
            <a:ext uri="{FF2B5EF4-FFF2-40B4-BE49-F238E27FC236}">
              <a16:creationId xmlns:a16="http://schemas.microsoft.com/office/drawing/2014/main" id="{30B73DB6-5FA7-41EE-AFAC-F29473172580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869" name="Text Box 8">
          <a:extLst>
            <a:ext uri="{FF2B5EF4-FFF2-40B4-BE49-F238E27FC236}">
              <a16:creationId xmlns:a16="http://schemas.microsoft.com/office/drawing/2014/main" id="{EF2FECDA-DA8D-4B18-8A13-7E4CFF242C36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870" name="Text Box 9">
          <a:extLst>
            <a:ext uri="{FF2B5EF4-FFF2-40B4-BE49-F238E27FC236}">
              <a16:creationId xmlns:a16="http://schemas.microsoft.com/office/drawing/2014/main" id="{522F9CCD-6586-463D-82F4-30A301FBB465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871" name="Text Box 2">
          <a:extLst>
            <a:ext uri="{FF2B5EF4-FFF2-40B4-BE49-F238E27FC236}">
              <a16:creationId xmlns:a16="http://schemas.microsoft.com/office/drawing/2014/main" id="{37C89DBC-24E2-4793-875F-9791863C0784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872" name="Text Box 1">
          <a:extLst>
            <a:ext uri="{FF2B5EF4-FFF2-40B4-BE49-F238E27FC236}">
              <a16:creationId xmlns:a16="http://schemas.microsoft.com/office/drawing/2014/main" id="{00A5D581-4D69-4000-B644-F4FE2328105C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873" name="Text Box 2">
          <a:extLst>
            <a:ext uri="{FF2B5EF4-FFF2-40B4-BE49-F238E27FC236}">
              <a16:creationId xmlns:a16="http://schemas.microsoft.com/office/drawing/2014/main" id="{4C97057E-3E30-45F5-A5DA-8A31958FA22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874" name="Text Box 4">
          <a:extLst>
            <a:ext uri="{FF2B5EF4-FFF2-40B4-BE49-F238E27FC236}">
              <a16:creationId xmlns:a16="http://schemas.microsoft.com/office/drawing/2014/main" id="{20F50CA4-1952-4F5E-8844-3C6C5950A49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875" name="Text Box 5">
          <a:extLst>
            <a:ext uri="{FF2B5EF4-FFF2-40B4-BE49-F238E27FC236}">
              <a16:creationId xmlns:a16="http://schemas.microsoft.com/office/drawing/2014/main" id="{4C06E64E-DCC1-4BDE-A52E-DF00F1E9965E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876" name="Text Box 6">
          <a:extLst>
            <a:ext uri="{FF2B5EF4-FFF2-40B4-BE49-F238E27FC236}">
              <a16:creationId xmlns:a16="http://schemas.microsoft.com/office/drawing/2014/main" id="{7F441EAC-A1DC-45A0-9735-8CCE22CBEF6E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877" name="Text Box 7">
          <a:extLst>
            <a:ext uri="{FF2B5EF4-FFF2-40B4-BE49-F238E27FC236}">
              <a16:creationId xmlns:a16="http://schemas.microsoft.com/office/drawing/2014/main" id="{23DA7B95-EAA5-4409-9294-272437B76A0E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878" name="Text Box 8">
          <a:extLst>
            <a:ext uri="{FF2B5EF4-FFF2-40B4-BE49-F238E27FC236}">
              <a16:creationId xmlns:a16="http://schemas.microsoft.com/office/drawing/2014/main" id="{DB6045A0-F086-4796-9DE2-DE0D961D1B5C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879" name="Text Box 9">
          <a:extLst>
            <a:ext uri="{FF2B5EF4-FFF2-40B4-BE49-F238E27FC236}">
              <a16:creationId xmlns:a16="http://schemas.microsoft.com/office/drawing/2014/main" id="{DB3D52F2-2F58-42BE-B1F3-F8DD4EEADB4A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880" name="Text Box 1">
          <a:extLst>
            <a:ext uri="{FF2B5EF4-FFF2-40B4-BE49-F238E27FC236}">
              <a16:creationId xmlns:a16="http://schemas.microsoft.com/office/drawing/2014/main" id="{755B5D19-E5E4-405E-A279-F2B64B71D9C8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881" name="Text Box 1">
          <a:extLst>
            <a:ext uri="{FF2B5EF4-FFF2-40B4-BE49-F238E27FC236}">
              <a16:creationId xmlns:a16="http://schemas.microsoft.com/office/drawing/2014/main" id="{B24A02D5-09D5-47BA-9253-1206082BDF8C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882" name="Text Box 2">
          <a:extLst>
            <a:ext uri="{FF2B5EF4-FFF2-40B4-BE49-F238E27FC236}">
              <a16:creationId xmlns:a16="http://schemas.microsoft.com/office/drawing/2014/main" id="{7FAF630E-D72E-403F-A4FF-DCCED1F8DFA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883" name="Text Box 1">
          <a:extLst>
            <a:ext uri="{FF2B5EF4-FFF2-40B4-BE49-F238E27FC236}">
              <a16:creationId xmlns:a16="http://schemas.microsoft.com/office/drawing/2014/main" id="{E05C4AD5-7C5A-44F7-94A1-1F03E8F5AA3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884" name="Text Box 5">
          <a:extLst>
            <a:ext uri="{FF2B5EF4-FFF2-40B4-BE49-F238E27FC236}">
              <a16:creationId xmlns:a16="http://schemas.microsoft.com/office/drawing/2014/main" id="{B7251187-E4F1-4C35-A70B-77378B2C735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885" name="Text Box 7">
          <a:extLst>
            <a:ext uri="{FF2B5EF4-FFF2-40B4-BE49-F238E27FC236}">
              <a16:creationId xmlns:a16="http://schemas.microsoft.com/office/drawing/2014/main" id="{952FCDB8-0B92-4BA9-8A5C-C5B1B0A4EBA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886" name="Text Box 1">
          <a:extLst>
            <a:ext uri="{FF2B5EF4-FFF2-40B4-BE49-F238E27FC236}">
              <a16:creationId xmlns:a16="http://schemas.microsoft.com/office/drawing/2014/main" id="{87399676-6825-4A22-AF51-BAC71BF3B9FB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887" name="Text Box 1">
          <a:extLst>
            <a:ext uri="{FF2B5EF4-FFF2-40B4-BE49-F238E27FC236}">
              <a16:creationId xmlns:a16="http://schemas.microsoft.com/office/drawing/2014/main" id="{93C2E4BF-9AB4-4500-8EEE-6D4425C4BA8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76200</xdr:colOff>
      <xdr:row>42</xdr:row>
      <xdr:rowOff>67945</xdr:rowOff>
    </xdr:to>
    <xdr:sp macro="" textlink="">
      <xdr:nvSpPr>
        <xdr:cNvPr id="2888" name="Text Box 2">
          <a:extLst>
            <a:ext uri="{FF2B5EF4-FFF2-40B4-BE49-F238E27FC236}">
              <a16:creationId xmlns:a16="http://schemas.microsoft.com/office/drawing/2014/main" id="{7EDD0A5E-EC5F-4BC2-9049-CC5C16B3FB7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889" name="Text Box 4">
          <a:extLst>
            <a:ext uri="{FF2B5EF4-FFF2-40B4-BE49-F238E27FC236}">
              <a16:creationId xmlns:a16="http://schemas.microsoft.com/office/drawing/2014/main" id="{4D624D37-6721-4687-BF18-FC07A9152DF3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890" name="Text Box 6">
          <a:extLst>
            <a:ext uri="{FF2B5EF4-FFF2-40B4-BE49-F238E27FC236}">
              <a16:creationId xmlns:a16="http://schemas.microsoft.com/office/drawing/2014/main" id="{8014F32C-54BB-464B-B4C3-D7BF5359AF9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891" name="Text Box 8">
          <a:extLst>
            <a:ext uri="{FF2B5EF4-FFF2-40B4-BE49-F238E27FC236}">
              <a16:creationId xmlns:a16="http://schemas.microsoft.com/office/drawing/2014/main" id="{068DD1EA-AE17-4F8D-B5C5-467BD3F3F73D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892" name="Text Box 9">
          <a:extLst>
            <a:ext uri="{FF2B5EF4-FFF2-40B4-BE49-F238E27FC236}">
              <a16:creationId xmlns:a16="http://schemas.microsoft.com/office/drawing/2014/main" id="{B3D28E64-117A-4712-AEF3-811A2BAA1852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42</xdr:row>
      <xdr:rowOff>0</xdr:rowOff>
    </xdr:from>
    <xdr:to>
      <xdr:col>5</xdr:col>
      <xdr:colOff>182919</xdr:colOff>
      <xdr:row>42</xdr:row>
      <xdr:rowOff>67945</xdr:rowOff>
    </xdr:to>
    <xdr:sp macro="" textlink="">
      <xdr:nvSpPr>
        <xdr:cNvPr id="2893" name="Text Box 2">
          <a:extLst>
            <a:ext uri="{FF2B5EF4-FFF2-40B4-BE49-F238E27FC236}">
              <a16:creationId xmlns:a16="http://schemas.microsoft.com/office/drawing/2014/main" id="{6C635242-AE0A-442F-BC6C-FF1D2659A8E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894" name="Text Box 1">
          <a:extLst>
            <a:ext uri="{FF2B5EF4-FFF2-40B4-BE49-F238E27FC236}">
              <a16:creationId xmlns:a16="http://schemas.microsoft.com/office/drawing/2014/main" id="{C71747A9-1F1E-4813-8F1B-1FE493702DA1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895" name="Text Box 2">
          <a:extLst>
            <a:ext uri="{FF2B5EF4-FFF2-40B4-BE49-F238E27FC236}">
              <a16:creationId xmlns:a16="http://schemas.microsoft.com/office/drawing/2014/main" id="{984AF8ED-2E89-4AE4-8E44-B429A834F396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896" name="Text Box 1">
          <a:extLst>
            <a:ext uri="{FF2B5EF4-FFF2-40B4-BE49-F238E27FC236}">
              <a16:creationId xmlns:a16="http://schemas.microsoft.com/office/drawing/2014/main" id="{3519372B-63FE-40CF-889B-3941CE5A289D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897" name="Text Box 2">
          <a:extLst>
            <a:ext uri="{FF2B5EF4-FFF2-40B4-BE49-F238E27FC236}">
              <a16:creationId xmlns:a16="http://schemas.microsoft.com/office/drawing/2014/main" id="{E4F3D7CC-197C-41BB-9729-83DF2B9AE489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898" name="Text Box 1">
          <a:extLst>
            <a:ext uri="{FF2B5EF4-FFF2-40B4-BE49-F238E27FC236}">
              <a16:creationId xmlns:a16="http://schemas.microsoft.com/office/drawing/2014/main" id="{BF3E240F-94B7-403B-934A-5EEDD84AC5DE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899" name="Text Box 2">
          <a:extLst>
            <a:ext uri="{FF2B5EF4-FFF2-40B4-BE49-F238E27FC236}">
              <a16:creationId xmlns:a16="http://schemas.microsoft.com/office/drawing/2014/main" id="{170A0181-FC23-4B58-9A55-BCA74103DB06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900" name="Text Box 4">
          <a:extLst>
            <a:ext uri="{FF2B5EF4-FFF2-40B4-BE49-F238E27FC236}">
              <a16:creationId xmlns:a16="http://schemas.microsoft.com/office/drawing/2014/main" id="{2BE710D1-AEEB-46BE-B09C-6A586EB8FE3C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901" name="Text Box 5">
          <a:extLst>
            <a:ext uri="{FF2B5EF4-FFF2-40B4-BE49-F238E27FC236}">
              <a16:creationId xmlns:a16="http://schemas.microsoft.com/office/drawing/2014/main" id="{429495D2-ED1C-49F5-AF83-B580834D6FDB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902" name="Text Box 6">
          <a:extLst>
            <a:ext uri="{FF2B5EF4-FFF2-40B4-BE49-F238E27FC236}">
              <a16:creationId xmlns:a16="http://schemas.microsoft.com/office/drawing/2014/main" id="{26670F58-CBA7-4E51-9251-F282CCD8B984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903" name="Text Box 7">
          <a:extLst>
            <a:ext uri="{FF2B5EF4-FFF2-40B4-BE49-F238E27FC236}">
              <a16:creationId xmlns:a16="http://schemas.microsoft.com/office/drawing/2014/main" id="{21AC9EBD-A0AB-46F1-8E54-1F023C992E4E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904" name="Text Box 8">
          <a:extLst>
            <a:ext uri="{FF2B5EF4-FFF2-40B4-BE49-F238E27FC236}">
              <a16:creationId xmlns:a16="http://schemas.microsoft.com/office/drawing/2014/main" id="{6D244DFE-4488-48CB-8BC5-F8A9FD5E7912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905" name="Text Box 9">
          <a:extLst>
            <a:ext uri="{FF2B5EF4-FFF2-40B4-BE49-F238E27FC236}">
              <a16:creationId xmlns:a16="http://schemas.microsoft.com/office/drawing/2014/main" id="{A8CE37F8-8D26-4712-97EE-F5A9613BC086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906" name="Text Box 1">
          <a:extLst>
            <a:ext uri="{FF2B5EF4-FFF2-40B4-BE49-F238E27FC236}">
              <a16:creationId xmlns:a16="http://schemas.microsoft.com/office/drawing/2014/main" id="{3D1C1E54-B0A6-4246-AEAC-A222BBAABDD9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907" name="Text Box 1">
          <a:extLst>
            <a:ext uri="{FF2B5EF4-FFF2-40B4-BE49-F238E27FC236}">
              <a16:creationId xmlns:a16="http://schemas.microsoft.com/office/drawing/2014/main" id="{AFC827A5-0802-492D-9514-BC1695B924AE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908" name="Text Box 2">
          <a:extLst>
            <a:ext uri="{FF2B5EF4-FFF2-40B4-BE49-F238E27FC236}">
              <a16:creationId xmlns:a16="http://schemas.microsoft.com/office/drawing/2014/main" id="{96C53706-B46E-4735-A681-0D4F6C2795BB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909" name="Text Box 1">
          <a:extLst>
            <a:ext uri="{FF2B5EF4-FFF2-40B4-BE49-F238E27FC236}">
              <a16:creationId xmlns:a16="http://schemas.microsoft.com/office/drawing/2014/main" id="{970430DC-E565-4F2F-B9FD-7C348C97BB50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910" name="Text Box 5">
          <a:extLst>
            <a:ext uri="{FF2B5EF4-FFF2-40B4-BE49-F238E27FC236}">
              <a16:creationId xmlns:a16="http://schemas.microsoft.com/office/drawing/2014/main" id="{EEB8C93B-0715-4BFF-AEF1-90B406B895EA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911" name="Text Box 7">
          <a:extLst>
            <a:ext uri="{FF2B5EF4-FFF2-40B4-BE49-F238E27FC236}">
              <a16:creationId xmlns:a16="http://schemas.microsoft.com/office/drawing/2014/main" id="{D5E545B6-7CAC-4853-B7FA-A52B0B65028F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912" name="Text Box 1">
          <a:extLst>
            <a:ext uri="{FF2B5EF4-FFF2-40B4-BE49-F238E27FC236}">
              <a16:creationId xmlns:a16="http://schemas.microsoft.com/office/drawing/2014/main" id="{FC7B8A48-AB9E-49A2-AD23-DDF7F2E2AECE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913" name="Text Box 1">
          <a:extLst>
            <a:ext uri="{FF2B5EF4-FFF2-40B4-BE49-F238E27FC236}">
              <a16:creationId xmlns:a16="http://schemas.microsoft.com/office/drawing/2014/main" id="{7C836DAD-653A-4384-88C8-D676E2AA537F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914" name="Text Box 2">
          <a:extLst>
            <a:ext uri="{FF2B5EF4-FFF2-40B4-BE49-F238E27FC236}">
              <a16:creationId xmlns:a16="http://schemas.microsoft.com/office/drawing/2014/main" id="{85A59271-607D-4D7E-BF0D-883C4CA01D6F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915" name="Text Box 4">
          <a:extLst>
            <a:ext uri="{FF2B5EF4-FFF2-40B4-BE49-F238E27FC236}">
              <a16:creationId xmlns:a16="http://schemas.microsoft.com/office/drawing/2014/main" id="{CAA89A8B-A75B-4487-8981-9CBBCB24AB0B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916" name="Text Box 6">
          <a:extLst>
            <a:ext uri="{FF2B5EF4-FFF2-40B4-BE49-F238E27FC236}">
              <a16:creationId xmlns:a16="http://schemas.microsoft.com/office/drawing/2014/main" id="{6F95FB32-4238-424B-AC79-ED12241FE0F4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917" name="Text Box 8">
          <a:extLst>
            <a:ext uri="{FF2B5EF4-FFF2-40B4-BE49-F238E27FC236}">
              <a16:creationId xmlns:a16="http://schemas.microsoft.com/office/drawing/2014/main" id="{505EEA34-0F4E-4D1D-85AB-12190EDC7B2D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918" name="Text Box 9">
          <a:extLst>
            <a:ext uri="{FF2B5EF4-FFF2-40B4-BE49-F238E27FC236}">
              <a16:creationId xmlns:a16="http://schemas.microsoft.com/office/drawing/2014/main" id="{5662CF4E-DDBE-43F7-AD28-8569804ACDA6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103196</xdr:colOff>
      <xdr:row>42</xdr:row>
      <xdr:rowOff>67945</xdr:rowOff>
    </xdr:to>
    <xdr:sp macro="" textlink="">
      <xdr:nvSpPr>
        <xdr:cNvPr id="2919" name="Text Box 2">
          <a:extLst>
            <a:ext uri="{FF2B5EF4-FFF2-40B4-BE49-F238E27FC236}">
              <a16:creationId xmlns:a16="http://schemas.microsoft.com/office/drawing/2014/main" id="{00B58418-D0F0-405D-B275-BF57FD9F04EE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18892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920" name="Text Box 4">
          <a:extLst>
            <a:ext uri="{FF2B5EF4-FFF2-40B4-BE49-F238E27FC236}">
              <a16:creationId xmlns:a16="http://schemas.microsoft.com/office/drawing/2014/main" id="{B17F8A45-1821-41EA-B04F-697507A5F9ED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921" name="Text Box 5">
          <a:extLst>
            <a:ext uri="{FF2B5EF4-FFF2-40B4-BE49-F238E27FC236}">
              <a16:creationId xmlns:a16="http://schemas.microsoft.com/office/drawing/2014/main" id="{2C3FB5BF-F7D5-4D3A-BC1B-CBC9EB742DEC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922" name="Text Box 6">
          <a:extLst>
            <a:ext uri="{FF2B5EF4-FFF2-40B4-BE49-F238E27FC236}">
              <a16:creationId xmlns:a16="http://schemas.microsoft.com/office/drawing/2014/main" id="{EBCB5C66-DEA2-442F-B6C3-3073169E5EA7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923" name="Text Box 7">
          <a:extLst>
            <a:ext uri="{FF2B5EF4-FFF2-40B4-BE49-F238E27FC236}">
              <a16:creationId xmlns:a16="http://schemas.microsoft.com/office/drawing/2014/main" id="{2BBB8729-8005-4097-B3E6-8F8B6281AD92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924" name="Text Box 8">
          <a:extLst>
            <a:ext uri="{FF2B5EF4-FFF2-40B4-BE49-F238E27FC236}">
              <a16:creationId xmlns:a16="http://schemas.microsoft.com/office/drawing/2014/main" id="{390831C4-F862-4C52-B94E-D79EF280F3DE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925" name="Text Box 9">
          <a:extLst>
            <a:ext uri="{FF2B5EF4-FFF2-40B4-BE49-F238E27FC236}">
              <a16:creationId xmlns:a16="http://schemas.microsoft.com/office/drawing/2014/main" id="{76F64038-F30D-4135-9007-9F075B353E03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926" name="Text Box 1">
          <a:extLst>
            <a:ext uri="{FF2B5EF4-FFF2-40B4-BE49-F238E27FC236}">
              <a16:creationId xmlns:a16="http://schemas.microsoft.com/office/drawing/2014/main" id="{86B5E1CD-58BB-4EFC-969C-EB338DD6F43E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927" name="Text Box 1">
          <a:extLst>
            <a:ext uri="{FF2B5EF4-FFF2-40B4-BE49-F238E27FC236}">
              <a16:creationId xmlns:a16="http://schemas.microsoft.com/office/drawing/2014/main" id="{540AD9AF-3C38-406A-9C5C-AA1733F7DD02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928" name="Text Box 2">
          <a:extLst>
            <a:ext uri="{FF2B5EF4-FFF2-40B4-BE49-F238E27FC236}">
              <a16:creationId xmlns:a16="http://schemas.microsoft.com/office/drawing/2014/main" id="{048BA448-B516-4DCE-BDB7-5F9820A6778C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929" name="Text Box 5">
          <a:extLst>
            <a:ext uri="{FF2B5EF4-FFF2-40B4-BE49-F238E27FC236}">
              <a16:creationId xmlns:a16="http://schemas.microsoft.com/office/drawing/2014/main" id="{379B5EFA-4179-4FA4-BC72-FE4E9500DBEF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930" name="Text Box 7">
          <a:extLst>
            <a:ext uri="{FF2B5EF4-FFF2-40B4-BE49-F238E27FC236}">
              <a16:creationId xmlns:a16="http://schemas.microsoft.com/office/drawing/2014/main" id="{3E963AEB-85BE-4006-9A67-4A8B10E18964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931" name="Text Box 1">
          <a:extLst>
            <a:ext uri="{FF2B5EF4-FFF2-40B4-BE49-F238E27FC236}">
              <a16:creationId xmlns:a16="http://schemas.microsoft.com/office/drawing/2014/main" id="{E5ABF722-4422-47E5-BCEC-75F22D18809B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932" name="Text Box 1">
          <a:extLst>
            <a:ext uri="{FF2B5EF4-FFF2-40B4-BE49-F238E27FC236}">
              <a16:creationId xmlns:a16="http://schemas.microsoft.com/office/drawing/2014/main" id="{193D19C5-95B0-45BB-AFC8-859BB60BDAB5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933" name="Text Box 4">
          <a:extLst>
            <a:ext uri="{FF2B5EF4-FFF2-40B4-BE49-F238E27FC236}">
              <a16:creationId xmlns:a16="http://schemas.microsoft.com/office/drawing/2014/main" id="{64101BCA-883B-4BB4-8D5E-3A5D7B84D778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934" name="Text Box 6">
          <a:extLst>
            <a:ext uri="{FF2B5EF4-FFF2-40B4-BE49-F238E27FC236}">
              <a16:creationId xmlns:a16="http://schemas.microsoft.com/office/drawing/2014/main" id="{EF0DEB6F-A6FC-45BB-94CC-91261FB242F7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935" name="Text Box 8">
          <a:extLst>
            <a:ext uri="{FF2B5EF4-FFF2-40B4-BE49-F238E27FC236}">
              <a16:creationId xmlns:a16="http://schemas.microsoft.com/office/drawing/2014/main" id="{1EB66028-8C5D-4102-9249-9A83DE34DA04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936" name="Text Box 9">
          <a:extLst>
            <a:ext uri="{FF2B5EF4-FFF2-40B4-BE49-F238E27FC236}">
              <a16:creationId xmlns:a16="http://schemas.microsoft.com/office/drawing/2014/main" id="{0F52B50B-DF00-4F2D-9F3F-16605899F840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42</xdr:row>
      <xdr:rowOff>0</xdr:rowOff>
    </xdr:from>
    <xdr:to>
      <xdr:col>7</xdr:col>
      <xdr:colOff>610</xdr:colOff>
      <xdr:row>42</xdr:row>
      <xdr:rowOff>67945</xdr:rowOff>
    </xdr:to>
    <xdr:sp macro="" textlink="">
      <xdr:nvSpPr>
        <xdr:cNvPr id="2937" name="Text Box 2">
          <a:extLst>
            <a:ext uri="{FF2B5EF4-FFF2-40B4-BE49-F238E27FC236}">
              <a16:creationId xmlns:a16="http://schemas.microsoft.com/office/drawing/2014/main" id="{3A75CA5C-2093-415C-8800-8708B57B655D}"/>
            </a:ext>
          </a:extLst>
        </xdr:cNvPr>
        <xdr:cNvSpPr txBox="1">
          <a:spLocks noChangeArrowheads="1"/>
        </xdr:cNvSpPr>
      </xdr:nvSpPr>
      <xdr:spPr bwMode="auto">
        <a:xfrm>
          <a:off x="6343650" y="11001375"/>
          <a:ext cx="8633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67945</xdr:rowOff>
    </xdr:to>
    <xdr:sp macro="" textlink="">
      <xdr:nvSpPr>
        <xdr:cNvPr id="2938" name="Text Box 1">
          <a:extLst>
            <a:ext uri="{FF2B5EF4-FFF2-40B4-BE49-F238E27FC236}">
              <a16:creationId xmlns:a16="http://schemas.microsoft.com/office/drawing/2014/main" id="{CDEEC119-4FD9-41E5-BE03-220B61AB9983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67945</xdr:rowOff>
    </xdr:to>
    <xdr:sp macro="" textlink="">
      <xdr:nvSpPr>
        <xdr:cNvPr id="2939" name="Text Box 2">
          <a:extLst>
            <a:ext uri="{FF2B5EF4-FFF2-40B4-BE49-F238E27FC236}">
              <a16:creationId xmlns:a16="http://schemas.microsoft.com/office/drawing/2014/main" id="{DDACAFCE-F571-4E83-87D2-BBCCA204B3B8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67945</xdr:rowOff>
    </xdr:to>
    <xdr:sp macro="" textlink="">
      <xdr:nvSpPr>
        <xdr:cNvPr id="2940" name="Text Box 1">
          <a:extLst>
            <a:ext uri="{FF2B5EF4-FFF2-40B4-BE49-F238E27FC236}">
              <a16:creationId xmlns:a16="http://schemas.microsoft.com/office/drawing/2014/main" id="{FAF52EAD-4C44-4BB5-ACEB-15624E2B2384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67945</xdr:rowOff>
    </xdr:to>
    <xdr:sp macro="" textlink="">
      <xdr:nvSpPr>
        <xdr:cNvPr id="2941" name="Text Box 2">
          <a:extLst>
            <a:ext uri="{FF2B5EF4-FFF2-40B4-BE49-F238E27FC236}">
              <a16:creationId xmlns:a16="http://schemas.microsoft.com/office/drawing/2014/main" id="{653208CF-A79F-4F33-AC81-2C7E65EDE73E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67945</xdr:rowOff>
    </xdr:to>
    <xdr:sp macro="" textlink="">
      <xdr:nvSpPr>
        <xdr:cNvPr id="2942" name="Text Box 1">
          <a:extLst>
            <a:ext uri="{FF2B5EF4-FFF2-40B4-BE49-F238E27FC236}">
              <a16:creationId xmlns:a16="http://schemas.microsoft.com/office/drawing/2014/main" id="{6F5E323E-F73A-446B-B16B-01AE1F0DD06C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67945</xdr:rowOff>
    </xdr:to>
    <xdr:sp macro="" textlink="">
      <xdr:nvSpPr>
        <xdr:cNvPr id="2943" name="Text Box 2">
          <a:extLst>
            <a:ext uri="{FF2B5EF4-FFF2-40B4-BE49-F238E27FC236}">
              <a16:creationId xmlns:a16="http://schemas.microsoft.com/office/drawing/2014/main" id="{AD3492C8-0630-4A08-99C0-B73CE8B07BAC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944" name="Text Box 4">
          <a:extLst>
            <a:ext uri="{FF2B5EF4-FFF2-40B4-BE49-F238E27FC236}">
              <a16:creationId xmlns:a16="http://schemas.microsoft.com/office/drawing/2014/main" id="{A98D6D36-663D-4E38-AE1C-CBD90F92254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945" name="Text Box 5">
          <a:extLst>
            <a:ext uri="{FF2B5EF4-FFF2-40B4-BE49-F238E27FC236}">
              <a16:creationId xmlns:a16="http://schemas.microsoft.com/office/drawing/2014/main" id="{8D000E61-9570-446D-A44D-9A507581161D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946" name="Text Box 6">
          <a:extLst>
            <a:ext uri="{FF2B5EF4-FFF2-40B4-BE49-F238E27FC236}">
              <a16:creationId xmlns:a16="http://schemas.microsoft.com/office/drawing/2014/main" id="{D8256F7D-A3A8-4169-942E-2F15A3C2A673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947" name="Text Box 7">
          <a:extLst>
            <a:ext uri="{FF2B5EF4-FFF2-40B4-BE49-F238E27FC236}">
              <a16:creationId xmlns:a16="http://schemas.microsoft.com/office/drawing/2014/main" id="{6BE14777-12E0-452D-9A39-3B49ABD8CDA7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948" name="Text Box 8">
          <a:extLst>
            <a:ext uri="{FF2B5EF4-FFF2-40B4-BE49-F238E27FC236}">
              <a16:creationId xmlns:a16="http://schemas.microsoft.com/office/drawing/2014/main" id="{7E3FF698-9FAA-495F-B688-8B07A801369A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949" name="Text Box 9">
          <a:extLst>
            <a:ext uri="{FF2B5EF4-FFF2-40B4-BE49-F238E27FC236}">
              <a16:creationId xmlns:a16="http://schemas.microsoft.com/office/drawing/2014/main" id="{0BAA1009-A00C-4E08-9E6C-E23E59C56C7C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950" name="Text Box 1">
          <a:extLst>
            <a:ext uri="{FF2B5EF4-FFF2-40B4-BE49-F238E27FC236}">
              <a16:creationId xmlns:a16="http://schemas.microsoft.com/office/drawing/2014/main" id="{221954AE-14C8-4B69-89DD-09C85AC17CF8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951" name="Text Box 1">
          <a:extLst>
            <a:ext uri="{FF2B5EF4-FFF2-40B4-BE49-F238E27FC236}">
              <a16:creationId xmlns:a16="http://schemas.microsoft.com/office/drawing/2014/main" id="{30E074B5-86D2-4092-A62D-01037AEAB96D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952" name="Text Box 2">
          <a:extLst>
            <a:ext uri="{FF2B5EF4-FFF2-40B4-BE49-F238E27FC236}">
              <a16:creationId xmlns:a16="http://schemas.microsoft.com/office/drawing/2014/main" id="{E063BD87-00D9-4A3E-A0CD-8552D3F153CA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67945</xdr:rowOff>
    </xdr:to>
    <xdr:sp macro="" textlink="">
      <xdr:nvSpPr>
        <xdr:cNvPr id="2953" name="Text Box 1">
          <a:extLst>
            <a:ext uri="{FF2B5EF4-FFF2-40B4-BE49-F238E27FC236}">
              <a16:creationId xmlns:a16="http://schemas.microsoft.com/office/drawing/2014/main" id="{817EB995-3DD2-4D7C-95CA-9ABDDCFBC2C5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954" name="Text Box 5">
          <a:extLst>
            <a:ext uri="{FF2B5EF4-FFF2-40B4-BE49-F238E27FC236}">
              <a16:creationId xmlns:a16="http://schemas.microsoft.com/office/drawing/2014/main" id="{F611FA66-2487-434D-A2BC-8A39C130C062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955" name="Text Box 7">
          <a:extLst>
            <a:ext uri="{FF2B5EF4-FFF2-40B4-BE49-F238E27FC236}">
              <a16:creationId xmlns:a16="http://schemas.microsoft.com/office/drawing/2014/main" id="{D5ED6EEE-ADB8-4BA5-96F6-A7FD34058CCF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956" name="Text Box 1">
          <a:extLst>
            <a:ext uri="{FF2B5EF4-FFF2-40B4-BE49-F238E27FC236}">
              <a16:creationId xmlns:a16="http://schemas.microsoft.com/office/drawing/2014/main" id="{E20A959C-5459-4840-823F-1AA34C337C92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957" name="Text Box 1">
          <a:extLst>
            <a:ext uri="{FF2B5EF4-FFF2-40B4-BE49-F238E27FC236}">
              <a16:creationId xmlns:a16="http://schemas.microsoft.com/office/drawing/2014/main" id="{3A653FCC-969D-4925-A0FA-B17FAB7E7E6D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76200</xdr:colOff>
      <xdr:row>42</xdr:row>
      <xdr:rowOff>67945</xdr:rowOff>
    </xdr:to>
    <xdr:sp macro="" textlink="">
      <xdr:nvSpPr>
        <xdr:cNvPr id="2958" name="Text Box 2">
          <a:extLst>
            <a:ext uri="{FF2B5EF4-FFF2-40B4-BE49-F238E27FC236}">
              <a16:creationId xmlns:a16="http://schemas.microsoft.com/office/drawing/2014/main" id="{DEAB2DC1-417A-474B-AF02-D836CC914C73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959" name="Text Box 4">
          <a:extLst>
            <a:ext uri="{FF2B5EF4-FFF2-40B4-BE49-F238E27FC236}">
              <a16:creationId xmlns:a16="http://schemas.microsoft.com/office/drawing/2014/main" id="{FE0DE5F7-9565-40A0-8E03-838DB8A4659A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960" name="Text Box 6">
          <a:extLst>
            <a:ext uri="{FF2B5EF4-FFF2-40B4-BE49-F238E27FC236}">
              <a16:creationId xmlns:a16="http://schemas.microsoft.com/office/drawing/2014/main" id="{6FE812F2-36DB-431B-B9DA-D4CF9853E42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961" name="Text Box 8">
          <a:extLst>
            <a:ext uri="{FF2B5EF4-FFF2-40B4-BE49-F238E27FC236}">
              <a16:creationId xmlns:a16="http://schemas.microsoft.com/office/drawing/2014/main" id="{72FD06E4-9CCD-41D3-ADD6-38AB2F7A56E7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962" name="Text Box 9">
          <a:extLst>
            <a:ext uri="{FF2B5EF4-FFF2-40B4-BE49-F238E27FC236}">
              <a16:creationId xmlns:a16="http://schemas.microsoft.com/office/drawing/2014/main" id="{1A126B20-3E4D-47FD-A47D-0B23170E6DD8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42</xdr:row>
      <xdr:rowOff>0</xdr:rowOff>
    </xdr:from>
    <xdr:to>
      <xdr:col>7</xdr:col>
      <xdr:colOff>182919</xdr:colOff>
      <xdr:row>42</xdr:row>
      <xdr:rowOff>67945</xdr:rowOff>
    </xdr:to>
    <xdr:sp macro="" textlink="">
      <xdr:nvSpPr>
        <xdr:cNvPr id="2963" name="Text Box 2">
          <a:extLst>
            <a:ext uri="{FF2B5EF4-FFF2-40B4-BE49-F238E27FC236}">
              <a16:creationId xmlns:a16="http://schemas.microsoft.com/office/drawing/2014/main" id="{FF67871B-A539-49F8-9888-06BA94A688A4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964" name="Text Box 4">
          <a:extLst>
            <a:ext uri="{FF2B5EF4-FFF2-40B4-BE49-F238E27FC236}">
              <a16:creationId xmlns:a16="http://schemas.microsoft.com/office/drawing/2014/main" id="{6057CA0A-FC09-4651-8BF4-923416792642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965" name="Text Box 5">
          <a:extLst>
            <a:ext uri="{FF2B5EF4-FFF2-40B4-BE49-F238E27FC236}">
              <a16:creationId xmlns:a16="http://schemas.microsoft.com/office/drawing/2014/main" id="{C86C2CCC-6DC8-41E8-832A-52935CE566D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966" name="Text Box 6">
          <a:extLst>
            <a:ext uri="{FF2B5EF4-FFF2-40B4-BE49-F238E27FC236}">
              <a16:creationId xmlns:a16="http://schemas.microsoft.com/office/drawing/2014/main" id="{B62960D1-7B77-4802-B7E0-61FDE1B5176C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967" name="Text Box 7">
          <a:extLst>
            <a:ext uri="{FF2B5EF4-FFF2-40B4-BE49-F238E27FC236}">
              <a16:creationId xmlns:a16="http://schemas.microsoft.com/office/drawing/2014/main" id="{2C9E1A6E-5884-4E30-938A-CEF687176858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968" name="Text Box 8">
          <a:extLst>
            <a:ext uri="{FF2B5EF4-FFF2-40B4-BE49-F238E27FC236}">
              <a16:creationId xmlns:a16="http://schemas.microsoft.com/office/drawing/2014/main" id="{9D9C65DC-87CE-4246-A824-5BA422117EF3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969" name="Text Box 9">
          <a:extLst>
            <a:ext uri="{FF2B5EF4-FFF2-40B4-BE49-F238E27FC236}">
              <a16:creationId xmlns:a16="http://schemas.microsoft.com/office/drawing/2014/main" id="{78C1DBAE-C32C-4027-AE90-D0468358D9EE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970" name="Text Box 1">
          <a:extLst>
            <a:ext uri="{FF2B5EF4-FFF2-40B4-BE49-F238E27FC236}">
              <a16:creationId xmlns:a16="http://schemas.microsoft.com/office/drawing/2014/main" id="{77FD038A-B778-4D02-BBFB-9D88A886981E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971" name="Text Box 1">
          <a:extLst>
            <a:ext uri="{FF2B5EF4-FFF2-40B4-BE49-F238E27FC236}">
              <a16:creationId xmlns:a16="http://schemas.microsoft.com/office/drawing/2014/main" id="{BB20A314-6C86-480B-9C18-FBC5DE47B8C2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972" name="Text Box 2">
          <a:extLst>
            <a:ext uri="{FF2B5EF4-FFF2-40B4-BE49-F238E27FC236}">
              <a16:creationId xmlns:a16="http://schemas.microsoft.com/office/drawing/2014/main" id="{51584120-17E3-4777-99D0-5272B07CDA95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973" name="Text Box 5">
          <a:extLst>
            <a:ext uri="{FF2B5EF4-FFF2-40B4-BE49-F238E27FC236}">
              <a16:creationId xmlns:a16="http://schemas.microsoft.com/office/drawing/2014/main" id="{387AA0C0-5B4F-40B8-821E-4B0AA74CFF46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974" name="Text Box 7">
          <a:extLst>
            <a:ext uri="{FF2B5EF4-FFF2-40B4-BE49-F238E27FC236}">
              <a16:creationId xmlns:a16="http://schemas.microsoft.com/office/drawing/2014/main" id="{F94CBFB7-A9E1-4608-98B9-0F9D9292CCF6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975" name="Text Box 1">
          <a:extLst>
            <a:ext uri="{FF2B5EF4-FFF2-40B4-BE49-F238E27FC236}">
              <a16:creationId xmlns:a16="http://schemas.microsoft.com/office/drawing/2014/main" id="{EB3C3DAB-62A0-4162-8677-8D0FDF4B13CF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976" name="Text Box 1">
          <a:extLst>
            <a:ext uri="{FF2B5EF4-FFF2-40B4-BE49-F238E27FC236}">
              <a16:creationId xmlns:a16="http://schemas.microsoft.com/office/drawing/2014/main" id="{9CBBDD30-7A83-410B-AF69-774229A0DE13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977" name="Text Box 4">
          <a:extLst>
            <a:ext uri="{FF2B5EF4-FFF2-40B4-BE49-F238E27FC236}">
              <a16:creationId xmlns:a16="http://schemas.microsoft.com/office/drawing/2014/main" id="{43AF3D5E-9B16-4C11-AB6F-00D85F708221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978" name="Text Box 6">
          <a:extLst>
            <a:ext uri="{FF2B5EF4-FFF2-40B4-BE49-F238E27FC236}">
              <a16:creationId xmlns:a16="http://schemas.microsoft.com/office/drawing/2014/main" id="{C45C9BC8-D209-44E4-A60B-6FD0BAA9D67F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979" name="Text Box 8">
          <a:extLst>
            <a:ext uri="{FF2B5EF4-FFF2-40B4-BE49-F238E27FC236}">
              <a16:creationId xmlns:a16="http://schemas.microsoft.com/office/drawing/2014/main" id="{B694371D-5038-4FA9-BAA7-E03DBC3B6C5C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980" name="Text Box 9">
          <a:extLst>
            <a:ext uri="{FF2B5EF4-FFF2-40B4-BE49-F238E27FC236}">
              <a16:creationId xmlns:a16="http://schemas.microsoft.com/office/drawing/2014/main" id="{65A074A2-98F5-4255-AFA5-0D0C20713A9E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42</xdr:row>
      <xdr:rowOff>0</xdr:rowOff>
    </xdr:from>
    <xdr:to>
      <xdr:col>9</xdr:col>
      <xdr:colOff>76200</xdr:colOff>
      <xdr:row>42</xdr:row>
      <xdr:rowOff>67945</xdr:rowOff>
    </xdr:to>
    <xdr:sp macro="" textlink="">
      <xdr:nvSpPr>
        <xdr:cNvPr id="2981" name="Text Box 2">
          <a:extLst>
            <a:ext uri="{FF2B5EF4-FFF2-40B4-BE49-F238E27FC236}">
              <a16:creationId xmlns:a16="http://schemas.microsoft.com/office/drawing/2014/main" id="{CB946BE0-1623-4016-8028-BF05CBDD99A9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67945</xdr:rowOff>
    </xdr:to>
    <xdr:sp macro="" textlink="">
      <xdr:nvSpPr>
        <xdr:cNvPr id="2982" name="Text Box 1">
          <a:extLst>
            <a:ext uri="{FF2B5EF4-FFF2-40B4-BE49-F238E27FC236}">
              <a16:creationId xmlns:a16="http://schemas.microsoft.com/office/drawing/2014/main" id="{86399FB6-96BF-4480-A00F-A712F45DD35A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67945</xdr:rowOff>
    </xdr:to>
    <xdr:sp macro="" textlink="">
      <xdr:nvSpPr>
        <xdr:cNvPr id="2983" name="Text Box 2">
          <a:extLst>
            <a:ext uri="{FF2B5EF4-FFF2-40B4-BE49-F238E27FC236}">
              <a16:creationId xmlns:a16="http://schemas.microsoft.com/office/drawing/2014/main" id="{6BCCB68E-C776-434A-8EC7-A003D13D1494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67945</xdr:rowOff>
    </xdr:to>
    <xdr:sp macro="" textlink="">
      <xdr:nvSpPr>
        <xdr:cNvPr id="2984" name="Text Box 1">
          <a:extLst>
            <a:ext uri="{FF2B5EF4-FFF2-40B4-BE49-F238E27FC236}">
              <a16:creationId xmlns:a16="http://schemas.microsoft.com/office/drawing/2014/main" id="{378F28FA-007B-49FD-ADA5-D59E1E1382C0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67945</xdr:rowOff>
    </xdr:to>
    <xdr:sp macro="" textlink="">
      <xdr:nvSpPr>
        <xdr:cNvPr id="2985" name="Text Box 2">
          <a:extLst>
            <a:ext uri="{FF2B5EF4-FFF2-40B4-BE49-F238E27FC236}">
              <a16:creationId xmlns:a16="http://schemas.microsoft.com/office/drawing/2014/main" id="{46E10AC7-D10B-4AEA-9B4B-FB4E65B2AE10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67945</xdr:rowOff>
    </xdr:to>
    <xdr:sp macro="" textlink="">
      <xdr:nvSpPr>
        <xdr:cNvPr id="2986" name="Text Box 1">
          <a:extLst>
            <a:ext uri="{FF2B5EF4-FFF2-40B4-BE49-F238E27FC236}">
              <a16:creationId xmlns:a16="http://schemas.microsoft.com/office/drawing/2014/main" id="{2A64F037-8102-4F12-A0AE-4497E744026A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67945</xdr:rowOff>
    </xdr:to>
    <xdr:sp macro="" textlink="">
      <xdr:nvSpPr>
        <xdr:cNvPr id="2987" name="Text Box 2">
          <a:extLst>
            <a:ext uri="{FF2B5EF4-FFF2-40B4-BE49-F238E27FC236}">
              <a16:creationId xmlns:a16="http://schemas.microsoft.com/office/drawing/2014/main" id="{382E34D7-143D-4BA4-AB99-C497BBACBD22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988" name="Text Box 4">
          <a:extLst>
            <a:ext uri="{FF2B5EF4-FFF2-40B4-BE49-F238E27FC236}">
              <a16:creationId xmlns:a16="http://schemas.microsoft.com/office/drawing/2014/main" id="{7BC5D040-7892-42F1-BAA3-810AB3577DD9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989" name="Text Box 5">
          <a:extLst>
            <a:ext uri="{FF2B5EF4-FFF2-40B4-BE49-F238E27FC236}">
              <a16:creationId xmlns:a16="http://schemas.microsoft.com/office/drawing/2014/main" id="{518F015D-EA7D-4AD9-9C9C-627A4A754748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990" name="Text Box 6">
          <a:extLst>
            <a:ext uri="{FF2B5EF4-FFF2-40B4-BE49-F238E27FC236}">
              <a16:creationId xmlns:a16="http://schemas.microsoft.com/office/drawing/2014/main" id="{CB87DB92-1B43-464A-9F8C-DA29CC742BAD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991" name="Text Box 7">
          <a:extLst>
            <a:ext uri="{FF2B5EF4-FFF2-40B4-BE49-F238E27FC236}">
              <a16:creationId xmlns:a16="http://schemas.microsoft.com/office/drawing/2014/main" id="{958AF647-8D76-46FB-8DE4-56B5E64952AB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992" name="Text Box 8">
          <a:extLst>
            <a:ext uri="{FF2B5EF4-FFF2-40B4-BE49-F238E27FC236}">
              <a16:creationId xmlns:a16="http://schemas.microsoft.com/office/drawing/2014/main" id="{11EB41C1-5912-4394-AAC3-720036E479F8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993" name="Text Box 9">
          <a:extLst>
            <a:ext uri="{FF2B5EF4-FFF2-40B4-BE49-F238E27FC236}">
              <a16:creationId xmlns:a16="http://schemas.microsoft.com/office/drawing/2014/main" id="{BCCC9E93-EEA9-4EBC-8250-B11526E64E89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994" name="Text Box 1">
          <a:extLst>
            <a:ext uri="{FF2B5EF4-FFF2-40B4-BE49-F238E27FC236}">
              <a16:creationId xmlns:a16="http://schemas.microsoft.com/office/drawing/2014/main" id="{B1FB621F-66D4-4AC9-8538-A919D03F20F2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995" name="Text Box 1">
          <a:extLst>
            <a:ext uri="{FF2B5EF4-FFF2-40B4-BE49-F238E27FC236}">
              <a16:creationId xmlns:a16="http://schemas.microsoft.com/office/drawing/2014/main" id="{97CBE751-9333-4C6A-8F63-635B80E5A6FB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996" name="Text Box 2">
          <a:extLst>
            <a:ext uri="{FF2B5EF4-FFF2-40B4-BE49-F238E27FC236}">
              <a16:creationId xmlns:a16="http://schemas.microsoft.com/office/drawing/2014/main" id="{3EE3CB21-9314-482F-AEDD-84B6F00E71BA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67945</xdr:rowOff>
    </xdr:to>
    <xdr:sp macro="" textlink="">
      <xdr:nvSpPr>
        <xdr:cNvPr id="2997" name="Text Box 1">
          <a:extLst>
            <a:ext uri="{FF2B5EF4-FFF2-40B4-BE49-F238E27FC236}">
              <a16:creationId xmlns:a16="http://schemas.microsoft.com/office/drawing/2014/main" id="{1119485B-BAFD-4CE7-BC74-B312FE0483C0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998" name="Text Box 5">
          <a:extLst>
            <a:ext uri="{FF2B5EF4-FFF2-40B4-BE49-F238E27FC236}">
              <a16:creationId xmlns:a16="http://schemas.microsoft.com/office/drawing/2014/main" id="{EA9EDA77-49F4-4C77-8807-1F2ABA04B19A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2999" name="Text Box 7">
          <a:extLst>
            <a:ext uri="{FF2B5EF4-FFF2-40B4-BE49-F238E27FC236}">
              <a16:creationId xmlns:a16="http://schemas.microsoft.com/office/drawing/2014/main" id="{8400DEEB-0F4C-468D-A185-D95C368B9AB9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3000" name="Text Box 1">
          <a:extLst>
            <a:ext uri="{FF2B5EF4-FFF2-40B4-BE49-F238E27FC236}">
              <a16:creationId xmlns:a16="http://schemas.microsoft.com/office/drawing/2014/main" id="{D2822987-E33F-418B-899A-0F317B90A422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3001" name="Text Box 1">
          <a:extLst>
            <a:ext uri="{FF2B5EF4-FFF2-40B4-BE49-F238E27FC236}">
              <a16:creationId xmlns:a16="http://schemas.microsoft.com/office/drawing/2014/main" id="{6EA36B1A-E0F8-4711-8E0C-6FEC96B57EDC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76200</xdr:colOff>
      <xdr:row>42</xdr:row>
      <xdr:rowOff>67945</xdr:rowOff>
    </xdr:to>
    <xdr:sp macro="" textlink="">
      <xdr:nvSpPr>
        <xdr:cNvPr id="3002" name="Text Box 2">
          <a:extLst>
            <a:ext uri="{FF2B5EF4-FFF2-40B4-BE49-F238E27FC236}">
              <a16:creationId xmlns:a16="http://schemas.microsoft.com/office/drawing/2014/main" id="{A9939C56-BC9B-4BEB-8483-73B08770060E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3003" name="Text Box 4">
          <a:extLst>
            <a:ext uri="{FF2B5EF4-FFF2-40B4-BE49-F238E27FC236}">
              <a16:creationId xmlns:a16="http://schemas.microsoft.com/office/drawing/2014/main" id="{27B38C8A-34A4-4370-9BEF-F6E4F73BC717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3004" name="Text Box 6">
          <a:extLst>
            <a:ext uri="{FF2B5EF4-FFF2-40B4-BE49-F238E27FC236}">
              <a16:creationId xmlns:a16="http://schemas.microsoft.com/office/drawing/2014/main" id="{1C276F5B-1D52-4732-A035-C757E6396D3D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3005" name="Text Box 8">
          <a:extLst>
            <a:ext uri="{FF2B5EF4-FFF2-40B4-BE49-F238E27FC236}">
              <a16:creationId xmlns:a16="http://schemas.microsoft.com/office/drawing/2014/main" id="{0655CA8A-EF51-4333-84D2-4CE0713D5DE1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3006" name="Text Box 9">
          <a:extLst>
            <a:ext uri="{FF2B5EF4-FFF2-40B4-BE49-F238E27FC236}">
              <a16:creationId xmlns:a16="http://schemas.microsoft.com/office/drawing/2014/main" id="{5EB2DAFA-1CB8-4655-9925-E051EE7DC174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42</xdr:row>
      <xdr:rowOff>0</xdr:rowOff>
    </xdr:from>
    <xdr:to>
      <xdr:col>3</xdr:col>
      <xdr:colOff>182919</xdr:colOff>
      <xdr:row>42</xdr:row>
      <xdr:rowOff>67945</xdr:rowOff>
    </xdr:to>
    <xdr:sp macro="" textlink="">
      <xdr:nvSpPr>
        <xdr:cNvPr id="3007" name="Text Box 2">
          <a:extLst>
            <a:ext uri="{FF2B5EF4-FFF2-40B4-BE49-F238E27FC236}">
              <a16:creationId xmlns:a16="http://schemas.microsoft.com/office/drawing/2014/main" id="{4751626E-FED1-45A5-832A-0504D4DC1414}"/>
            </a:ext>
          </a:extLst>
        </xdr:cNvPr>
        <xdr:cNvSpPr txBox="1">
          <a:spLocks noChangeArrowheads="1"/>
        </xdr:cNvSpPr>
      </xdr:nvSpPr>
      <xdr:spPr bwMode="auto">
        <a:xfrm>
          <a:off x="4562475" y="11001375"/>
          <a:ext cx="182919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08" name="Text Box 1">
          <a:extLst>
            <a:ext uri="{FF2B5EF4-FFF2-40B4-BE49-F238E27FC236}">
              <a16:creationId xmlns:a16="http://schemas.microsoft.com/office/drawing/2014/main" id="{8F6D805A-CF9E-4DB4-8A38-F6F8E3301BA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09" name="Text Box 2">
          <a:extLst>
            <a:ext uri="{FF2B5EF4-FFF2-40B4-BE49-F238E27FC236}">
              <a16:creationId xmlns:a16="http://schemas.microsoft.com/office/drawing/2014/main" id="{D0FCD1D2-169D-4379-A297-FB3B816EA01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10" name="Text Box 1">
          <a:extLst>
            <a:ext uri="{FF2B5EF4-FFF2-40B4-BE49-F238E27FC236}">
              <a16:creationId xmlns:a16="http://schemas.microsoft.com/office/drawing/2014/main" id="{8F91B3E7-51FA-4D73-B741-5BEA28E964C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11" name="Text Box 2">
          <a:extLst>
            <a:ext uri="{FF2B5EF4-FFF2-40B4-BE49-F238E27FC236}">
              <a16:creationId xmlns:a16="http://schemas.microsoft.com/office/drawing/2014/main" id="{F5853E06-E48B-4225-A336-338DC6543EA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12" name="Text Box 1">
          <a:extLst>
            <a:ext uri="{FF2B5EF4-FFF2-40B4-BE49-F238E27FC236}">
              <a16:creationId xmlns:a16="http://schemas.microsoft.com/office/drawing/2014/main" id="{D21F3939-A2BF-4656-9473-29EF379688B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13" name="Text Box 2">
          <a:extLst>
            <a:ext uri="{FF2B5EF4-FFF2-40B4-BE49-F238E27FC236}">
              <a16:creationId xmlns:a16="http://schemas.microsoft.com/office/drawing/2014/main" id="{028F6938-52CF-4C5F-AB26-FEED483DE0E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4" name="Text Box 4">
          <a:extLst>
            <a:ext uri="{FF2B5EF4-FFF2-40B4-BE49-F238E27FC236}">
              <a16:creationId xmlns:a16="http://schemas.microsoft.com/office/drawing/2014/main" id="{312A34B6-DF7D-4174-9A4B-31E95220939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5" name="Text Box 5">
          <a:extLst>
            <a:ext uri="{FF2B5EF4-FFF2-40B4-BE49-F238E27FC236}">
              <a16:creationId xmlns:a16="http://schemas.microsoft.com/office/drawing/2014/main" id="{A0E2542C-DD29-440C-8368-352BC15424C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6" name="Text Box 6">
          <a:extLst>
            <a:ext uri="{FF2B5EF4-FFF2-40B4-BE49-F238E27FC236}">
              <a16:creationId xmlns:a16="http://schemas.microsoft.com/office/drawing/2014/main" id="{A7D8F9FC-C864-40B6-88A0-B100CFBB065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7" name="Text Box 7">
          <a:extLst>
            <a:ext uri="{FF2B5EF4-FFF2-40B4-BE49-F238E27FC236}">
              <a16:creationId xmlns:a16="http://schemas.microsoft.com/office/drawing/2014/main" id="{0D082EC7-24B4-4252-AC27-25616FD050B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8" name="Text Box 8">
          <a:extLst>
            <a:ext uri="{FF2B5EF4-FFF2-40B4-BE49-F238E27FC236}">
              <a16:creationId xmlns:a16="http://schemas.microsoft.com/office/drawing/2014/main" id="{6157F7C3-44D4-42A1-8DF4-C056B8D7137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19" name="Text Box 9">
          <a:extLst>
            <a:ext uri="{FF2B5EF4-FFF2-40B4-BE49-F238E27FC236}">
              <a16:creationId xmlns:a16="http://schemas.microsoft.com/office/drawing/2014/main" id="{14DAEBC0-090B-4B05-8502-9C83F22A2E7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0" name="Text Box 1">
          <a:extLst>
            <a:ext uri="{FF2B5EF4-FFF2-40B4-BE49-F238E27FC236}">
              <a16:creationId xmlns:a16="http://schemas.microsoft.com/office/drawing/2014/main" id="{0C617B05-4BBB-4A1E-84A3-6C910A423B4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1" name="Text Box 1">
          <a:extLst>
            <a:ext uri="{FF2B5EF4-FFF2-40B4-BE49-F238E27FC236}">
              <a16:creationId xmlns:a16="http://schemas.microsoft.com/office/drawing/2014/main" id="{C0E20605-4570-4146-AA15-37D284C1874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2" name="Text Box 2">
          <a:extLst>
            <a:ext uri="{FF2B5EF4-FFF2-40B4-BE49-F238E27FC236}">
              <a16:creationId xmlns:a16="http://schemas.microsoft.com/office/drawing/2014/main" id="{FF2857C3-0099-46B4-90E1-62B91B026A5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23" name="Text Box 1">
          <a:extLst>
            <a:ext uri="{FF2B5EF4-FFF2-40B4-BE49-F238E27FC236}">
              <a16:creationId xmlns:a16="http://schemas.microsoft.com/office/drawing/2014/main" id="{27C9F498-A886-4B5D-8F7C-BEE3EA6F9D9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4" name="Text Box 5">
          <a:extLst>
            <a:ext uri="{FF2B5EF4-FFF2-40B4-BE49-F238E27FC236}">
              <a16:creationId xmlns:a16="http://schemas.microsoft.com/office/drawing/2014/main" id="{C8C2BC95-1F60-48D9-BB54-E5EDB129E44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5" name="Text Box 7">
          <a:extLst>
            <a:ext uri="{FF2B5EF4-FFF2-40B4-BE49-F238E27FC236}">
              <a16:creationId xmlns:a16="http://schemas.microsoft.com/office/drawing/2014/main" id="{F117233F-F268-468D-AACD-21FCDF0B359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6" name="Text Box 1">
          <a:extLst>
            <a:ext uri="{FF2B5EF4-FFF2-40B4-BE49-F238E27FC236}">
              <a16:creationId xmlns:a16="http://schemas.microsoft.com/office/drawing/2014/main" id="{FA38C06C-D50C-46FD-8D70-6D2F15F217E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7" name="Text Box 1">
          <a:extLst>
            <a:ext uri="{FF2B5EF4-FFF2-40B4-BE49-F238E27FC236}">
              <a16:creationId xmlns:a16="http://schemas.microsoft.com/office/drawing/2014/main" id="{F7A53EF0-30E8-42FC-B44A-070DD86F270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28" name="Text Box 2">
          <a:extLst>
            <a:ext uri="{FF2B5EF4-FFF2-40B4-BE49-F238E27FC236}">
              <a16:creationId xmlns:a16="http://schemas.microsoft.com/office/drawing/2014/main" id="{91DE483D-C216-49FF-962A-80E72433037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29" name="Text Box 4">
          <a:extLst>
            <a:ext uri="{FF2B5EF4-FFF2-40B4-BE49-F238E27FC236}">
              <a16:creationId xmlns:a16="http://schemas.microsoft.com/office/drawing/2014/main" id="{952A3A2B-3203-4E10-B57C-174CFEB11F9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30" name="Text Box 6">
          <a:extLst>
            <a:ext uri="{FF2B5EF4-FFF2-40B4-BE49-F238E27FC236}">
              <a16:creationId xmlns:a16="http://schemas.microsoft.com/office/drawing/2014/main" id="{B3482845-369A-4343-AC81-6EAAE52A9CB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31" name="Text Box 8">
          <a:extLst>
            <a:ext uri="{FF2B5EF4-FFF2-40B4-BE49-F238E27FC236}">
              <a16:creationId xmlns:a16="http://schemas.microsoft.com/office/drawing/2014/main" id="{CBDB3DD2-B5C0-49B6-80F2-018821BFE82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32" name="Text Box 9">
          <a:extLst>
            <a:ext uri="{FF2B5EF4-FFF2-40B4-BE49-F238E27FC236}">
              <a16:creationId xmlns:a16="http://schemas.microsoft.com/office/drawing/2014/main" id="{033309DE-513D-4DC7-9C9B-975F72EAEAA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33" name="Text Box 2">
          <a:extLst>
            <a:ext uri="{FF2B5EF4-FFF2-40B4-BE49-F238E27FC236}">
              <a16:creationId xmlns:a16="http://schemas.microsoft.com/office/drawing/2014/main" id="{D4A0486B-F7D9-4797-9FEB-E2D40A4DD7D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4" name="Text Box 1">
          <a:extLst>
            <a:ext uri="{FF2B5EF4-FFF2-40B4-BE49-F238E27FC236}">
              <a16:creationId xmlns:a16="http://schemas.microsoft.com/office/drawing/2014/main" id="{0533F7E6-B56E-44E5-BF26-61032CDA4DF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5" name="Text Box 2">
          <a:extLst>
            <a:ext uri="{FF2B5EF4-FFF2-40B4-BE49-F238E27FC236}">
              <a16:creationId xmlns:a16="http://schemas.microsoft.com/office/drawing/2014/main" id="{636E4B36-24BF-4052-ACA4-981C034F5C0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6" name="Text Box 1">
          <a:extLst>
            <a:ext uri="{FF2B5EF4-FFF2-40B4-BE49-F238E27FC236}">
              <a16:creationId xmlns:a16="http://schemas.microsoft.com/office/drawing/2014/main" id="{633BF1FB-7EB0-4E78-B2DC-3BDD86322CA3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7" name="Text Box 2">
          <a:extLst>
            <a:ext uri="{FF2B5EF4-FFF2-40B4-BE49-F238E27FC236}">
              <a16:creationId xmlns:a16="http://schemas.microsoft.com/office/drawing/2014/main" id="{A405D7F1-2080-49E3-BFCB-0D01AD9A675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8" name="Text Box 1">
          <a:extLst>
            <a:ext uri="{FF2B5EF4-FFF2-40B4-BE49-F238E27FC236}">
              <a16:creationId xmlns:a16="http://schemas.microsoft.com/office/drawing/2014/main" id="{7ED2277C-795A-49E7-A8B9-71E8F6313DA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39" name="Text Box 2">
          <a:extLst>
            <a:ext uri="{FF2B5EF4-FFF2-40B4-BE49-F238E27FC236}">
              <a16:creationId xmlns:a16="http://schemas.microsoft.com/office/drawing/2014/main" id="{0B209138-9412-42C2-B126-6C2EE43C69F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0" name="Text Box 4">
          <a:extLst>
            <a:ext uri="{FF2B5EF4-FFF2-40B4-BE49-F238E27FC236}">
              <a16:creationId xmlns:a16="http://schemas.microsoft.com/office/drawing/2014/main" id="{76BDC49C-A84A-457C-8769-824CF149DBB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1" name="Text Box 5">
          <a:extLst>
            <a:ext uri="{FF2B5EF4-FFF2-40B4-BE49-F238E27FC236}">
              <a16:creationId xmlns:a16="http://schemas.microsoft.com/office/drawing/2014/main" id="{25517E9C-38D7-40F8-8D84-166E17ABF76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2" name="Text Box 6">
          <a:extLst>
            <a:ext uri="{FF2B5EF4-FFF2-40B4-BE49-F238E27FC236}">
              <a16:creationId xmlns:a16="http://schemas.microsoft.com/office/drawing/2014/main" id="{290E2352-14A0-4330-8444-32819155305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3" name="Text Box 7">
          <a:extLst>
            <a:ext uri="{FF2B5EF4-FFF2-40B4-BE49-F238E27FC236}">
              <a16:creationId xmlns:a16="http://schemas.microsoft.com/office/drawing/2014/main" id="{BA5F9DD6-A28A-4673-ABA1-5CAAC63CC6B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4" name="Text Box 8">
          <a:extLst>
            <a:ext uri="{FF2B5EF4-FFF2-40B4-BE49-F238E27FC236}">
              <a16:creationId xmlns:a16="http://schemas.microsoft.com/office/drawing/2014/main" id="{E8669F2C-1512-465F-944A-5121C02ACAF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5" name="Text Box 9">
          <a:extLst>
            <a:ext uri="{FF2B5EF4-FFF2-40B4-BE49-F238E27FC236}">
              <a16:creationId xmlns:a16="http://schemas.microsoft.com/office/drawing/2014/main" id="{9A4AD48C-9B5D-453E-8C56-A814CE18ACD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6" name="Text Box 1">
          <a:extLst>
            <a:ext uri="{FF2B5EF4-FFF2-40B4-BE49-F238E27FC236}">
              <a16:creationId xmlns:a16="http://schemas.microsoft.com/office/drawing/2014/main" id="{4B7FA709-9260-47F2-8C82-AA4BE350BB4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7" name="Text Box 1">
          <a:extLst>
            <a:ext uri="{FF2B5EF4-FFF2-40B4-BE49-F238E27FC236}">
              <a16:creationId xmlns:a16="http://schemas.microsoft.com/office/drawing/2014/main" id="{1356356A-4555-4470-B535-8F0D49C2ED6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48" name="Text Box 2">
          <a:extLst>
            <a:ext uri="{FF2B5EF4-FFF2-40B4-BE49-F238E27FC236}">
              <a16:creationId xmlns:a16="http://schemas.microsoft.com/office/drawing/2014/main" id="{B5FA1ECD-4F1B-4212-AFBC-0ADFA69280A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49" name="Text Box 1">
          <a:extLst>
            <a:ext uri="{FF2B5EF4-FFF2-40B4-BE49-F238E27FC236}">
              <a16:creationId xmlns:a16="http://schemas.microsoft.com/office/drawing/2014/main" id="{59442C8C-618E-4B0F-894D-987D3F8B52D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0" name="Text Box 5">
          <a:extLst>
            <a:ext uri="{FF2B5EF4-FFF2-40B4-BE49-F238E27FC236}">
              <a16:creationId xmlns:a16="http://schemas.microsoft.com/office/drawing/2014/main" id="{90EA2822-29D2-462E-BBBB-932AE002515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1" name="Text Box 7">
          <a:extLst>
            <a:ext uri="{FF2B5EF4-FFF2-40B4-BE49-F238E27FC236}">
              <a16:creationId xmlns:a16="http://schemas.microsoft.com/office/drawing/2014/main" id="{802A4A25-887B-4B36-A748-1EF7BC2EC7AF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2" name="Text Box 1">
          <a:extLst>
            <a:ext uri="{FF2B5EF4-FFF2-40B4-BE49-F238E27FC236}">
              <a16:creationId xmlns:a16="http://schemas.microsoft.com/office/drawing/2014/main" id="{A22027F2-C5AE-410B-93E4-1D854ACCFEA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3" name="Text Box 1">
          <a:extLst>
            <a:ext uri="{FF2B5EF4-FFF2-40B4-BE49-F238E27FC236}">
              <a16:creationId xmlns:a16="http://schemas.microsoft.com/office/drawing/2014/main" id="{16156A2B-C6F9-4F9C-B13C-EFAE00077887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54" name="Text Box 2">
          <a:extLst>
            <a:ext uri="{FF2B5EF4-FFF2-40B4-BE49-F238E27FC236}">
              <a16:creationId xmlns:a16="http://schemas.microsoft.com/office/drawing/2014/main" id="{09592A91-E486-4C54-AEB7-63DEB87C347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5" name="Text Box 4">
          <a:extLst>
            <a:ext uri="{FF2B5EF4-FFF2-40B4-BE49-F238E27FC236}">
              <a16:creationId xmlns:a16="http://schemas.microsoft.com/office/drawing/2014/main" id="{DA66C3AB-7D9A-4988-B31B-3151183BA45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6" name="Text Box 6">
          <a:extLst>
            <a:ext uri="{FF2B5EF4-FFF2-40B4-BE49-F238E27FC236}">
              <a16:creationId xmlns:a16="http://schemas.microsoft.com/office/drawing/2014/main" id="{1458CA9F-CC5B-4EBB-9268-65E18046EB3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7" name="Text Box 8">
          <a:extLst>
            <a:ext uri="{FF2B5EF4-FFF2-40B4-BE49-F238E27FC236}">
              <a16:creationId xmlns:a16="http://schemas.microsoft.com/office/drawing/2014/main" id="{6CA81BB1-5051-4344-8ADF-DA738A2800A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8" name="Text Box 9">
          <a:extLst>
            <a:ext uri="{FF2B5EF4-FFF2-40B4-BE49-F238E27FC236}">
              <a16:creationId xmlns:a16="http://schemas.microsoft.com/office/drawing/2014/main" id="{99252AD0-E5BE-4E15-BB07-64D7EF20290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59" name="Text Box 2">
          <a:extLst>
            <a:ext uri="{FF2B5EF4-FFF2-40B4-BE49-F238E27FC236}">
              <a16:creationId xmlns:a16="http://schemas.microsoft.com/office/drawing/2014/main" id="{2598BB0D-19E0-43C0-AC3D-48FA9BA13E2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0</xdr:row>
      <xdr:rowOff>66675</xdr:rowOff>
    </xdr:from>
    <xdr:ext cx="6929" cy="47625"/>
    <xdr:sp macro="" textlink="">
      <xdr:nvSpPr>
        <xdr:cNvPr id="3060" name="Text Box 1">
          <a:extLst>
            <a:ext uri="{FF2B5EF4-FFF2-40B4-BE49-F238E27FC236}">
              <a16:creationId xmlns:a16="http://schemas.microsoft.com/office/drawing/2014/main" id="{93B0136A-BA08-4B3B-8CAA-B506E5897F89}"/>
            </a:ext>
          </a:extLst>
        </xdr:cNvPr>
        <xdr:cNvSpPr txBox="1">
          <a:spLocks noChangeArrowheads="1"/>
        </xdr:cNvSpPr>
      </xdr:nvSpPr>
      <xdr:spPr bwMode="auto">
        <a:xfrm>
          <a:off x="6340475" y="63500"/>
          <a:ext cx="692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1" name="Text Box 1">
          <a:extLst>
            <a:ext uri="{FF2B5EF4-FFF2-40B4-BE49-F238E27FC236}">
              <a16:creationId xmlns:a16="http://schemas.microsoft.com/office/drawing/2014/main" id="{CA4D3762-D8D0-4883-8E2B-8CF1E929204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2" name="Text Box 2">
          <a:extLst>
            <a:ext uri="{FF2B5EF4-FFF2-40B4-BE49-F238E27FC236}">
              <a16:creationId xmlns:a16="http://schemas.microsoft.com/office/drawing/2014/main" id="{09071445-9EBF-4249-A69C-DEE73BFC90A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3" name="Text Box 1">
          <a:extLst>
            <a:ext uri="{FF2B5EF4-FFF2-40B4-BE49-F238E27FC236}">
              <a16:creationId xmlns:a16="http://schemas.microsoft.com/office/drawing/2014/main" id="{A50E7B4E-0DF8-404A-8EB5-B97A218AB73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4" name="Text Box 2">
          <a:extLst>
            <a:ext uri="{FF2B5EF4-FFF2-40B4-BE49-F238E27FC236}">
              <a16:creationId xmlns:a16="http://schemas.microsoft.com/office/drawing/2014/main" id="{2EEC9BF7-FC63-49B5-9334-6F086777B64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5" name="Text Box 1">
          <a:extLst>
            <a:ext uri="{FF2B5EF4-FFF2-40B4-BE49-F238E27FC236}">
              <a16:creationId xmlns:a16="http://schemas.microsoft.com/office/drawing/2014/main" id="{B553068D-DF71-4210-AA76-D249C8A52BA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66" name="Text Box 2">
          <a:extLst>
            <a:ext uri="{FF2B5EF4-FFF2-40B4-BE49-F238E27FC236}">
              <a16:creationId xmlns:a16="http://schemas.microsoft.com/office/drawing/2014/main" id="{E673C34B-CA62-45E3-8A21-5C0B193BB38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67" name="Text Box 4">
          <a:extLst>
            <a:ext uri="{FF2B5EF4-FFF2-40B4-BE49-F238E27FC236}">
              <a16:creationId xmlns:a16="http://schemas.microsoft.com/office/drawing/2014/main" id="{0A7FA3C9-51A0-496F-9AE5-3A43EFEB4D05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68" name="Text Box 5">
          <a:extLst>
            <a:ext uri="{FF2B5EF4-FFF2-40B4-BE49-F238E27FC236}">
              <a16:creationId xmlns:a16="http://schemas.microsoft.com/office/drawing/2014/main" id="{78E187A9-84FF-4A17-B385-91AC8149084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69" name="Text Box 6">
          <a:extLst>
            <a:ext uri="{FF2B5EF4-FFF2-40B4-BE49-F238E27FC236}">
              <a16:creationId xmlns:a16="http://schemas.microsoft.com/office/drawing/2014/main" id="{EDE979DD-36CB-4119-BCFA-A4453723249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0" name="Text Box 7">
          <a:extLst>
            <a:ext uri="{FF2B5EF4-FFF2-40B4-BE49-F238E27FC236}">
              <a16:creationId xmlns:a16="http://schemas.microsoft.com/office/drawing/2014/main" id="{BCE78A7C-CCC6-47E7-8AE3-6232610A1A9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1" name="Text Box 8">
          <a:extLst>
            <a:ext uri="{FF2B5EF4-FFF2-40B4-BE49-F238E27FC236}">
              <a16:creationId xmlns:a16="http://schemas.microsoft.com/office/drawing/2014/main" id="{1BCED2B4-3FA4-4CD9-8233-F12900D0FCC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2" name="Text Box 9">
          <a:extLst>
            <a:ext uri="{FF2B5EF4-FFF2-40B4-BE49-F238E27FC236}">
              <a16:creationId xmlns:a16="http://schemas.microsoft.com/office/drawing/2014/main" id="{A9F99F2F-D345-4EA5-9CE6-4B64FB001F04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3" name="Text Box 1">
          <a:extLst>
            <a:ext uri="{FF2B5EF4-FFF2-40B4-BE49-F238E27FC236}">
              <a16:creationId xmlns:a16="http://schemas.microsoft.com/office/drawing/2014/main" id="{74472999-A623-4AC6-9E42-0F529265DAE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4" name="Text Box 1">
          <a:extLst>
            <a:ext uri="{FF2B5EF4-FFF2-40B4-BE49-F238E27FC236}">
              <a16:creationId xmlns:a16="http://schemas.microsoft.com/office/drawing/2014/main" id="{7D07959F-CD3D-4D3A-9F9A-4F0847271EB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5" name="Text Box 2">
          <a:extLst>
            <a:ext uri="{FF2B5EF4-FFF2-40B4-BE49-F238E27FC236}">
              <a16:creationId xmlns:a16="http://schemas.microsoft.com/office/drawing/2014/main" id="{23106AE6-F59E-4CB0-A065-BD3DBFD28FF2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76" name="Text Box 1">
          <a:extLst>
            <a:ext uri="{FF2B5EF4-FFF2-40B4-BE49-F238E27FC236}">
              <a16:creationId xmlns:a16="http://schemas.microsoft.com/office/drawing/2014/main" id="{0D52BA45-DB1A-4AFF-B54B-CB5076AA076C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7" name="Text Box 5">
          <a:extLst>
            <a:ext uri="{FF2B5EF4-FFF2-40B4-BE49-F238E27FC236}">
              <a16:creationId xmlns:a16="http://schemas.microsoft.com/office/drawing/2014/main" id="{129B419A-106B-47C3-B73E-D237A6F1D046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8" name="Text Box 7">
          <a:extLst>
            <a:ext uri="{FF2B5EF4-FFF2-40B4-BE49-F238E27FC236}">
              <a16:creationId xmlns:a16="http://schemas.microsoft.com/office/drawing/2014/main" id="{E34B9FB3-656D-4E99-B1D6-8731ED07F4F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79" name="Text Box 1">
          <a:extLst>
            <a:ext uri="{FF2B5EF4-FFF2-40B4-BE49-F238E27FC236}">
              <a16:creationId xmlns:a16="http://schemas.microsoft.com/office/drawing/2014/main" id="{6FD63AD3-A988-428A-A5B8-E807504BD64A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0" name="Text Box 1">
          <a:extLst>
            <a:ext uri="{FF2B5EF4-FFF2-40B4-BE49-F238E27FC236}">
              <a16:creationId xmlns:a16="http://schemas.microsoft.com/office/drawing/2014/main" id="{D49FC5E8-6023-478C-B97E-F809BB5F562E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7945"/>
    <xdr:sp macro="" textlink="">
      <xdr:nvSpPr>
        <xdr:cNvPr id="3081" name="Text Box 2">
          <a:extLst>
            <a:ext uri="{FF2B5EF4-FFF2-40B4-BE49-F238E27FC236}">
              <a16:creationId xmlns:a16="http://schemas.microsoft.com/office/drawing/2014/main" id="{51A68118-6C83-4B4F-B279-4FE1899CBAFB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2" name="Text Box 4">
          <a:extLst>
            <a:ext uri="{FF2B5EF4-FFF2-40B4-BE49-F238E27FC236}">
              <a16:creationId xmlns:a16="http://schemas.microsoft.com/office/drawing/2014/main" id="{82BC8D2A-8D44-44AE-B623-B67CD1E3F4C8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3" name="Text Box 6">
          <a:extLst>
            <a:ext uri="{FF2B5EF4-FFF2-40B4-BE49-F238E27FC236}">
              <a16:creationId xmlns:a16="http://schemas.microsoft.com/office/drawing/2014/main" id="{B951B115-7D1E-4248-B7F9-430D930EB570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4" name="Text Box 8">
          <a:extLst>
            <a:ext uri="{FF2B5EF4-FFF2-40B4-BE49-F238E27FC236}">
              <a16:creationId xmlns:a16="http://schemas.microsoft.com/office/drawing/2014/main" id="{EC44C46B-B657-4ECF-9DFC-B4B233314D5D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5" name="Text Box 9">
          <a:extLst>
            <a:ext uri="{FF2B5EF4-FFF2-40B4-BE49-F238E27FC236}">
              <a16:creationId xmlns:a16="http://schemas.microsoft.com/office/drawing/2014/main" id="{4249435A-9452-4F2C-9803-1D4B35B72661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0975" cy="67945"/>
    <xdr:sp macro="" textlink="">
      <xdr:nvSpPr>
        <xdr:cNvPr id="3086" name="Text Box 2">
          <a:extLst>
            <a:ext uri="{FF2B5EF4-FFF2-40B4-BE49-F238E27FC236}">
              <a16:creationId xmlns:a16="http://schemas.microsoft.com/office/drawing/2014/main" id="{4729B8AB-1A06-4F51-9E0A-EAA12B67D6B9}"/>
            </a:ext>
          </a:extLst>
        </xdr:cNvPr>
        <xdr:cNvSpPr txBox="1">
          <a:spLocks noChangeArrowheads="1"/>
        </xdr:cNvSpPr>
      </xdr:nvSpPr>
      <xdr:spPr bwMode="auto">
        <a:xfrm>
          <a:off x="54959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087" name="Text Box 1">
          <a:extLst>
            <a:ext uri="{FF2B5EF4-FFF2-40B4-BE49-F238E27FC236}">
              <a16:creationId xmlns:a16="http://schemas.microsoft.com/office/drawing/2014/main" id="{80CEAE19-7F28-4DB4-96F7-BD060C4D36F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088" name="Text Box 2">
          <a:extLst>
            <a:ext uri="{FF2B5EF4-FFF2-40B4-BE49-F238E27FC236}">
              <a16:creationId xmlns:a16="http://schemas.microsoft.com/office/drawing/2014/main" id="{0D05BB28-D59A-4DD7-8979-FF7F1C2591E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089" name="Text Box 1">
          <a:extLst>
            <a:ext uri="{FF2B5EF4-FFF2-40B4-BE49-F238E27FC236}">
              <a16:creationId xmlns:a16="http://schemas.microsoft.com/office/drawing/2014/main" id="{ACBD60FC-613F-42ED-8A33-23FE851E88CC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090" name="Text Box 2">
          <a:extLst>
            <a:ext uri="{FF2B5EF4-FFF2-40B4-BE49-F238E27FC236}">
              <a16:creationId xmlns:a16="http://schemas.microsoft.com/office/drawing/2014/main" id="{5C394383-05A2-44CD-AEF5-7CA0C07A21EC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091" name="Text Box 1">
          <a:extLst>
            <a:ext uri="{FF2B5EF4-FFF2-40B4-BE49-F238E27FC236}">
              <a16:creationId xmlns:a16="http://schemas.microsoft.com/office/drawing/2014/main" id="{6CFF9098-4AD2-4CD0-A20F-AA5F12BBC0EB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092" name="Text Box 2">
          <a:extLst>
            <a:ext uri="{FF2B5EF4-FFF2-40B4-BE49-F238E27FC236}">
              <a16:creationId xmlns:a16="http://schemas.microsoft.com/office/drawing/2014/main" id="{2DA3AC3A-1142-497D-BEC7-227B166503C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093" name="Text Box 4">
          <a:extLst>
            <a:ext uri="{FF2B5EF4-FFF2-40B4-BE49-F238E27FC236}">
              <a16:creationId xmlns:a16="http://schemas.microsoft.com/office/drawing/2014/main" id="{8C684622-E2D2-4378-91B2-7EC10FBBB86E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094" name="Text Box 5">
          <a:extLst>
            <a:ext uri="{FF2B5EF4-FFF2-40B4-BE49-F238E27FC236}">
              <a16:creationId xmlns:a16="http://schemas.microsoft.com/office/drawing/2014/main" id="{49EFFBCF-FA00-4D1D-B77F-67D1FECEA0C5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095" name="Text Box 6">
          <a:extLst>
            <a:ext uri="{FF2B5EF4-FFF2-40B4-BE49-F238E27FC236}">
              <a16:creationId xmlns:a16="http://schemas.microsoft.com/office/drawing/2014/main" id="{B8E42841-3C11-4DA2-A6DC-5DD6085F6AD5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096" name="Text Box 7">
          <a:extLst>
            <a:ext uri="{FF2B5EF4-FFF2-40B4-BE49-F238E27FC236}">
              <a16:creationId xmlns:a16="http://schemas.microsoft.com/office/drawing/2014/main" id="{58A90A88-8601-4BA5-BDA9-A25941A1FA7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097" name="Text Box 8">
          <a:extLst>
            <a:ext uri="{FF2B5EF4-FFF2-40B4-BE49-F238E27FC236}">
              <a16:creationId xmlns:a16="http://schemas.microsoft.com/office/drawing/2014/main" id="{52604C7F-3645-492B-BFFD-79CCDF9F0F1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098" name="Text Box 9">
          <a:extLst>
            <a:ext uri="{FF2B5EF4-FFF2-40B4-BE49-F238E27FC236}">
              <a16:creationId xmlns:a16="http://schemas.microsoft.com/office/drawing/2014/main" id="{B999F97B-8D3E-4F7C-A2D2-97FF4CE333D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099" name="Text Box 1">
          <a:extLst>
            <a:ext uri="{FF2B5EF4-FFF2-40B4-BE49-F238E27FC236}">
              <a16:creationId xmlns:a16="http://schemas.microsoft.com/office/drawing/2014/main" id="{F157CB29-B593-424A-8D9E-0F3C540DF69E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00" name="Text Box 1">
          <a:extLst>
            <a:ext uri="{FF2B5EF4-FFF2-40B4-BE49-F238E27FC236}">
              <a16:creationId xmlns:a16="http://schemas.microsoft.com/office/drawing/2014/main" id="{270E001B-15BF-456B-B6C6-C0842216682B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01" name="Text Box 2">
          <a:extLst>
            <a:ext uri="{FF2B5EF4-FFF2-40B4-BE49-F238E27FC236}">
              <a16:creationId xmlns:a16="http://schemas.microsoft.com/office/drawing/2014/main" id="{E1A6A148-4167-479F-812F-C5690EF1C42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102" name="Text Box 1">
          <a:extLst>
            <a:ext uri="{FF2B5EF4-FFF2-40B4-BE49-F238E27FC236}">
              <a16:creationId xmlns:a16="http://schemas.microsoft.com/office/drawing/2014/main" id="{9FD2E5E7-9050-4CEB-9E32-FD9B9CEFD37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03" name="Text Box 5">
          <a:extLst>
            <a:ext uri="{FF2B5EF4-FFF2-40B4-BE49-F238E27FC236}">
              <a16:creationId xmlns:a16="http://schemas.microsoft.com/office/drawing/2014/main" id="{9CBE6C30-1FE7-4253-A393-CB979DFE07B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04" name="Text Box 7">
          <a:extLst>
            <a:ext uri="{FF2B5EF4-FFF2-40B4-BE49-F238E27FC236}">
              <a16:creationId xmlns:a16="http://schemas.microsoft.com/office/drawing/2014/main" id="{F72625EB-1C00-4322-B1C8-3CABEE89AD9B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05" name="Text Box 1">
          <a:extLst>
            <a:ext uri="{FF2B5EF4-FFF2-40B4-BE49-F238E27FC236}">
              <a16:creationId xmlns:a16="http://schemas.microsoft.com/office/drawing/2014/main" id="{12A29585-2B01-410A-86D7-EF039DF31933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06" name="Text Box 1">
          <a:extLst>
            <a:ext uri="{FF2B5EF4-FFF2-40B4-BE49-F238E27FC236}">
              <a16:creationId xmlns:a16="http://schemas.microsoft.com/office/drawing/2014/main" id="{0DD2B6BF-E519-4B82-836F-1C3716027C3F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107" name="Text Box 2">
          <a:extLst>
            <a:ext uri="{FF2B5EF4-FFF2-40B4-BE49-F238E27FC236}">
              <a16:creationId xmlns:a16="http://schemas.microsoft.com/office/drawing/2014/main" id="{888699D9-B418-47EE-BB29-E8F306EF4B7A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08" name="Text Box 4">
          <a:extLst>
            <a:ext uri="{FF2B5EF4-FFF2-40B4-BE49-F238E27FC236}">
              <a16:creationId xmlns:a16="http://schemas.microsoft.com/office/drawing/2014/main" id="{0B35B281-99C7-4616-8CCC-6C8D494DFC5E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09" name="Text Box 6">
          <a:extLst>
            <a:ext uri="{FF2B5EF4-FFF2-40B4-BE49-F238E27FC236}">
              <a16:creationId xmlns:a16="http://schemas.microsoft.com/office/drawing/2014/main" id="{846411EE-8D53-4DEE-BE46-9AC982075ABA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10" name="Text Box 8">
          <a:extLst>
            <a:ext uri="{FF2B5EF4-FFF2-40B4-BE49-F238E27FC236}">
              <a16:creationId xmlns:a16="http://schemas.microsoft.com/office/drawing/2014/main" id="{1D480639-A0A9-4B44-9D8A-5C7C14773672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11" name="Text Box 9">
          <a:extLst>
            <a:ext uri="{FF2B5EF4-FFF2-40B4-BE49-F238E27FC236}">
              <a16:creationId xmlns:a16="http://schemas.microsoft.com/office/drawing/2014/main" id="{38B7CBAB-1B42-41C7-A12F-BAA30089EADA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12" name="Text Box 2">
          <a:extLst>
            <a:ext uri="{FF2B5EF4-FFF2-40B4-BE49-F238E27FC236}">
              <a16:creationId xmlns:a16="http://schemas.microsoft.com/office/drawing/2014/main" id="{6E81D433-7B55-4FC5-B8B7-6E0D2BC71F9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113" name="Text Box 1">
          <a:extLst>
            <a:ext uri="{FF2B5EF4-FFF2-40B4-BE49-F238E27FC236}">
              <a16:creationId xmlns:a16="http://schemas.microsoft.com/office/drawing/2014/main" id="{B5127CCF-F990-4B44-BB9A-81FED11749C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114" name="Text Box 2">
          <a:extLst>
            <a:ext uri="{FF2B5EF4-FFF2-40B4-BE49-F238E27FC236}">
              <a16:creationId xmlns:a16="http://schemas.microsoft.com/office/drawing/2014/main" id="{332AC9B2-E7BC-4B8E-AA30-C068CAC7855A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115" name="Text Box 1">
          <a:extLst>
            <a:ext uri="{FF2B5EF4-FFF2-40B4-BE49-F238E27FC236}">
              <a16:creationId xmlns:a16="http://schemas.microsoft.com/office/drawing/2014/main" id="{80C27A38-FC4D-4569-928B-2710B2F1C49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116" name="Text Box 2">
          <a:extLst>
            <a:ext uri="{FF2B5EF4-FFF2-40B4-BE49-F238E27FC236}">
              <a16:creationId xmlns:a16="http://schemas.microsoft.com/office/drawing/2014/main" id="{25E42BD4-208A-4778-92B9-21EB31892BA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117" name="Text Box 1">
          <a:extLst>
            <a:ext uri="{FF2B5EF4-FFF2-40B4-BE49-F238E27FC236}">
              <a16:creationId xmlns:a16="http://schemas.microsoft.com/office/drawing/2014/main" id="{72E8899E-32F4-4331-BD7F-42536B8C8045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118" name="Text Box 2">
          <a:extLst>
            <a:ext uri="{FF2B5EF4-FFF2-40B4-BE49-F238E27FC236}">
              <a16:creationId xmlns:a16="http://schemas.microsoft.com/office/drawing/2014/main" id="{D36EAF07-C43B-4714-8158-BCBE3441ECA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19" name="Text Box 4">
          <a:extLst>
            <a:ext uri="{FF2B5EF4-FFF2-40B4-BE49-F238E27FC236}">
              <a16:creationId xmlns:a16="http://schemas.microsoft.com/office/drawing/2014/main" id="{38C6D507-A0B6-4EB7-AFF1-3AC9A42CE0B1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20" name="Text Box 5">
          <a:extLst>
            <a:ext uri="{FF2B5EF4-FFF2-40B4-BE49-F238E27FC236}">
              <a16:creationId xmlns:a16="http://schemas.microsoft.com/office/drawing/2014/main" id="{0F0BDCC4-641A-4A71-B62F-9B788C0DEDA8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21" name="Text Box 6">
          <a:extLst>
            <a:ext uri="{FF2B5EF4-FFF2-40B4-BE49-F238E27FC236}">
              <a16:creationId xmlns:a16="http://schemas.microsoft.com/office/drawing/2014/main" id="{17222ED4-F6BE-4833-991B-4BC5B3E4D65A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22" name="Text Box 7">
          <a:extLst>
            <a:ext uri="{FF2B5EF4-FFF2-40B4-BE49-F238E27FC236}">
              <a16:creationId xmlns:a16="http://schemas.microsoft.com/office/drawing/2014/main" id="{4DFA723D-DADB-421E-9693-BE282F1FE2F3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23" name="Text Box 8">
          <a:extLst>
            <a:ext uri="{FF2B5EF4-FFF2-40B4-BE49-F238E27FC236}">
              <a16:creationId xmlns:a16="http://schemas.microsoft.com/office/drawing/2014/main" id="{55571E35-EE8F-4A0F-905B-C7283B900E33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24" name="Text Box 9">
          <a:extLst>
            <a:ext uri="{FF2B5EF4-FFF2-40B4-BE49-F238E27FC236}">
              <a16:creationId xmlns:a16="http://schemas.microsoft.com/office/drawing/2014/main" id="{C3720416-7950-4685-BDCD-79521BBC776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25" name="Text Box 1">
          <a:extLst>
            <a:ext uri="{FF2B5EF4-FFF2-40B4-BE49-F238E27FC236}">
              <a16:creationId xmlns:a16="http://schemas.microsoft.com/office/drawing/2014/main" id="{0009FF0B-F5A4-49E1-8108-473305EBC76D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26" name="Text Box 1">
          <a:extLst>
            <a:ext uri="{FF2B5EF4-FFF2-40B4-BE49-F238E27FC236}">
              <a16:creationId xmlns:a16="http://schemas.microsoft.com/office/drawing/2014/main" id="{6D5DF888-C9DB-4DDA-B2FA-3804107D886A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27" name="Text Box 2">
          <a:extLst>
            <a:ext uri="{FF2B5EF4-FFF2-40B4-BE49-F238E27FC236}">
              <a16:creationId xmlns:a16="http://schemas.microsoft.com/office/drawing/2014/main" id="{FD3EF738-F325-4526-AD94-311990C344D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128" name="Text Box 1">
          <a:extLst>
            <a:ext uri="{FF2B5EF4-FFF2-40B4-BE49-F238E27FC236}">
              <a16:creationId xmlns:a16="http://schemas.microsoft.com/office/drawing/2014/main" id="{3B51D977-4C7C-4FBD-9C6E-21B0D8A02BB2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29" name="Text Box 5">
          <a:extLst>
            <a:ext uri="{FF2B5EF4-FFF2-40B4-BE49-F238E27FC236}">
              <a16:creationId xmlns:a16="http://schemas.microsoft.com/office/drawing/2014/main" id="{7B248EF9-C034-4A7E-B2CA-7E02D6106F1C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30" name="Text Box 7">
          <a:extLst>
            <a:ext uri="{FF2B5EF4-FFF2-40B4-BE49-F238E27FC236}">
              <a16:creationId xmlns:a16="http://schemas.microsoft.com/office/drawing/2014/main" id="{8782F365-300F-4416-95BA-6B08EAC67CC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31" name="Text Box 1">
          <a:extLst>
            <a:ext uri="{FF2B5EF4-FFF2-40B4-BE49-F238E27FC236}">
              <a16:creationId xmlns:a16="http://schemas.microsoft.com/office/drawing/2014/main" id="{6BD3105A-5FF6-4F89-B1D8-457C90F6C46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32" name="Text Box 1">
          <a:extLst>
            <a:ext uri="{FF2B5EF4-FFF2-40B4-BE49-F238E27FC236}">
              <a16:creationId xmlns:a16="http://schemas.microsoft.com/office/drawing/2014/main" id="{FB957967-8937-4B04-AB2A-E074DEAAFC6A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133" name="Text Box 2">
          <a:extLst>
            <a:ext uri="{FF2B5EF4-FFF2-40B4-BE49-F238E27FC236}">
              <a16:creationId xmlns:a16="http://schemas.microsoft.com/office/drawing/2014/main" id="{28A15AB4-F619-4117-9929-78010B0E5348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34" name="Text Box 4">
          <a:extLst>
            <a:ext uri="{FF2B5EF4-FFF2-40B4-BE49-F238E27FC236}">
              <a16:creationId xmlns:a16="http://schemas.microsoft.com/office/drawing/2014/main" id="{BEE7C29B-DAEE-4695-B8A8-1996454A040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35" name="Text Box 6">
          <a:extLst>
            <a:ext uri="{FF2B5EF4-FFF2-40B4-BE49-F238E27FC236}">
              <a16:creationId xmlns:a16="http://schemas.microsoft.com/office/drawing/2014/main" id="{62849CF5-0038-4AD2-9F92-3D19690F8B8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36" name="Text Box 8">
          <a:extLst>
            <a:ext uri="{FF2B5EF4-FFF2-40B4-BE49-F238E27FC236}">
              <a16:creationId xmlns:a16="http://schemas.microsoft.com/office/drawing/2014/main" id="{4897138D-830B-4363-82CA-08A3B45083F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37" name="Text Box 9">
          <a:extLst>
            <a:ext uri="{FF2B5EF4-FFF2-40B4-BE49-F238E27FC236}">
              <a16:creationId xmlns:a16="http://schemas.microsoft.com/office/drawing/2014/main" id="{F7407713-03D6-4FC3-99D4-7A107403E5B2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38" name="Text Box 2">
          <a:extLst>
            <a:ext uri="{FF2B5EF4-FFF2-40B4-BE49-F238E27FC236}">
              <a16:creationId xmlns:a16="http://schemas.microsoft.com/office/drawing/2014/main" id="{93D02D98-1C6E-4604-9A61-E9E17A9A7448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1152525</xdr:colOff>
      <xdr:row>42</xdr:row>
      <xdr:rowOff>66675</xdr:rowOff>
    </xdr:from>
    <xdr:ext cx="6929" cy="47625"/>
    <xdr:sp macro="" textlink="">
      <xdr:nvSpPr>
        <xdr:cNvPr id="3139" name="Text Box 1">
          <a:extLst>
            <a:ext uri="{FF2B5EF4-FFF2-40B4-BE49-F238E27FC236}">
              <a16:creationId xmlns:a16="http://schemas.microsoft.com/office/drawing/2014/main" id="{7D57F196-283F-43F7-9FDA-836CD62EC1D2}"/>
            </a:ext>
          </a:extLst>
        </xdr:cNvPr>
        <xdr:cNvSpPr txBox="1">
          <a:spLocks noChangeArrowheads="1"/>
        </xdr:cNvSpPr>
      </xdr:nvSpPr>
      <xdr:spPr bwMode="auto">
        <a:xfrm>
          <a:off x="6340475" y="11064875"/>
          <a:ext cx="6929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140" name="Text Box 1">
          <a:extLst>
            <a:ext uri="{FF2B5EF4-FFF2-40B4-BE49-F238E27FC236}">
              <a16:creationId xmlns:a16="http://schemas.microsoft.com/office/drawing/2014/main" id="{3C720F2D-2760-4FA6-B0F3-245F48771C1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141" name="Text Box 2">
          <a:extLst>
            <a:ext uri="{FF2B5EF4-FFF2-40B4-BE49-F238E27FC236}">
              <a16:creationId xmlns:a16="http://schemas.microsoft.com/office/drawing/2014/main" id="{AE395096-DEAF-43DE-9DE7-AAE5D5BE8B3D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142" name="Text Box 1">
          <a:extLst>
            <a:ext uri="{FF2B5EF4-FFF2-40B4-BE49-F238E27FC236}">
              <a16:creationId xmlns:a16="http://schemas.microsoft.com/office/drawing/2014/main" id="{B90C0C1B-0C22-4620-8565-A9E10B00BC93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143" name="Text Box 2">
          <a:extLst>
            <a:ext uri="{FF2B5EF4-FFF2-40B4-BE49-F238E27FC236}">
              <a16:creationId xmlns:a16="http://schemas.microsoft.com/office/drawing/2014/main" id="{491C7C96-6B91-48FB-9B6E-FC9C61473F7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144" name="Text Box 1">
          <a:extLst>
            <a:ext uri="{FF2B5EF4-FFF2-40B4-BE49-F238E27FC236}">
              <a16:creationId xmlns:a16="http://schemas.microsoft.com/office/drawing/2014/main" id="{0393F9D5-EFB1-46A0-B303-3EF5FD776013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145" name="Text Box 2">
          <a:extLst>
            <a:ext uri="{FF2B5EF4-FFF2-40B4-BE49-F238E27FC236}">
              <a16:creationId xmlns:a16="http://schemas.microsoft.com/office/drawing/2014/main" id="{7C3F17C3-5512-4881-A9F6-5352A011A61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46" name="Text Box 4">
          <a:extLst>
            <a:ext uri="{FF2B5EF4-FFF2-40B4-BE49-F238E27FC236}">
              <a16:creationId xmlns:a16="http://schemas.microsoft.com/office/drawing/2014/main" id="{F97B3D28-6F22-4D46-8934-C8FB85777B84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47" name="Text Box 5">
          <a:extLst>
            <a:ext uri="{FF2B5EF4-FFF2-40B4-BE49-F238E27FC236}">
              <a16:creationId xmlns:a16="http://schemas.microsoft.com/office/drawing/2014/main" id="{B1855EA2-D811-4F4F-9E93-D67A9FA7950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48" name="Text Box 6">
          <a:extLst>
            <a:ext uri="{FF2B5EF4-FFF2-40B4-BE49-F238E27FC236}">
              <a16:creationId xmlns:a16="http://schemas.microsoft.com/office/drawing/2014/main" id="{F1BA8BA6-8229-4F6E-9380-DADA9C196768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49" name="Text Box 7">
          <a:extLst>
            <a:ext uri="{FF2B5EF4-FFF2-40B4-BE49-F238E27FC236}">
              <a16:creationId xmlns:a16="http://schemas.microsoft.com/office/drawing/2014/main" id="{E781DCB1-80EA-4E8B-BCC9-3027D5C1E583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50" name="Text Box 8">
          <a:extLst>
            <a:ext uri="{FF2B5EF4-FFF2-40B4-BE49-F238E27FC236}">
              <a16:creationId xmlns:a16="http://schemas.microsoft.com/office/drawing/2014/main" id="{1937FF11-CAAA-4C2C-985D-D13A76AA358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51" name="Text Box 9">
          <a:extLst>
            <a:ext uri="{FF2B5EF4-FFF2-40B4-BE49-F238E27FC236}">
              <a16:creationId xmlns:a16="http://schemas.microsoft.com/office/drawing/2014/main" id="{6CA661D6-EE6C-4A17-BE25-AD4F1B52BA6F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52" name="Text Box 1">
          <a:extLst>
            <a:ext uri="{FF2B5EF4-FFF2-40B4-BE49-F238E27FC236}">
              <a16:creationId xmlns:a16="http://schemas.microsoft.com/office/drawing/2014/main" id="{D1BCDB6A-9B78-4513-A3B7-910897E44BF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53" name="Text Box 1">
          <a:extLst>
            <a:ext uri="{FF2B5EF4-FFF2-40B4-BE49-F238E27FC236}">
              <a16:creationId xmlns:a16="http://schemas.microsoft.com/office/drawing/2014/main" id="{44774FEC-9C8F-4AE8-99F4-70F4BD703999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54" name="Text Box 2">
          <a:extLst>
            <a:ext uri="{FF2B5EF4-FFF2-40B4-BE49-F238E27FC236}">
              <a16:creationId xmlns:a16="http://schemas.microsoft.com/office/drawing/2014/main" id="{5D33FDA6-B615-4321-93D5-012837770A3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155" name="Text Box 1">
          <a:extLst>
            <a:ext uri="{FF2B5EF4-FFF2-40B4-BE49-F238E27FC236}">
              <a16:creationId xmlns:a16="http://schemas.microsoft.com/office/drawing/2014/main" id="{3038C90F-DBF1-41F9-B747-029F7EBCC2CB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56" name="Text Box 5">
          <a:extLst>
            <a:ext uri="{FF2B5EF4-FFF2-40B4-BE49-F238E27FC236}">
              <a16:creationId xmlns:a16="http://schemas.microsoft.com/office/drawing/2014/main" id="{730E6224-143C-410B-9E5E-48AF6F64484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57" name="Text Box 7">
          <a:extLst>
            <a:ext uri="{FF2B5EF4-FFF2-40B4-BE49-F238E27FC236}">
              <a16:creationId xmlns:a16="http://schemas.microsoft.com/office/drawing/2014/main" id="{02CFF729-E564-4081-8D0D-3FD8E6C05CB0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58" name="Text Box 1">
          <a:extLst>
            <a:ext uri="{FF2B5EF4-FFF2-40B4-BE49-F238E27FC236}">
              <a16:creationId xmlns:a16="http://schemas.microsoft.com/office/drawing/2014/main" id="{4111FE53-F7AC-4867-9FDB-5DB731B39715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59" name="Text Box 1">
          <a:extLst>
            <a:ext uri="{FF2B5EF4-FFF2-40B4-BE49-F238E27FC236}">
              <a16:creationId xmlns:a16="http://schemas.microsoft.com/office/drawing/2014/main" id="{48BD8849-6F96-4134-89B2-E50DCE6EFE26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76200" cy="67945"/>
    <xdr:sp macro="" textlink="">
      <xdr:nvSpPr>
        <xdr:cNvPr id="3160" name="Text Box 2">
          <a:extLst>
            <a:ext uri="{FF2B5EF4-FFF2-40B4-BE49-F238E27FC236}">
              <a16:creationId xmlns:a16="http://schemas.microsoft.com/office/drawing/2014/main" id="{025DD5C9-087A-430F-B3FF-E2FF4C07C625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61" name="Text Box 4">
          <a:extLst>
            <a:ext uri="{FF2B5EF4-FFF2-40B4-BE49-F238E27FC236}">
              <a16:creationId xmlns:a16="http://schemas.microsoft.com/office/drawing/2014/main" id="{CA577C1C-BC6A-45F8-B320-BCB4036F4A6D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62" name="Text Box 6">
          <a:extLst>
            <a:ext uri="{FF2B5EF4-FFF2-40B4-BE49-F238E27FC236}">
              <a16:creationId xmlns:a16="http://schemas.microsoft.com/office/drawing/2014/main" id="{173AC1BF-71BC-4058-B4BD-5636DA2B0D41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63" name="Text Box 8">
          <a:extLst>
            <a:ext uri="{FF2B5EF4-FFF2-40B4-BE49-F238E27FC236}">
              <a16:creationId xmlns:a16="http://schemas.microsoft.com/office/drawing/2014/main" id="{6503DE4A-8FE6-41D1-8A37-A0458B92A937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64" name="Text Box 9">
          <a:extLst>
            <a:ext uri="{FF2B5EF4-FFF2-40B4-BE49-F238E27FC236}">
              <a16:creationId xmlns:a16="http://schemas.microsoft.com/office/drawing/2014/main" id="{EB5163F8-06C9-40A1-AB13-A348DE2B446A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42</xdr:row>
      <xdr:rowOff>0</xdr:rowOff>
    </xdr:from>
    <xdr:ext cx="180975" cy="67945"/>
    <xdr:sp macro="" textlink="">
      <xdr:nvSpPr>
        <xdr:cNvPr id="3165" name="Text Box 2">
          <a:extLst>
            <a:ext uri="{FF2B5EF4-FFF2-40B4-BE49-F238E27FC236}">
              <a16:creationId xmlns:a16="http://schemas.microsoft.com/office/drawing/2014/main" id="{99984192-45A6-41FF-B4EB-8131F65F638B}"/>
            </a:ext>
          </a:extLst>
        </xdr:cNvPr>
        <xdr:cNvSpPr txBox="1">
          <a:spLocks noChangeArrowheads="1"/>
        </xdr:cNvSpPr>
      </xdr:nvSpPr>
      <xdr:spPr bwMode="auto">
        <a:xfrm>
          <a:off x="54959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66" name="Text Box 4">
          <a:extLst>
            <a:ext uri="{FF2B5EF4-FFF2-40B4-BE49-F238E27FC236}">
              <a16:creationId xmlns:a16="http://schemas.microsoft.com/office/drawing/2014/main" id="{9F818BF6-8927-48DC-9EB6-7385F319F5E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67" name="Text Box 5">
          <a:extLst>
            <a:ext uri="{FF2B5EF4-FFF2-40B4-BE49-F238E27FC236}">
              <a16:creationId xmlns:a16="http://schemas.microsoft.com/office/drawing/2014/main" id="{5958A260-D165-46A4-B074-74AE027480C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68" name="Text Box 6">
          <a:extLst>
            <a:ext uri="{FF2B5EF4-FFF2-40B4-BE49-F238E27FC236}">
              <a16:creationId xmlns:a16="http://schemas.microsoft.com/office/drawing/2014/main" id="{E5A2A4D2-FB2C-4C71-A9AE-4E7042EBE11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69" name="Text Box 7">
          <a:extLst>
            <a:ext uri="{FF2B5EF4-FFF2-40B4-BE49-F238E27FC236}">
              <a16:creationId xmlns:a16="http://schemas.microsoft.com/office/drawing/2014/main" id="{93EAB4E5-A847-4713-87DD-F6B4EC5E8A9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0" name="Text Box 8">
          <a:extLst>
            <a:ext uri="{FF2B5EF4-FFF2-40B4-BE49-F238E27FC236}">
              <a16:creationId xmlns:a16="http://schemas.microsoft.com/office/drawing/2014/main" id="{3F02A467-468E-4477-9554-2D8C396423C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1" name="Text Box 9">
          <a:extLst>
            <a:ext uri="{FF2B5EF4-FFF2-40B4-BE49-F238E27FC236}">
              <a16:creationId xmlns:a16="http://schemas.microsoft.com/office/drawing/2014/main" id="{1CC40B02-0794-42D3-BB47-F2F1DA3B1A0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2" name="Text Box 1">
          <a:extLst>
            <a:ext uri="{FF2B5EF4-FFF2-40B4-BE49-F238E27FC236}">
              <a16:creationId xmlns:a16="http://schemas.microsoft.com/office/drawing/2014/main" id="{4394D451-AE8E-4D4D-B7BB-EC5A254F6BA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3" name="Text Box 1">
          <a:extLst>
            <a:ext uri="{FF2B5EF4-FFF2-40B4-BE49-F238E27FC236}">
              <a16:creationId xmlns:a16="http://schemas.microsoft.com/office/drawing/2014/main" id="{AEEABA77-E4BA-44EF-AEE0-4265650CE4C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4" name="Text Box 2">
          <a:extLst>
            <a:ext uri="{FF2B5EF4-FFF2-40B4-BE49-F238E27FC236}">
              <a16:creationId xmlns:a16="http://schemas.microsoft.com/office/drawing/2014/main" id="{0911681F-45B3-43D6-AA08-E8B930F9B38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5" name="Text Box 5">
          <a:extLst>
            <a:ext uri="{FF2B5EF4-FFF2-40B4-BE49-F238E27FC236}">
              <a16:creationId xmlns:a16="http://schemas.microsoft.com/office/drawing/2014/main" id="{1B636154-3C67-4EBF-BE70-3D3B440BBB2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6" name="Text Box 7">
          <a:extLst>
            <a:ext uri="{FF2B5EF4-FFF2-40B4-BE49-F238E27FC236}">
              <a16:creationId xmlns:a16="http://schemas.microsoft.com/office/drawing/2014/main" id="{4378841E-3C78-4C82-8F19-9DFF553D371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7" name="Text Box 1">
          <a:extLst>
            <a:ext uri="{FF2B5EF4-FFF2-40B4-BE49-F238E27FC236}">
              <a16:creationId xmlns:a16="http://schemas.microsoft.com/office/drawing/2014/main" id="{AFC85569-EC11-4B15-A937-90C4FEC41F2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8" name="Text Box 1">
          <a:extLst>
            <a:ext uri="{FF2B5EF4-FFF2-40B4-BE49-F238E27FC236}">
              <a16:creationId xmlns:a16="http://schemas.microsoft.com/office/drawing/2014/main" id="{FF05C833-F3D2-414E-ADD1-0DB0A235B7C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79" name="Text Box 4">
          <a:extLst>
            <a:ext uri="{FF2B5EF4-FFF2-40B4-BE49-F238E27FC236}">
              <a16:creationId xmlns:a16="http://schemas.microsoft.com/office/drawing/2014/main" id="{2E04ACC9-ADFE-4A33-8143-4E563B70C12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0" name="Text Box 6">
          <a:extLst>
            <a:ext uri="{FF2B5EF4-FFF2-40B4-BE49-F238E27FC236}">
              <a16:creationId xmlns:a16="http://schemas.microsoft.com/office/drawing/2014/main" id="{4AD73640-90F6-4298-8405-FC0C52F75FA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1" name="Text Box 8">
          <a:extLst>
            <a:ext uri="{FF2B5EF4-FFF2-40B4-BE49-F238E27FC236}">
              <a16:creationId xmlns:a16="http://schemas.microsoft.com/office/drawing/2014/main" id="{8083EE31-4A03-4398-8BE2-243909F9679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2" name="Text Box 9">
          <a:extLst>
            <a:ext uri="{FF2B5EF4-FFF2-40B4-BE49-F238E27FC236}">
              <a16:creationId xmlns:a16="http://schemas.microsoft.com/office/drawing/2014/main" id="{306CDF99-F202-4BE0-9877-A90BB00B756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3" name="Text Box 2">
          <a:extLst>
            <a:ext uri="{FF2B5EF4-FFF2-40B4-BE49-F238E27FC236}">
              <a16:creationId xmlns:a16="http://schemas.microsoft.com/office/drawing/2014/main" id="{85B3AA4E-0AF0-4A84-B76D-DA409266895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4" name="Text Box 1">
          <a:extLst>
            <a:ext uri="{FF2B5EF4-FFF2-40B4-BE49-F238E27FC236}">
              <a16:creationId xmlns:a16="http://schemas.microsoft.com/office/drawing/2014/main" id="{79DC6851-2C65-4310-BA01-3D114DFF547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5" name="Text Box 2">
          <a:extLst>
            <a:ext uri="{FF2B5EF4-FFF2-40B4-BE49-F238E27FC236}">
              <a16:creationId xmlns:a16="http://schemas.microsoft.com/office/drawing/2014/main" id="{148462AB-6782-4E66-993F-453178B5749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6" name="Text Box 1">
          <a:extLst>
            <a:ext uri="{FF2B5EF4-FFF2-40B4-BE49-F238E27FC236}">
              <a16:creationId xmlns:a16="http://schemas.microsoft.com/office/drawing/2014/main" id="{B6BBFE34-0E37-4666-AE05-505802F4305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7" name="Text Box 2">
          <a:extLst>
            <a:ext uri="{FF2B5EF4-FFF2-40B4-BE49-F238E27FC236}">
              <a16:creationId xmlns:a16="http://schemas.microsoft.com/office/drawing/2014/main" id="{9EDB7EC7-4F95-4716-89E5-3B4FB7381E9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8" name="Text Box 1">
          <a:extLst>
            <a:ext uri="{FF2B5EF4-FFF2-40B4-BE49-F238E27FC236}">
              <a16:creationId xmlns:a16="http://schemas.microsoft.com/office/drawing/2014/main" id="{FFEECF41-35B4-4942-B51F-915A6C269C1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89" name="Text Box 2">
          <a:extLst>
            <a:ext uri="{FF2B5EF4-FFF2-40B4-BE49-F238E27FC236}">
              <a16:creationId xmlns:a16="http://schemas.microsoft.com/office/drawing/2014/main" id="{F1B81A34-658F-4F2A-BDA5-826DE04976C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0" name="Text Box 4">
          <a:extLst>
            <a:ext uri="{FF2B5EF4-FFF2-40B4-BE49-F238E27FC236}">
              <a16:creationId xmlns:a16="http://schemas.microsoft.com/office/drawing/2014/main" id="{BA8265E6-AA8C-4813-98B9-045DA852732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1" name="Text Box 5">
          <a:extLst>
            <a:ext uri="{FF2B5EF4-FFF2-40B4-BE49-F238E27FC236}">
              <a16:creationId xmlns:a16="http://schemas.microsoft.com/office/drawing/2014/main" id="{E047C974-1669-43B6-89B5-6C8FB36E98A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2" name="Text Box 6">
          <a:extLst>
            <a:ext uri="{FF2B5EF4-FFF2-40B4-BE49-F238E27FC236}">
              <a16:creationId xmlns:a16="http://schemas.microsoft.com/office/drawing/2014/main" id="{0F20F083-F2A3-4C5D-B945-53BA0F3ED09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3" name="Text Box 7">
          <a:extLst>
            <a:ext uri="{FF2B5EF4-FFF2-40B4-BE49-F238E27FC236}">
              <a16:creationId xmlns:a16="http://schemas.microsoft.com/office/drawing/2014/main" id="{4AB6B186-9AA9-4363-ADE7-BEFF4D09D37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4" name="Text Box 8">
          <a:extLst>
            <a:ext uri="{FF2B5EF4-FFF2-40B4-BE49-F238E27FC236}">
              <a16:creationId xmlns:a16="http://schemas.microsoft.com/office/drawing/2014/main" id="{246BBBA0-EF1E-43F3-B94F-42C8F431596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5" name="Text Box 9">
          <a:extLst>
            <a:ext uri="{FF2B5EF4-FFF2-40B4-BE49-F238E27FC236}">
              <a16:creationId xmlns:a16="http://schemas.microsoft.com/office/drawing/2014/main" id="{10131BB0-2F4B-46A8-B943-08B72167D43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6" name="Text Box 1">
          <a:extLst>
            <a:ext uri="{FF2B5EF4-FFF2-40B4-BE49-F238E27FC236}">
              <a16:creationId xmlns:a16="http://schemas.microsoft.com/office/drawing/2014/main" id="{8976F499-0891-4D39-A29D-7627EA1115D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7" name="Text Box 1">
          <a:extLst>
            <a:ext uri="{FF2B5EF4-FFF2-40B4-BE49-F238E27FC236}">
              <a16:creationId xmlns:a16="http://schemas.microsoft.com/office/drawing/2014/main" id="{8EA971EA-C02A-42A3-8A46-1B44E2B15DD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198" name="Text Box 2">
          <a:extLst>
            <a:ext uri="{FF2B5EF4-FFF2-40B4-BE49-F238E27FC236}">
              <a16:creationId xmlns:a16="http://schemas.microsoft.com/office/drawing/2014/main" id="{7C8C185B-047F-4C89-A240-C493740313A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199" name="Text Box 1">
          <a:extLst>
            <a:ext uri="{FF2B5EF4-FFF2-40B4-BE49-F238E27FC236}">
              <a16:creationId xmlns:a16="http://schemas.microsoft.com/office/drawing/2014/main" id="{476AEC08-9761-4657-8C6F-959F57E31D9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0" name="Text Box 5">
          <a:extLst>
            <a:ext uri="{FF2B5EF4-FFF2-40B4-BE49-F238E27FC236}">
              <a16:creationId xmlns:a16="http://schemas.microsoft.com/office/drawing/2014/main" id="{A465598F-4EF2-4CD8-81F7-EDA12E80F03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1" name="Text Box 7">
          <a:extLst>
            <a:ext uri="{FF2B5EF4-FFF2-40B4-BE49-F238E27FC236}">
              <a16:creationId xmlns:a16="http://schemas.microsoft.com/office/drawing/2014/main" id="{C68B6952-3609-438E-B06A-996E8DD577C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2" name="Text Box 1">
          <a:extLst>
            <a:ext uri="{FF2B5EF4-FFF2-40B4-BE49-F238E27FC236}">
              <a16:creationId xmlns:a16="http://schemas.microsoft.com/office/drawing/2014/main" id="{4CA84C18-AD3A-4D83-BD5D-A0CABE25102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3" name="Text Box 1">
          <a:extLst>
            <a:ext uri="{FF2B5EF4-FFF2-40B4-BE49-F238E27FC236}">
              <a16:creationId xmlns:a16="http://schemas.microsoft.com/office/drawing/2014/main" id="{1A48DAD9-9EBA-477A-BC36-D12C45F171B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04" name="Text Box 2">
          <a:extLst>
            <a:ext uri="{FF2B5EF4-FFF2-40B4-BE49-F238E27FC236}">
              <a16:creationId xmlns:a16="http://schemas.microsoft.com/office/drawing/2014/main" id="{6E7C7A98-5C3B-46A5-A0A1-26E6B63643E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5" name="Text Box 4">
          <a:extLst>
            <a:ext uri="{FF2B5EF4-FFF2-40B4-BE49-F238E27FC236}">
              <a16:creationId xmlns:a16="http://schemas.microsoft.com/office/drawing/2014/main" id="{24E18EE1-2FC7-4399-A867-6ECD73122DB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6" name="Text Box 6">
          <a:extLst>
            <a:ext uri="{FF2B5EF4-FFF2-40B4-BE49-F238E27FC236}">
              <a16:creationId xmlns:a16="http://schemas.microsoft.com/office/drawing/2014/main" id="{6EAB0918-67FB-4D9E-9B81-80CBEEDE5F0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7" name="Text Box 8">
          <a:extLst>
            <a:ext uri="{FF2B5EF4-FFF2-40B4-BE49-F238E27FC236}">
              <a16:creationId xmlns:a16="http://schemas.microsoft.com/office/drawing/2014/main" id="{11580BB6-C980-4519-B5EE-57310480D2E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8" name="Text Box 9">
          <a:extLst>
            <a:ext uri="{FF2B5EF4-FFF2-40B4-BE49-F238E27FC236}">
              <a16:creationId xmlns:a16="http://schemas.microsoft.com/office/drawing/2014/main" id="{567ACC15-4C79-45F4-8900-6907CD56143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209" name="Text Box 2">
          <a:extLst>
            <a:ext uri="{FF2B5EF4-FFF2-40B4-BE49-F238E27FC236}">
              <a16:creationId xmlns:a16="http://schemas.microsoft.com/office/drawing/2014/main" id="{C3124912-8FC9-45D1-8654-3FEE1A46C5C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0" name="Text Box 4">
          <a:extLst>
            <a:ext uri="{FF2B5EF4-FFF2-40B4-BE49-F238E27FC236}">
              <a16:creationId xmlns:a16="http://schemas.microsoft.com/office/drawing/2014/main" id="{319081CB-78B8-42C4-BF94-306E55C05B9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1" name="Text Box 5">
          <a:extLst>
            <a:ext uri="{FF2B5EF4-FFF2-40B4-BE49-F238E27FC236}">
              <a16:creationId xmlns:a16="http://schemas.microsoft.com/office/drawing/2014/main" id="{B91615C8-1508-4504-B22C-5D5360F4676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2" name="Text Box 6">
          <a:extLst>
            <a:ext uri="{FF2B5EF4-FFF2-40B4-BE49-F238E27FC236}">
              <a16:creationId xmlns:a16="http://schemas.microsoft.com/office/drawing/2014/main" id="{FD09256D-0171-4B45-8E60-012071D891C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3" name="Text Box 7">
          <a:extLst>
            <a:ext uri="{FF2B5EF4-FFF2-40B4-BE49-F238E27FC236}">
              <a16:creationId xmlns:a16="http://schemas.microsoft.com/office/drawing/2014/main" id="{F96766F9-A6CC-42E1-A852-07D48854451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4" name="Text Box 8">
          <a:extLst>
            <a:ext uri="{FF2B5EF4-FFF2-40B4-BE49-F238E27FC236}">
              <a16:creationId xmlns:a16="http://schemas.microsoft.com/office/drawing/2014/main" id="{10718A8C-1E01-4028-B313-82F451F6386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5" name="Text Box 9">
          <a:extLst>
            <a:ext uri="{FF2B5EF4-FFF2-40B4-BE49-F238E27FC236}">
              <a16:creationId xmlns:a16="http://schemas.microsoft.com/office/drawing/2014/main" id="{810090AB-18E4-4F42-BD6E-4E754B9815C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6" name="Text Box 1">
          <a:extLst>
            <a:ext uri="{FF2B5EF4-FFF2-40B4-BE49-F238E27FC236}">
              <a16:creationId xmlns:a16="http://schemas.microsoft.com/office/drawing/2014/main" id="{C4916D15-B54A-4A49-8887-5B4F3AAB136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7" name="Text Box 1">
          <a:extLst>
            <a:ext uri="{FF2B5EF4-FFF2-40B4-BE49-F238E27FC236}">
              <a16:creationId xmlns:a16="http://schemas.microsoft.com/office/drawing/2014/main" id="{D009E401-4670-4C73-B258-ECD0F76DE41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8" name="Text Box 2">
          <a:extLst>
            <a:ext uri="{FF2B5EF4-FFF2-40B4-BE49-F238E27FC236}">
              <a16:creationId xmlns:a16="http://schemas.microsoft.com/office/drawing/2014/main" id="{C844F7D9-F17E-41BB-8002-DECA0742E96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19" name="Text Box 5">
          <a:extLst>
            <a:ext uri="{FF2B5EF4-FFF2-40B4-BE49-F238E27FC236}">
              <a16:creationId xmlns:a16="http://schemas.microsoft.com/office/drawing/2014/main" id="{E5406452-E883-4B89-8046-9DA2265D1E3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0" name="Text Box 7">
          <a:extLst>
            <a:ext uri="{FF2B5EF4-FFF2-40B4-BE49-F238E27FC236}">
              <a16:creationId xmlns:a16="http://schemas.microsoft.com/office/drawing/2014/main" id="{2B310D26-F775-4C39-B741-C5D18D4A22A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1" name="Text Box 1">
          <a:extLst>
            <a:ext uri="{FF2B5EF4-FFF2-40B4-BE49-F238E27FC236}">
              <a16:creationId xmlns:a16="http://schemas.microsoft.com/office/drawing/2014/main" id="{CCE2ACB2-7EC9-4A85-B3BB-F562F0942B9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2" name="Text Box 1">
          <a:extLst>
            <a:ext uri="{FF2B5EF4-FFF2-40B4-BE49-F238E27FC236}">
              <a16:creationId xmlns:a16="http://schemas.microsoft.com/office/drawing/2014/main" id="{D73B170F-D6EE-495B-95E5-367214BE3E7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3" name="Text Box 4">
          <a:extLst>
            <a:ext uri="{FF2B5EF4-FFF2-40B4-BE49-F238E27FC236}">
              <a16:creationId xmlns:a16="http://schemas.microsoft.com/office/drawing/2014/main" id="{EB6125D4-2DD9-4222-8F23-2C1EF423ED6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4" name="Text Box 6">
          <a:extLst>
            <a:ext uri="{FF2B5EF4-FFF2-40B4-BE49-F238E27FC236}">
              <a16:creationId xmlns:a16="http://schemas.microsoft.com/office/drawing/2014/main" id="{491F652D-FD3C-4BFD-A791-2A6AD4B3A70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5" name="Text Box 8">
          <a:extLst>
            <a:ext uri="{FF2B5EF4-FFF2-40B4-BE49-F238E27FC236}">
              <a16:creationId xmlns:a16="http://schemas.microsoft.com/office/drawing/2014/main" id="{C11595A8-B001-425A-B592-1F2D0C02903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6" name="Text Box 9">
          <a:extLst>
            <a:ext uri="{FF2B5EF4-FFF2-40B4-BE49-F238E27FC236}">
              <a16:creationId xmlns:a16="http://schemas.microsoft.com/office/drawing/2014/main" id="{E9DBDFAD-4BF4-456D-9A64-3473133C1A2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27" name="Text Box 2">
          <a:extLst>
            <a:ext uri="{FF2B5EF4-FFF2-40B4-BE49-F238E27FC236}">
              <a16:creationId xmlns:a16="http://schemas.microsoft.com/office/drawing/2014/main" id="{EA095D01-4DE9-418F-AAF3-B8F018BDB02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28" name="Text Box 1">
          <a:extLst>
            <a:ext uri="{FF2B5EF4-FFF2-40B4-BE49-F238E27FC236}">
              <a16:creationId xmlns:a16="http://schemas.microsoft.com/office/drawing/2014/main" id="{42026897-A939-4771-8A73-34CACE88512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29" name="Text Box 2">
          <a:extLst>
            <a:ext uri="{FF2B5EF4-FFF2-40B4-BE49-F238E27FC236}">
              <a16:creationId xmlns:a16="http://schemas.microsoft.com/office/drawing/2014/main" id="{33383A13-C2DA-40F6-9732-81E51E6180D4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30" name="Text Box 1">
          <a:extLst>
            <a:ext uri="{FF2B5EF4-FFF2-40B4-BE49-F238E27FC236}">
              <a16:creationId xmlns:a16="http://schemas.microsoft.com/office/drawing/2014/main" id="{4C69253C-4AE6-46A9-9CD9-604C9AAC3DA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31" name="Text Box 2">
          <a:extLst>
            <a:ext uri="{FF2B5EF4-FFF2-40B4-BE49-F238E27FC236}">
              <a16:creationId xmlns:a16="http://schemas.microsoft.com/office/drawing/2014/main" id="{60A73AD5-AACD-40A3-A128-652817F2030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32" name="Text Box 1">
          <a:extLst>
            <a:ext uri="{FF2B5EF4-FFF2-40B4-BE49-F238E27FC236}">
              <a16:creationId xmlns:a16="http://schemas.microsoft.com/office/drawing/2014/main" id="{666C0190-2C9B-4826-87B7-C50EDAD4E40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33" name="Text Box 2">
          <a:extLst>
            <a:ext uri="{FF2B5EF4-FFF2-40B4-BE49-F238E27FC236}">
              <a16:creationId xmlns:a16="http://schemas.microsoft.com/office/drawing/2014/main" id="{72703B7E-464D-4BE2-A9D8-46A09EA157E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4" name="Text Box 4">
          <a:extLst>
            <a:ext uri="{FF2B5EF4-FFF2-40B4-BE49-F238E27FC236}">
              <a16:creationId xmlns:a16="http://schemas.microsoft.com/office/drawing/2014/main" id="{047320C1-EF4A-4FE9-AEDC-4D888722E54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5" name="Text Box 5">
          <a:extLst>
            <a:ext uri="{FF2B5EF4-FFF2-40B4-BE49-F238E27FC236}">
              <a16:creationId xmlns:a16="http://schemas.microsoft.com/office/drawing/2014/main" id="{83527C4F-F5DF-421C-B87E-9D455A497C0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6" name="Text Box 6">
          <a:extLst>
            <a:ext uri="{FF2B5EF4-FFF2-40B4-BE49-F238E27FC236}">
              <a16:creationId xmlns:a16="http://schemas.microsoft.com/office/drawing/2014/main" id="{8FAB5122-9A62-48A5-89E4-FD48D08C83B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7" name="Text Box 7">
          <a:extLst>
            <a:ext uri="{FF2B5EF4-FFF2-40B4-BE49-F238E27FC236}">
              <a16:creationId xmlns:a16="http://schemas.microsoft.com/office/drawing/2014/main" id="{C35E4AC0-23A7-48D0-B9AA-62DFF7D26F1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8" name="Text Box 8">
          <a:extLst>
            <a:ext uri="{FF2B5EF4-FFF2-40B4-BE49-F238E27FC236}">
              <a16:creationId xmlns:a16="http://schemas.microsoft.com/office/drawing/2014/main" id="{BA022641-45C9-4745-BFEA-F949657E4B4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39" name="Text Box 9">
          <a:extLst>
            <a:ext uri="{FF2B5EF4-FFF2-40B4-BE49-F238E27FC236}">
              <a16:creationId xmlns:a16="http://schemas.microsoft.com/office/drawing/2014/main" id="{406AA796-C7FB-48FC-8782-4C349FB3AD4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0" name="Text Box 1">
          <a:extLst>
            <a:ext uri="{FF2B5EF4-FFF2-40B4-BE49-F238E27FC236}">
              <a16:creationId xmlns:a16="http://schemas.microsoft.com/office/drawing/2014/main" id="{72DE830E-88C5-4F79-8874-7C4587042A6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1" name="Text Box 1">
          <a:extLst>
            <a:ext uri="{FF2B5EF4-FFF2-40B4-BE49-F238E27FC236}">
              <a16:creationId xmlns:a16="http://schemas.microsoft.com/office/drawing/2014/main" id="{E3668FC1-70F4-4221-BB9D-D6FCB39D107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2" name="Text Box 2">
          <a:extLst>
            <a:ext uri="{FF2B5EF4-FFF2-40B4-BE49-F238E27FC236}">
              <a16:creationId xmlns:a16="http://schemas.microsoft.com/office/drawing/2014/main" id="{C2E6EC56-604A-4CB0-9E2C-5879DA47BC7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43" name="Text Box 1">
          <a:extLst>
            <a:ext uri="{FF2B5EF4-FFF2-40B4-BE49-F238E27FC236}">
              <a16:creationId xmlns:a16="http://schemas.microsoft.com/office/drawing/2014/main" id="{6CB62DCB-81A7-4D3B-AA9C-58E435CA712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4" name="Text Box 5">
          <a:extLst>
            <a:ext uri="{FF2B5EF4-FFF2-40B4-BE49-F238E27FC236}">
              <a16:creationId xmlns:a16="http://schemas.microsoft.com/office/drawing/2014/main" id="{17AFC5EE-D681-4343-A9BC-616462C1E85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5" name="Text Box 7">
          <a:extLst>
            <a:ext uri="{FF2B5EF4-FFF2-40B4-BE49-F238E27FC236}">
              <a16:creationId xmlns:a16="http://schemas.microsoft.com/office/drawing/2014/main" id="{61CEFBA1-329F-4BAD-9219-B3C89E2F245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6" name="Text Box 1">
          <a:extLst>
            <a:ext uri="{FF2B5EF4-FFF2-40B4-BE49-F238E27FC236}">
              <a16:creationId xmlns:a16="http://schemas.microsoft.com/office/drawing/2014/main" id="{6417829E-33F5-4D6B-A87B-679380FA3A2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7" name="Text Box 1">
          <a:extLst>
            <a:ext uri="{FF2B5EF4-FFF2-40B4-BE49-F238E27FC236}">
              <a16:creationId xmlns:a16="http://schemas.microsoft.com/office/drawing/2014/main" id="{4E13C49A-3711-4B89-85B6-F9CBABE914A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48" name="Text Box 2">
          <a:extLst>
            <a:ext uri="{FF2B5EF4-FFF2-40B4-BE49-F238E27FC236}">
              <a16:creationId xmlns:a16="http://schemas.microsoft.com/office/drawing/2014/main" id="{0E89F55E-17F8-4D01-86E6-781F467FDB53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49" name="Text Box 4">
          <a:extLst>
            <a:ext uri="{FF2B5EF4-FFF2-40B4-BE49-F238E27FC236}">
              <a16:creationId xmlns:a16="http://schemas.microsoft.com/office/drawing/2014/main" id="{F1EC72B3-A4ED-4871-97B8-6102C352709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50" name="Text Box 6">
          <a:extLst>
            <a:ext uri="{FF2B5EF4-FFF2-40B4-BE49-F238E27FC236}">
              <a16:creationId xmlns:a16="http://schemas.microsoft.com/office/drawing/2014/main" id="{4DBE2668-D79F-40C8-A899-38E769872EA4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51" name="Text Box 8">
          <a:extLst>
            <a:ext uri="{FF2B5EF4-FFF2-40B4-BE49-F238E27FC236}">
              <a16:creationId xmlns:a16="http://schemas.microsoft.com/office/drawing/2014/main" id="{9053B8D0-2ED4-4FDB-AC34-0AC6DDD5B5F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52" name="Text Box 9">
          <a:extLst>
            <a:ext uri="{FF2B5EF4-FFF2-40B4-BE49-F238E27FC236}">
              <a16:creationId xmlns:a16="http://schemas.microsoft.com/office/drawing/2014/main" id="{8BC2F944-0013-4058-A656-481F532382B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53" name="Text Box 2">
          <a:extLst>
            <a:ext uri="{FF2B5EF4-FFF2-40B4-BE49-F238E27FC236}">
              <a16:creationId xmlns:a16="http://schemas.microsoft.com/office/drawing/2014/main" id="{DD102F94-711D-4B0B-92F2-868621D5768D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4" name="Text Box 4">
          <a:extLst>
            <a:ext uri="{FF2B5EF4-FFF2-40B4-BE49-F238E27FC236}">
              <a16:creationId xmlns:a16="http://schemas.microsoft.com/office/drawing/2014/main" id="{4780CF37-BD45-4E50-B097-F0CB63161F4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5" name="Text Box 5">
          <a:extLst>
            <a:ext uri="{FF2B5EF4-FFF2-40B4-BE49-F238E27FC236}">
              <a16:creationId xmlns:a16="http://schemas.microsoft.com/office/drawing/2014/main" id="{5641A468-906B-4234-88EA-F37739B37DB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6" name="Text Box 6">
          <a:extLst>
            <a:ext uri="{FF2B5EF4-FFF2-40B4-BE49-F238E27FC236}">
              <a16:creationId xmlns:a16="http://schemas.microsoft.com/office/drawing/2014/main" id="{51D24E0E-B736-4BC0-ADC6-FC1CD5351C9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7" name="Text Box 7">
          <a:extLst>
            <a:ext uri="{FF2B5EF4-FFF2-40B4-BE49-F238E27FC236}">
              <a16:creationId xmlns:a16="http://schemas.microsoft.com/office/drawing/2014/main" id="{71673B5E-26A5-4C1E-B1A9-92108A9E80D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8" name="Text Box 8">
          <a:extLst>
            <a:ext uri="{FF2B5EF4-FFF2-40B4-BE49-F238E27FC236}">
              <a16:creationId xmlns:a16="http://schemas.microsoft.com/office/drawing/2014/main" id="{F4CB70FB-CE9C-4362-8FC1-B46B9F99C96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59" name="Text Box 9">
          <a:extLst>
            <a:ext uri="{FF2B5EF4-FFF2-40B4-BE49-F238E27FC236}">
              <a16:creationId xmlns:a16="http://schemas.microsoft.com/office/drawing/2014/main" id="{51F08E03-5205-4CEA-A960-44282BBB785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0" name="Text Box 1">
          <a:extLst>
            <a:ext uri="{FF2B5EF4-FFF2-40B4-BE49-F238E27FC236}">
              <a16:creationId xmlns:a16="http://schemas.microsoft.com/office/drawing/2014/main" id="{176C540F-E931-4E5B-BD81-C93237450F2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1" name="Text Box 1">
          <a:extLst>
            <a:ext uri="{FF2B5EF4-FFF2-40B4-BE49-F238E27FC236}">
              <a16:creationId xmlns:a16="http://schemas.microsoft.com/office/drawing/2014/main" id="{3C5587F2-F73A-4FC6-B486-FEDE55514D0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2" name="Text Box 2">
          <a:extLst>
            <a:ext uri="{FF2B5EF4-FFF2-40B4-BE49-F238E27FC236}">
              <a16:creationId xmlns:a16="http://schemas.microsoft.com/office/drawing/2014/main" id="{B367F0AB-3EF4-42C2-BAEF-47754093F57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3" name="Text Box 5">
          <a:extLst>
            <a:ext uri="{FF2B5EF4-FFF2-40B4-BE49-F238E27FC236}">
              <a16:creationId xmlns:a16="http://schemas.microsoft.com/office/drawing/2014/main" id="{B58CF2BD-F10F-470B-9451-062ACE2B822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4" name="Text Box 7">
          <a:extLst>
            <a:ext uri="{FF2B5EF4-FFF2-40B4-BE49-F238E27FC236}">
              <a16:creationId xmlns:a16="http://schemas.microsoft.com/office/drawing/2014/main" id="{0BEAEE2C-4B51-4F5E-9CD4-04220795BCC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5" name="Text Box 1">
          <a:extLst>
            <a:ext uri="{FF2B5EF4-FFF2-40B4-BE49-F238E27FC236}">
              <a16:creationId xmlns:a16="http://schemas.microsoft.com/office/drawing/2014/main" id="{5179650D-5C25-423A-A086-9A49C09EB37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6" name="Text Box 1">
          <a:extLst>
            <a:ext uri="{FF2B5EF4-FFF2-40B4-BE49-F238E27FC236}">
              <a16:creationId xmlns:a16="http://schemas.microsoft.com/office/drawing/2014/main" id="{41B052F7-B403-4EC8-940D-9900E71CDD0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7" name="Text Box 4">
          <a:extLst>
            <a:ext uri="{FF2B5EF4-FFF2-40B4-BE49-F238E27FC236}">
              <a16:creationId xmlns:a16="http://schemas.microsoft.com/office/drawing/2014/main" id="{8AA73765-2C8B-4D6F-BB14-30FEBBDD709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8" name="Text Box 6">
          <a:extLst>
            <a:ext uri="{FF2B5EF4-FFF2-40B4-BE49-F238E27FC236}">
              <a16:creationId xmlns:a16="http://schemas.microsoft.com/office/drawing/2014/main" id="{71180921-7DAB-4DBA-B12C-7FA10447AF7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69" name="Text Box 8">
          <a:extLst>
            <a:ext uri="{FF2B5EF4-FFF2-40B4-BE49-F238E27FC236}">
              <a16:creationId xmlns:a16="http://schemas.microsoft.com/office/drawing/2014/main" id="{76DD9B74-3523-440C-A28F-E890323B1CC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70" name="Text Box 9">
          <a:extLst>
            <a:ext uri="{FF2B5EF4-FFF2-40B4-BE49-F238E27FC236}">
              <a16:creationId xmlns:a16="http://schemas.microsoft.com/office/drawing/2014/main" id="{253B3EA1-F7B2-46B3-92E4-EEFCBB49259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71" name="Text Box 2">
          <a:extLst>
            <a:ext uri="{FF2B5EF4-FFF2-40B4-BE49-F238E27FC236}">
              <a16:creationId xmlns:a16="http://schemas.microsoft.com/office/drawing/2014/main" id="{E6DA4FA5-D684-4D4C-BFD7-956A2094734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2" name="Text Box 1">
          <a:extLst>
            <a:ext uri="{FF2B5EF4-FFF2-40B4-BE49-F238E27FC236}">
              <a16:creationId xmlns:a16="http://schemas.microsoft.com/office/drawing/2014/main" id="{0CBA03BB-69FD-4A16-8E0D-87A292BCF6A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3" name="Text Box 2">
          <a:extLst>
            <a:ext uri="{FF2B5EF4-FFF2-40B4-BE49-F238E27FC236}">
              <a16:creationId xmlns:a16="http://schemas.microsoft.com/office/drawing/2014/main" id="{5976CA1A-2767-4F21-9C7A-4EF573A3A1F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4" name="Text Box 1">
          <a:extLst>
            <a:ext uri="{FF2B5EF4-FFF2-40B4-BE49-F238E27FC236}">
              <a16:creationId xmlns:a16="http://schemas.microsoft.com/office/drawing/2014/main" id="{B38FB9A7-32B9-45CE-BFD9-DE56440D323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5" name="Text Box 2">
          <a:extLst>
            <a:ext uri="{FF2B5EF4-FFF2-40B4-BE49-F238E27FC236}">
              <a16:creationId xmlns:a16="http://schemas.microsoft.com/office/drawing/2014/main" id="{3DF5B14C-CA7E-462E-834E-AD4A932B64E6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6" name="Text Box 1">
          <a:extLst>
            <a:ext uri="{FF2B5EF4-FFF2-40B4-BE49-F238E27FC236}">
              <a16:creationId xmlns:a16="http://schemas.microsoft.com/office/drawing/2014/main" id="{DB606293-83D2-4C56-8443-B3E642EC34B4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77" name="Text Box 2">
          <a:extLst>
            <a:ext uri="{FF2B5EF4-FFF2-40B4-BE49-F238E27FC236}">
              <a16:creationId xmlns:a16="http://schemas.microsoft.com/office/drawing/2014/main" id="{5DFE5629-CAF8-4BF3-B2B6-3B9D57F61C3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78" name="Text Box 4">
          <a:extLst>
            <a:ext uri="{FF2B5EF4-FFF2-40B4-BE49-F238E27FC236}">
              <a16:creationId xmlns:a16="http://schemas.microsoft.com/office/drawing/2014/main" id="{47DE2017-4740-42D3-B6CA-3246D7E0BC51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79" name="Text Box 5">
          <a:extLst>
            <a:ext uri="{FF2B5EF4-FFF2-40B4-BE49-F238E27FC236}">
              <a16:creationId xmlns:a16="http://schemas.microsoft.com/office/drawing/2014/main" id="{2CBF86A7-3784-4F19-8CD8-31D454B27A2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0" name="Text Box 6">
          <a:extLst>
            <a:ext uri="{FF2B5EF4-FFF2-40B4-BE49-F238E27FC236}">
              <a16:creationId xmlns:a16="http://schemas.microsoft.com/office/drawing/2014/main" id="{B946D483-DA07-421C-B494-5A7CCE80D45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1" name="Text Box 7">
          <a:extLst>
            <a:ext uri="{FF2B5EF4-FFF2-40B4-BE49-F238E27FC236}">
              <a16:creationId xmlns:a16="http://schemas.microsoft.com/office/drawing/2014/main" id="{7D87E173-6B71-4FDE-AE1C-7CDDA83E2EB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2" name="Text Box 8">
          <a:extLst>
            <a:ext uri="{FF2B5EF4-FFF2-40B4-BE49-F238E27FC236}">
              <a16:creationId xmlns:a16="http://schemas.microsoft.com/office/drawing/2014/main" id="{0853A46D-29AC-4FEE-B45A-8FCD854FA08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3" name="Text Box 9">
          <a:extLst>
            <a:ext uri="{FF2B5EF4-FFF2-40B4-BE49-F238E27FC236}">
              <a16:creationId xmlns:a16="http://schemas.microsoft.com/office/drawing/2014/main" id="{4EF296C2-FBF1-4AB4-A61A-078666CB354D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4" name="Text Box 1">
          <a:extLst>
            <a:ext uri="{FF2B5EF4-FFF2-40B4-BE49-F238E27FC236}">
              <a16:creationId xmlns:a16="http://schemas.microsoft.com/office/drawing/2014/main" id="{1E7FACB9-D34D-4930-B176-87672C913D61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5" name="Text Box 1">
          <a:extLst>
            <a:ext uri="{FF2B5EF4-FFF2-40B4-BE49-F238E27FC236}">
              <a16:creationId xmlns:a16="http://schemas.microsoft.com/office/drawing/2014/main" id="{8A5CD18B-E945-492A-A836-A31498AE7DBD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6" name="Text Box 2">
          <a:extLst>
            <a:ext uri="{FF2B5EF4-FFF2-40B4-BE49-F238E27FC236}">
              <a16:creationId xmlns:a16="http://schemas.microsoft.com/office/drawing/2014/main" id="{88CEF08D-0477-49BE-8FBA-D94C5B9A6A56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87" name="Text Box 1">
          <a:extLst>
            <a:ext uri="{FF2B5EF4-FFF2-40B4-BE49-F238E27FC236}">
              <a16:creationId xmlns:a16="http://schemas.microsoft.com/office/drawing/2014/main" id="{894F62CD-7175-4639-A6A0-067D9BB52B3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8" name="Text Box 5">
          <a:extLst>
            <a:ext uri="{FF2B5EF4-FFF2-40B4-BE49-F238E27FC236}">
              <a16:creationId xmlns:a16="http://schemas.microsoft.com/office/drawing/2014/main" id="{DE23D2DF-BFA7-4D73-B893-59B996DE450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89" name="Text Box 7">
          <a:extLst>
            <a:ext uri="{FF2B5EF4-FFF2-40B4-BE49-F238E27FC236}">
              <a16:creationId xmlns:a16="http://schemas.microsoft.com/office/drawing/2014/main" id="{24352FC0-3041-452B-A690-1B0F3627A73B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0" name="Text Box 1">
          <a:extLst>
            <a:ext uri="{FF2B5EF4-FFF2-40B4-BE49-F238E27FC236}">
              <a16:creationId xmlns:a16="http://schemas.microsoft.com/office/drawing/2014/main" id="{92F699AD-7378-433F-B9DA-E45CDBF501E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1" name="Text Box 1">
          <a:extLst>
            <a:ext uri="{FF2B5EF4-FFF2-40B4-BE49-F238E27FC236}">
              <a16:creationId xmlns:a16="http://schemas.microsoft.com/office/drawing/2014/main" id="{8596C4E8-E648-471E-BEFA-D7F4A88E574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292" name="Text Box 2">
          <a:extLst>
            <a:ext uri="{FF2B5EF4-FFF2-40B4-BE49-F238E27FC236}">
              <a16:creationId xmlns:a16="http://schemas.microsoft.com/office/drawing/2014/main" id="{AC68633F-EAB0-476E-94CF-DBD865090B9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3" name="Text Box 4">
          <a:extLst>
            <a:ext uri="{FF2B5EF4-FFF2-40B4-BE49-F238E27FC236}">
              <a16:creationId xmlns:a16="http://schemas.microsoft.com/office/drawing/2014/main" id="{EE9F12EF-96F7-45F8-9F48-E3CF664E460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4" name="Text Box 6">
          <a:extLst>
            <a:ext uri="{FF2B5EF4-FFF2-40B4-BE49-F238E27FC236}">
              <a16:creationId xmlns:a16="http://schemas.microsoft.com/office/drawing/2014/main" id="{1C073C3A-6D1A-40B2-8C29-5892BF66980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5" name="Text Box 8">
          <a:extLst>
            <a:ext uri="{FF2B5EF4-FFF2-40B4-BE49-F238E27FC236}">
              <a16:creationId xmlns:a16="http://schemas.microsoft.com/office/drawing/2014/main" id="{7CB0BB57-154F-49F1-B572-5D22DC742C4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6" name="Text Box 9">
          <a:extLst>
            <a:ext uri="{FF2B5EF4-FFF2-40B4-BE49-F238E27FC236}">
              <a16:creationId xmlns:a16="http://schemas.microsoft.com/office/drawing/2014/main" id="{36FABAB0-AA95-49C9-AF73-D76B16EFBB7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297" name="Text Box 2">
          <a:extLst>
            <a:ext uri="{FF2B5EF4-FFF2-40B4-BE49-F238E27FC236}">
              <a16:creationId xmlns:a16="http://schemas.microsoft.com/office/drawing/2014/main" id="{2CBD9996-FAAD-4060-84B4-45EAD3EE7A3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98" name="Text Box 4">
          <a:extLst>
            <a:ext uri="{FF2B5EF4-FFF2-40B4-BE49-F238E27FC236}">
              <a16:creationId xmlns:a16="http://schemas.microsoft.com/office/drawing/2014/main" id="{E777633F-3646-49C1-9779-EE55C169395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299" name="Text Box 5">
          <a:extLst>
            <a:ext uri="{FF2B5EF4-FFF2-40B4-BE49-F238E27FC236}">
              <a16:creationId xmlns:a16="http://schemas.microsoft.com/office/drawing/2014/main" id="{90E7DCCD-5A9E-4BC1-9F08-D8A5A2FB62A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0" name="Text Box 6">
          <a:extLst>
            <a:ext uri="{FF2B5EF4-FFF2-40B4-BE49-F238E27FC236}">
              <a16:creationId xmlns:a16="http://schemas.microsoft.com/office/drawing/2014/main" id="{C07DDF22-6733-49A4-B8E8-232D6A5DA66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1" name="Text Box 7">
          <a:extLst>
            <a:ext uri="{FF2B5EF4-FFF2-40B4-BE49-F238E27FC236}">
              <a16:creationId xmlns:a16="http://schemas.microsoft.com/office/drawing/2014/main" id="{115DD147-850F-4EB9-AECB-98C06CADB93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2" name="Text Box 8">
          <a:extLst>
            <a:ext uri="{FF2B5EF4-FFF2-40B4-BE49-F238E27FC236}">
              <a16:creationId xmlns:a16="http://schemas.microsoft.com/office/drawing/2014/main" id="{092F3433-76CC-4356-9D88-DDC1B98F880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3" name="Text Box 9">
          <a:extLst>
            <a:ext uri="{FF2B5EF4-FFF2-40B4-BE49-F238E27FC236}">
              <a16:creationId xmlns:a16="http://schemas.microsoft.com/office/drawing/2014/main" id="{0ED93155-3359-4ABA-BA13-2CD817E3F5E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4" name="Text Box 1">
          <a:extLst>
            <a:ext uri="{FF2B5EF4-FFF2-40B4-BE49-F238E27FC236}">
              <a16:creationId xmlns:a16="http://schemas.microsoft.com/office/drawing/2014/main" id="{5179F0F1-6DF6-4CC9-A9DF-951B4D14C75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5" name="Text Box 1">
          <a:extLst>
            <a:ext uri="{FF2B5EF4-FFF2-40B4-BE49-F238E27FC236}">
              <a16:creationId xmlns:a16="http://schemas.microsoft.com/office/drawing/2014/main" id="{28B31879-CCC5-4260-997F-628254599C6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6" name="Text Box 2">
          <a:extLst>
            <a:ext uri="{FF2B5EF4-FFF2-40B4-BE49-F238E27FC236}">
              <a16:creationId xmlns:a16="http://schemas.microsoft.com/office/drawing/2014/main" id="{F70DA286-ABA2-4B1A-A250-F8E726F9E6D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7" name="Text Box 5">
          <a:extLst>
            <a:ext uri="{FF2B5EF4-FFF2-40B4-BE49-F238E27FC236}">
              <a16:creationId xmlns:a16="http://schemas.microsoft.com/office/drawing/2014/main" id="{0D3FBAA9-DB53-4BD5-9DB5-7EBD5E24047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8" name="Text Box 7">
          <a:extLst>
            <a:ext uri="{FF2B5EF4-FFF2-40B4-BE49-F238E27FC236}">
              <a16:creationId xmlns:a16="http://schemas.microsoft.com/office/drawing/2014/main" id="{59F77EB1-9F62-410D-BA94-CC409BE3076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09" name="Text Box 1">
          <a:extLst>
            <a:ext uri="{FF2B5EF4-FFF2-40B4-BE49-F238E27FC236}">
              <a16:creationId xmlns:a16="http://schemas.microsoft.com/office/drawing/2014/main" id="{D9C990A4-FB32-401A-9ED8-314442CC637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0" name="Text Box 1">
          <a:extLst>
            <a:ext uri="{FF2B5EF4-FFF2-40B4-BE49-F238E27FC236}">
              <a16:creationId xmlns:a16="http://schemas.microsoft.com/office/drawing/2014/main" id="{1DD5F5B8-D3EA-4E93-864D-116EDEB7F0F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1" name="Text Box 4">
          <a:extLst>
            <a:ext uri="{FF2B5EF4-FFF2-40B4-BE49-F238E27FC236}">
              <a16:creationId xmlns:a16="http://schemas.microsoft.com/office/drawing/2014/main" id="{4EFA9A0E-70DA-4F2F-9D47-9EE361EEC19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2" name="Text Box 6">
          <a:extLst>
            <a:ext uri="{FF2B5EF4-FFF2-40B4-BE49-F238E27FC236}">
              <a16:creationId xmlns:a16="http://schemas.microsoft.com/office/drawing/2014/main" id="{89C8B697-31F5-4880-B2AA-56C07B5F690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3" name="Text Box 8">
          <a:extLst>
            <a:ext uri="{FF2B5EF4-FFF2-40B4-BE49-F238E27FC236}">
              <a16:creationId xmlns:a16="http://schemas.microsoft.com/office/drawing/2014/main" id="{E92D59A3-FA5F-4794-B33E-34B5EC12E44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4" name="Text Box 9">
          <a:extLst>
            <a:ext uri="{FF2B5EF4-FFF2-40B4-BE49-F238E27FC236}">
              <a16:creationId xmlns:a16="http://schemas.microsoft.com/office/drawing/2014/main" id="{9F63CDE8-6A50-4E1F-AAB6-C0F4FE2CC1F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5" name="Text Box 2">
          <a:extLst>
            <a:ext uri="{FF2B5EF4-FFF2-40B4-BE49-F238E27FC236}">
              <a16:creationId xmlns:a16="http://schemas.microsoft.com/office/drawing/2014/main" id="{2DE9FC9B-ADB9-4A73-9B5E-5C4903E9295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6" name="Text Box 1">
          <a:extLst>
            <a:ext uri="{FF2B5EF4-FFF2-40B4-BE49-F238E27FC236}">
              <a16:creationId xmlns:a16="http://schemas.microsoft.com/office/drawing/2014/main" id="{35CDC759-AB3D-4ABF-AC31-B4347659853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7" name="Text Box 2">
          <a:extLst>
            <a:ext uri="{FF2B5EF4-FFF2-40B4-BE49-F238E27FC236}">
              <a16:creationId xmlns:a16="http://schemas.microsoft.com/office/drawing/2014/main" id="{5ACA52C4-249B-42AF-A843-09F4FBC532DE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8" name="Text Box 1">
          <a:extLst>
            <a:ext uri="{FF2B5EF4-FFF2-40B4-BE49-F238E27FC236}">
              <a16:creationId xmlns:a16="http://schemas.microsoft.com/office/drawing/2014/main" id="{10BC0131-756A-4108-9F1B-6FF1E8696BF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19" name="Text Box 2">
          <a:extLst>
            <a:ext uri="{FF2B5EF4-FFF2-40B4-BE49-F238E27FC236}">
              <a16:creationId xmlns:a16="http://schemas.microsoft.com/office/drawing/2014/main" id="{FF4C10EB-D635-48C3-A0BA-0A9C65391AF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20" name="Text Box 1">
          <a:extLst>
            <a:ext uri="{FF2B5EF4-FFF2-40B4-BE49-F238E27FC236}">
              <a16:creationId xmlns:a16="http://schemas.microsoft.com/office/drawing/2014/main" id="{897B0E2B-E438-47D5-AF92-39F03DAF1DD0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21" name="Text Box 2">
          <a:extLst>
            <a:ext uri="{FF2B5EF4-FFF2-40B4-BE49-F238E27FC236}">
              <a16:creationId xmlns:a16="http://schemas.microsoft.com/office/drawing/2014/main" id="{5A498E86-EBBC-4367-927A-9B12184C465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2" name="Text Box 4">
          <a:extLst>
            <a:ext uri="{FF2B5EF4-FFF2-40B4-BE49-F238E27FC236}">
              <a16:creationId xmlns:a16="http://schemas.microsoft.com/office/drawing/2014/main" id="{02952024-A2CF-4B39-BE41-C33F2DA7933A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3" name="Text Box 5">
          <a:extLst>
            <a:ext uri="{FF2B5EF4-FFF2-40B4-BE49-F238E27FC236}">
              <a16:creationId xmlns:a16="http://schemas.microsoft.com/office/drawing/2014/main" id="{FEC30351-BDF6-4EE2-9487-D5A8B5F2D18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4" name="Text Box 6">
          <a:extLst>
            <a:ext uri="{FF2B5EF4-FFF2-40B4-BE49-F238E27FC236}">
              <a16:creationId xmlns:a16="http://schemas.microsoft.com/office/drawing/2014/main" id="{6F597B5F-1B6C-4769-93B8-DF663D657AB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5" name="Text Box 7">
          <a:extLst>
            <a:ext uri="{FF2B5EF4-FFF2-40B4-BE49-F238E27FC236}">
              <a16:creationId xmlns:a16="http://schemas.microsoft.com/office/drawing/2014/main" id="{234CC53E-C50E-4B73-9BDF-4661C0F826C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6" name="Text Box 8">
          <a:extLst>
            <a:ext uri="{FF2B5EF4-FFF2-40B4-BE49-F238E27FC236}">
              <a16:creationId xmlns:a16="http://schemas.microsoft.com/office/drawing/2014/main" id="{74AA1D74-B981-4B7E-89F8-438AFD113E8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7" name="Text Box 9">
          <a:extLst>
            <a:ext uri="{FF2B5EF4-FFF2-40B4-BE49-F238E27FC236}">
              <a16:creationId xmlns:a16="http://schemas.microsoft.com/office/drawing/2014/main" id="{57256A82-A6D2-43F1-83CC-A4618290B3B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8" name="Text Box 1">
          <a:extLst>
            <a:ext uri="{FF2B5EF4-FFF2-40B4-BE49-F238E27FC236}">
              <a16:creationId xmlns:a16="http://schemas.microsoft.com/office/drawing/2014/main" id="{045B9786-BBDF-4F76-AFD9-5245D2040FC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29" name="Text Box 1">
          <a:extLst>
            <a:ext uri="{FF2B5EF4-FFF2-40B4-BE49-F238E27FC236}">
              <a16:creationId xmlns:a16="http://schemas.microsoft.com/office/drawing/2014/main" id="{873DC652-0D26-4D86-9DF1-C075D40BA8D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0" name="Text Box 2">
          <a:extLst>
            <a:ext uri="{FF2B5EF4-FFF2-40B4-BE49-F238E27FC236}">
              <a16:creationId xmlns:a16="http://schemas.microsoft.com/office/drawing/2014/main" id="{359C8F91-0D54-404A-8642-925921670AC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31" name="Text Box 1">
          <a:extLst>
            <a:ext uri="{FF2B5EF4-FFF2-40B4-BE49-F238E27FC236}">
              <a16:creationId xmlns:a16="http://schemas.microsoft.com/office/drawing/2014/main" id="{230CE893-A76F-45EB-B462-0EC36BCDF56C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2" name="Text Box 5">
          <a:extLst>
            <a:ext uri="{FF2B5EF4-FFF2-40B4-BE49-F238E27FC236}">
              <a16:creationId xmlns:a16="http://schemas.microsoft.com/office/drawing/2014/main" id="{53BF9DDF-A79E-4C6F-839A-9726A0DF02A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3" name="Text Box 7">
          <a:extLst>
            <a:ext uri="{FF2B5EF4-FFF2-40B4-BE49-F238E27FC236}">
              <a16:creationId xmlns:a16="http://schemas.microsoft.com/office/drawing/2014/main" id="{0442FE38-F3AA-4470-B94B-678FFB5BF8D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4" name="Text Box 1">
          <a:extLst>
            <a:ext uri="{FF2B5EF4-FFF2-40B4-BE49-F238E27FC236}">
              <a16:creationId xmlns:a16="http://schemas.microsoft.com/office/drawing/2014/main" id="{659235A0-CBE3-442D-A2DA-A3669AD0916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5" name="Text Box 1">
          <a:extLst>
            <a:ext uri="{FF2B5EF4-FFF2-40B4-BE49-F238E27FC236}">
              <a16:creationId xmlns:a16="http://schemas.microsoft.com/office/drawing/2014/main" id="{3E498BBA-891E-45DE-9644-55C220F2DD1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36" name="Text Box 2">
          <a:extLst>
            <a:ext uri="{FF2B5EF4-FFF2-40B4-BE49-F238E27FC236}">
              <a16:creationId xmlns:a16="http://schemas.microsoft.com/office/drawing/2014/main" id="{0BC072BA-8726-4F6C-BAA7-CB69FC886162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7" name="Text Box 4">
          <a:extLst>
            <a:ext uri="{FF2B5EF4-FFF2-40B4-BE49-F238E27FC236}">
              <a16:creationId xmlns:a16="http://schemas.microsoft.com/office/drawing/2014/main" id="{E019A7C6-8B67-445B-AA21-7D8F5906D48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8" name="Text Box 6">
          <a:extLst>
            <a:ext uri="{FF2B5EF4-FFF2-40B4-BE49-F238E27FC236}">
              <a16:creationId xmlns:a16="http://schemas.microsoft.com/office/drawing/2014/main" id="{11B72360-A78A-4DEC-8F18-5D5278EEE39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39" name="Text Box 8">
          <a:extLst>
            <a:ext uri="{FF2B5EF4-FFF2-40B4-BE49-F238E27FC236}">
              <a16:creationId xmlns:a16="http://schemas.microsoft.com/office/drawing/2014/main" id="{981970E5-2B2E-4104-80AE-FC5925E34AD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40" name="Text Box 9">
          <a:extLst>
            <a:ext uri="{FF2B5EF4-FFF2-40B4-BE49-F238E27FC236}">
              <a16:creationId xmlns:a16="http://schemas.microsoft.com/office/drawing/2014/main" id="{E78487B9-B897-4262-A07F-F9624240146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198575" cy="67945"/>
    <xdr:sp macro="" textlink="">
      <xdr:nvSpPr>
        <xdr:cNvPr id="3341" name="Text Box 2">
          <a:extLst>
            <a:ext uri="{FF2B5EF4-FFF2-40B4-BE49-F238E27FC236}">
              <a16:creationId xmlns:a16="http://schemas.microsoft.com/office/drawing/2014/main" id="{B8FF8551-F8FF-4278-A496-1FF0304EE094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2" name="Text Box 4">
          <a:extLst>
            <a:ext uri="{FF2B5EF4-FFF2-40B4-BE49-F238E27FC236}">
              <a16:creationId xmlns:a16="http://schemas.microsoft.com/office/drawing/2014/main" id="{16337AC7-A86D-43AD-BC06-1DEC470F8325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3" name="Text Box 5">
          <a:extLst>
            <a:ext uri="{FF2B5EF4-FFF2-40B4-BE49-F238E27FC236}">
              <a16:creationId xmlns:a16="http://schemas.microsoft.com/office/drawing/2014/main" id="{CE390ECE-56EB-44E1-BB8E-B8A345E5970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4" name="Text Box 6">
          <a:extLst>
            <a:ext uri="{FF2B5EF4-FFF2-40B4-BE49-F238E27FC236}">
              <a16:creationId xmlns:a16="http://schemas.microsoft.com/office/drawing/2014/main" id="{D1B8C434-F7A5-4BED-9F90-A8F0CCED324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5" name="Text Box 7">
          <a:extLst>
            <a:ext uri="{FF2B5EF4-FFF2-40B4-BE49-F238E27FC236}">
              <a16:creationId xmlns:a16="http://schemas.microsoft.com/office/drawing/2014/main" id="{D9DDA11B-B263-40DD-BA3C-FED742CA412B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6" name="Text Box 8">
          <a:extLst>
            <a:ext uri="{FF2B5EF4-FFF2-40B4-BE49-F238E27FC236}">
              <a16:creationId xmlns:a16="http://schemas.microsoft.com/office/drawing/2014/main" id="{0AACE672-CB5B-4B42-8A48-B68EE976A0D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7" name="Text Box 9">
          <a:extLst>
            <a:ext uri="{FF2B5EF4-FFF2-40B4-BE49-F238E27FC236}">
              <a16:creationId xmlns:a16="http://schemas.microsoft.com/office/drawing/2014/main" id="{B68FBB12-6EA7-4947-B6BF-61079CEEBEB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8" name="Text Box 1">
          <a:extLst>
            <a:ext uri="{FF2B5EF4-FFF2-40B4-BE49-F238E27FC236}">
              <a16:creationId xmlns:a16="http://schemas.microsoft.com/office/drawing/2014/main" id="{F0E199B2-0961-4A60-BFBD-421A62480169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49" name="Text Box 1">
          <a:extLst>
            <a:ext uri="{FF2B5EF4-FFF2-40B4-BE49-F238E27FC236}">
              <a16:creationId xmlns:a16="http://schemas.microsoft.com/office/drawing/2014/main" id="{D3035FF5-10FD-42A6-8BF7-966695018DD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0" name="Text Box 2">
          <a:extLst>
            <a:ext uri="{FF2B5EF4-FFF2-40B4-BE49-F238E27FC236}">
              <a16:creationId xmlns:a16="http://schemas.microsoft.com/office/drawing/2014/main" id="{A4331632-7E5A-45EC-901B-199C9585843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1" name="Text Box 5">
          <a:extLst>
            <a:ext uri="{FF2B5EF4-FFF2-40B4-BE49-F238E27FC236}">
              <a16:creationId xmlns:a16="http://schemas.microsoft.com/office/drawing/2014/main" id="{08FBBCA9-35FE-41F7-963A-7BF434FE083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2" name="Text Box 7">
          <a:extLst>
            <a:ext uri="{FF2B5EF4-FFF2-40B4-BE49-F238E27FC236}">
              <a16:creationId xmlns:a16="http://schemas.microsoft.com/office/drawing/2014/main" id="{BB724B7A-B3C5-4D0E-8203-C0666CD43081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3" name="Text Box 1">
          <a:extLst>
            <a:ext uri="{FF2B5EF4-FFF2-40B4-BE49-F238E27FC236}">
              <a16:creationId xmlns:a16="http://schemas.microsoft.com/office/drawing/2014/main" id="{490842E2-9025-4F3B-8097-598416EE469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4" name="Text Box 1">
          <a:extLst>
            <a:ext uri="{FF2B5EF4-FFF2-40B4-BE49-F238E27FC236}">
              <a16:creationId xmlns:a16="http://schemas.microsoft.com/office/drawing/2014/main" id="{78987327-78D3-457B-9FDC-5C8DF71DD7A6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5" name="Text Box 4">
          <a:extLst>
            <a:ext uri="{FF2B5EF4-FFF2-40B4-BE49-F238E27FC236}">
              <a16:creationId xmlns:a16="http://schemas.microsoft.com/office/drawing/2014/main" id="{370929A1-4B50-44AE-A50B-DE05C227C527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6" name="Text Box 6">
          <a:extLst>
            <a:ext uri="{FF2B5EF4-FFF2-40B4-BE49-F238E27FC236}">
              <a16:creationId xmlns:a16="http://schemas.microsoft.com/office/drawing/2014/main" id="{4169C80D-E54D-45F0-A16C-A439E5C8F183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7" name="Text Box 8">
          <a:extLst>
            <a:ext uri="{FF2B5EF4-FFF2-40B4-BE49-F238E27FC236}">
              <a16:creationId xmlns:a16="http://schemas.microsoft.com/office/drawing/2014/main" id="{9796D06F-23B3-4D27-97A3-C18CE60A900F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8" name="Text Box 9">
          <a:extLst>
            <a:ext uri="{FF2B5EF4-FFF2-40B4-BE49-F238E27FC236}">
              <a16:creationId xmlns:a16="http://schemas.microsoft.com/office/drawing/2014/main" id="{082DB1BB-E37B-4CB7-8CB8-88D751F44B7D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0</xdr:row>
      <xdr:rowOff>0</xdr:rowOff>
    </xdr:from>
    <xdr:ext cx="84910" cy="67945"/>
    <xdr:sp macro="" textlink="">
      <xdr:nvSpPr>
        <xdr:cNvPr id="3359" name="Text Box 2">
          <a:extLst>
            <a:ext uri="{FF2B5EF4-FFF2-40B4-BE49-F238E27FC236}">
              <a16:creationId xmlns:a16="http://schemas.microsoft.com/office/drawing/2014/main" id="{45DAB617-8CF4-4670-862D-DE814D9F7848}"/>
            </a:ext>
          </a:extLst>
        </xdr:cNvPr>
        <xdr:cNvSpPr txBox="1">
          <a:spLocks noChangeArrowheads="1"/>
        </xdr:cNvSpPr>
      </xdr:nvSpPr>
      <xdr:spPr bwMode="auto">
        <a:xfrm>
          <a:off x="7277100" y="0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0" name="Text Box 1">
          <a:extLst>
            <a:ext uri="{FF2B5EF4-FFF2-40B4-BE49-F238E27FC236}">
              <a16:creationId xmlns:a16="http://schemas.microsoft.com/office/drawing/2014/main" id="{04A42DC9-291E-4327-B51C-2A11AD4B595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1" name="Text Box 2">
          <a:extLst>
            <a:ext uri="{FF2B5EF4-FFF2-40B4-BE49-F238E27FC236}">
              <a16:creationId xmlns:a16="http://schemas.microsoft.com/office/drawing/2014/main" id="{20DB2530-13F7-4445-8789-EE7EA181185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2" name="Text Box 1">
          <a:extLst>
            <a:ext uri="{FF2B5EF4-FFF2-40B4-BE49-F238E27FC236}">
              <a16:creationId xmlns:a16="http://schemas.microsoft.com/office/drawing/2014/main" id="{FD79BE9C-11DA-450B-BB71-C61E2119959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3" name="Text Box 2">
          <a:extLst>
            <a:ext uri="{FF2B5EF4-FFF2-40B4-BE49-F238E27FC236}">
              <a16:creationId xmlns:a16="http://schemas.microsoft.com/office/drawing/2014/main" id="{CFD09FE8-9F91-4018-94CC-40CE871B0D12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4" name="Text Box 1">
          <a:extLst>
            <a:ext uri="{FF2B5EF4-FFF2-40B4-BE49-F238E27FC236}">
              <a16:creationId xmlns:a16="http://schemas.microsoft.com/office/drawing/2014/main" id="{BAFFC2C7-80F5-4881-A43D-DD0026955E0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65" name="Text Box 2">
          <a:extLst>
            <a:ext uri="{FF2B5EF4-FFF2-40B4-BE49-F238E27FC236}">
              <a16:creationId xmlns:a16="http://schemas.microsoft.com/office/drawing/2014/main" id="{A65A255A-FDAD-4A0F-A8ED-F2734D9A522A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66" name="Text Box 4">
          <a:extLst>
            <a:ext uri="{FF2B5EF4-FFF2-40B4-BE49-F238E27FC236}">
              <a16:creationId xmlns:a16="http://schemas.microsoft.com/office/drawing/2014/main" id="{EC591F64-8CCC-4F6E-A960-C97561DC3531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67" name="Text Box 5">
          <a:extLst>
            <a:ext uri="{FF2B5EF4-FFF2-40B4-BE49-F238E27FC236}">
              <a16:creationId xmlns:a16="http://schemas.microsoft.com/office/drawing/2014/main" id="{724A9F7D-56F4-425E-886C-65012BD0D135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68" name="Text Box 6">
          <a:extLst>
            <a:ext uri="{FF2B5EF4-FFF2-40B4-BE49-F238E27FC236}">
              <a16:creationId xmlns:a16="http://schemas.microsoft.com/office/drawing/2014/main" id="{5744D307-A6A3-49C0-84B9-8D8E0AC8095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69" name="Text Box 7">
          <a:extLst>
            <a:ext uri="{FF2B5EF4-FFF2-40B4-BE49-F238E27FC236}">
              <a16:creationId xmlns:a16="http://schemas.microsoft.com/office/drawing/2014/main" id="{17CDDE88-67D9-492E-A528-0D92E26A66D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0" name="Text Box 8">
          <a:extLst>
            <a:ext uri="{FF2B5EF4-FFF2-40B4-BE49-F238E27FC236}">
              <a16:creationId xmlns:a16="http://schemas.microsoft.com/office/drawing/2014/main" id="{EAD7502D-34C5-4781-B593-05AE85A9C11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1" name="Text Box 9">
          <a:extLst>
            <a:ext uri="{FF2B5EF4-FFF2-40B4-BE49-F238E27FC236}">
              <a16:creationId xmlns:a16="http://schemas.microsoft.com/office/drawing/2014/main" id="{87A709C0-8586-45D7-A6C7-6D8D28CF79D1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2" name="Text Box 1">
          <a:extLst>
            <a:ext uri="{FF2B5EF4-FFF2-40B4-BE49-F238E27FC236}">
              <a16:creationId xmlns:a16="http://schemas.microsoft.com/office/drawing/2014/main" id="{2F51F7BD-68F2-4595-8743-5F4286F6C24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3" name="Text Box 1">
          <a:extLst>
            <a:ext uri="{FF2B5EF4-FFF2-40B4-BE49-F238E27FC236}">
              <a16:creationId xmlns:a16="http://schemas.microsoft.com/office/drawing/2014/main" id="{CA2F7107-CA29-4F88-8BD5-B79888F8F6E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4" name="Text Box 2">
          <a:extLst>
            <a:ext uri="{FF2B5EF4-FFF2-40B4-BE49-F238E27FC236}">
              <a16:creationId xmlns:a16="http://schemas.microsoft.com/office/drawing/2014/main" id="{5ACC7B79-49CB-4D85-B6AC-27D55CF3BEBE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75" name="Text Box 1">
          <a:extLst>
            <a:ext uri="{FF2B5EF4-FFF2-40B4-BE49-F238E27FC236}">
              <a16:creationId xmlns:a16="http://schemas.microsoft.com/office/drawing/2014/main" id="{B45EDAF7-5648-463A-92AA-9718C84F9964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6" name="Text Box 5">
          <a:extLst>
            <a:ext uri="{FF2B5EF4-FFF2-40B4-BE49-F238E27FC236}">
              <a16:creationId xmlns:a16="http://schemas.microsoft.com/office/drawing/2014/main" id="{86583B95-3AA8-4232-8DCA-7D86B4078B56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7" name="Text Box 7">
          <a:extLst>
            <a:ext uri="{FF2B5EF4-FFF2-40B4-BE49-F238E27FC236}">
              <a16:creationId xmlns:a16="http://schemas.microsoft.com/office/drawing/2014/main" id="{EC9DEFA9-B7B8-4DC3-B790-EFEF516DD7C3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8" name="Text Box 1">
          <a:extLst>
            <a:ext uri="{FF2B5EF4-FFF2-40B4-BE49-F238E27FC236}">
              <a16:creationId xmlns:a16="http://schemas.microsoft.com/office/drawing/2014/main" id="{EF3E388A-10E6-4E15-9157-D311C369302F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79" name="Text Box 1">
          <a:extLst>
            <a:ext uri="{FF2B5EF4-FFF2-40B4-BE49-F238E27FC236}">
              <a16:creationId xmlns:a16="http://schemas.microsoft.com/office/drawing/2014/main" id="{FD734092-71A8-438C-9CEE-475A31383474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76200" cy="67945"/>
    <xdr:sp macro="" textlink="">
      <xdr:nvSpPr>
        <xdr:cNvPr id="3380" name="Text Box 2">
          <a:extLst>
            <a:ext uri="{FF2B5EF4-FFF2-40B4-BE49-F238E27FC236}">
              <a16:creationId xmlns:a16="http://schemas.microsoft.com/office/drawing/2014/main" id="{B859CD47-DE8E-4618-B75E-74476DEBE990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1" name="Text Box 4">
          <a:extLst>
            <a:ext uri="{FF2B5EF4-FFF2-40B4-BE49-F238E27FC236}">
              <a16:creationId xmlns:a16="http://schemas.microsoft.com/office/drawing/2014/main" id="{6B4D4742-9DF6-4DFC-B2F5-837C7F305968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2" name="Text Box 6">
          <a:extLst>
            <a:ext uri="{FF2B5EF4-FFF2-40B4-BE49-F238E27FC236}">
              <a16:creationId xmlns:a16="http://schemas.microsoft.com/office/drawing/2014/main" id="{8EBCC9C0-AEC9-4C9A-8A0B-C88D8B5C9B5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3" name="Text Box 8">
          <a:extLst>
            <a:ext uri="{FF2B5EF4-FFF2-40B4-BE49-F238E27FC236}">
              <a16:creationId xmlns:a16="http://schemas.microsoft.com/office/drawing/2014/main" id="{CD07708A-71A4-4D2B-A1E5-697C9A591377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4" name="Text Box 9">
          <a:extLst>
            <a:ext uri="{FF2B5EF4-FFF2-40B4-BE49-F238E27FC236}">
              <a16:creationId xmlns:a16="http://schemas.microsoft.com/office/drawing/2014/main" id="{3FB151A8-2CF6-411C-9D28-192734EDB819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0</xdr:row>
      <xdr:rowOff>0</xdr:rowOff>
    </xdr:from>
    <xdr:ext cx="180975" cy="67945"/>
    <xdr:sp macro="" textlink="">
      <xdr:nvSpPr>
        <xdr:cNvPr id="3385" name="Text Box 2">
          <a:extLst>
            <a:ext uri="{FF2B5EF4-FFF2-40B4-BE49-F238E27FC236}">
              <a16:creationId xmlns:a16="http://schemas.microsoft.com/office/drawing/2014/main" id="{B7A8815B-2B46-40D7-ACDB-1F2E61A1422C}"/>
            </a:ext>
          </a:extLst>
        </xdr:cNvPr>
        <xdr:cNvSpPr txBox="1">
          <a:spLocks noChangeArrowheads="1"/>
        </xdr:cNvSpPr>
      </xdr:nvSpPr>
      <xdr:spPr bwMode="auto">
        <a:xfrm>
          <a:off x="7362825" y="0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386" name="Text Box 4">
          <a:extLst>
            <a:ext uri="{FF2B5EF4-FFF2-40B4-BE49-F238E27FC236}">
              <a16:creationId xmlns:a16="http://schemas.microsoft.com/office/drawing/2014/main" id="{0387F4EA-0F5D-4ADF-8993-624E07D1D9FA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387" name="Text Box 5">
          <a:extLst>
            <a:ext uri="{FF2B5EF4-FFF2-40B4-BE49-F238E27FC236}">
              <a16:creationId xmlns:a16="http://schemas.microsoft.com/office/drawing/2014/main" id="{4F1F92CD-436F-4601-89D7-E6B89E1DB064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388" name="Text Box 6">
          <a:extLst>
            <a:ext uri="{FF2B5EF4-FFF2-40B4-BE49-F238E27FC236}">
              <a16:creationId xmlns:a16="http://schemas.microsoft.com/office/drawing/2014/main" id="{B7DABB91-AC3D-474B-91F5-93041F12B73B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389" name="Text Box 7">
          <a:extLst>
            <a:ext uri="{FF2B5EF4-FFF2-40B4-BE49-F238E27FC236}">
              <a16:creationId xmlns:a16="http://schemas.microsoft.com/office/drawing/2014/main" id="{4A33E41E-6018-403A-959B-8773C3F3A25C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390" name="Text Box 8">
          <a:extLst>
            <a:ext uri="{FF2B5EF4-FFF2-40B4-BE49-F238E27FC236}">
              <a16:creationId xmlns:a16="http://schemas.microsoft.com/office/drawing/2014/main" id="{B1923E29-9BFB-4189-9716-2D5A7AE1A9D3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391" name="Text Box 9">
          <a:extLst>
            <a:ext uri="{FF2B5EF4-FFF2-40B4-BE49-F238E27FC236}">
              <a16:creationId xmlns:a16="http://schemas.microsoft.com/office/drawing/2014/main" id="{02854C2E-A491-411C-9D8E-215A51E9EDFC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392" name="Text Box 1">
          <a:extLst>
            <a:ext uri="{FF2B5EF4-FFF2-40B4-BE49-F238E27FC236}">
              <a16:creationId xmlns:a16="http://schemas.microsoft.com/office/drawing/2014/main" id="{1615950B-C09D-449E-B464-1A7D5EDE9682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393" name="Text Box 1">
          <a:extLst>
            <a:ext uri="{FF2B5EF4-FFF2-40B4-BE49-F238E27FC236}">
              <a16:creationId xmlns:a16="http://schemas.microsoft.com/office/drawing/2014/main" id="{C544AC96-2C5B-4866-896A-6522846F22A8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394" name="Text Box 2">
          <a:extLst>
            <a:ext uri="{FF2B5EF4-FFF2-40B4-BE49-F238E27FC236}">
              <a16:creationId xmlns:a16="http://schemas.microsoft.com/office/drawing/2014/main" id="{34748E92-C233-4496-AEA7-3F612897D977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395" name="Text Box 5">
          <a:extLst>
            <a:ext uri="{FF2B5EF4-FFF2-40B4-BE49-F238E27FC236}">
              <a16:creationId xmlns:a16="http://schemas.microsoft.com/office/drawing/2014/main" id="{8EF9080C-6F10-471E-9798-CD80D86A1926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396" name="Text Box 7">
          <a:extLst>
            <a:ext uri="{FF2B5EF4-FFF2-40B4-BE49-F238E27FC236}">
              <a16:creationId xmlns:a16="http://schemas.microsoft.com/office/drawing/2014/main" id="{D57848C6-1AAE-4716-936B-EEE6EF6BC8DC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397" name="Text Box 1">
          <a:extLst>
            <a:ext uri="{FF2B5EF4-FFF2-40B4-BE49-F238E27FC236}">
              <a16:creationId xmlns:a16="http://schemas.microsoft.com/office/drawing/2014/main" id="{EC397684-3DAF-4451-BD5B-98F6F5033919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398" name="Text Box 1">
          <a:extLst>
            <a:ext uri="{FF2B5EF4-FFF2-40B4-BE49-F238E27FC236}">
              <a16:creationId xmlns:a16="http://schemas.microsoft.com/office/drawing/2014/main" id="{1D84B0AE-E36F-4F75-94D5-83E73B7388D6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399" name="Text Box 4">
          <a:extLst>
            <a:ext uri="{FF2B5EF4-FFF2-40B4-BE49-F238E27FC236}">
              <a16:creationId xmlns:a16="http://schemas.microsoft.com/office/drawing/2014/main" id="{7F7308B7-79CB-4AB9-9EF9-44FEE32BFB07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00" name="Text Box 6">
          <a:extLst>
            <a:ext uri="{FF2B5EF4-FFF2-40B4-BE49-F238E27FC236}">
              <a16:creationId xmlns:a16="http://schemas.microsoft.com/office/drawing/2014/main" id="{6B59C62F-2182-421A-ABE1-E3282035CD83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01" name="Text Box 8">
          <a:extLst>
            <a:ext uri="{FF2B5EF4-FFF2-40B4-BE49-F238E27FC236}">
              <a16:creationId xmlns:a16="http://schemas.microsoft.com/office/drawing/2014/main" id="{245E19E0-C8CA-4305-A7FE-2044BA40910A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02" name="Text Box 9">
          <a:extLst>
            <a:ext uri="{FF2B5EF4-FFF2-40B4-BE49-F238E27FC236}">
              <a16:creationId xmlns:a16="http://schemas.microsoft.com/office/drawing/2014/main" id="{2B89149A-9546-4122-A1F0-A88A15CC123F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03" name="Text Box 2">
          <a:extLst>
            <a:ext uri="{FF2B5EF4-FFF2-40B4-BE49-F238E27FC236}">
              <a16:creationId xmlns:a16="http://schemas.microsoft.com/office/drawing/2014/main" id="{7C8CDD4D-FFB9-47E1-A662-94BA414C32E8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04" name="Text Box 1">
          <a:extLst>
            <a:ext uri="{FF2B5EF4-FFF2-40B4-BE49-F238E27FC236}">
              <a16:creationId xmlns:a16="http://schemas.microsoft.com/office/drawing/2014/main" id="{FFC133C5-1E11-43F3-9D25-AEAF7CB1560D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05" name="Text Box 2">
          <a:extLst>
            <a:ext uri="{FF2B5EF4-FFF2-40B4-BE49-F238E27FC236}">
              <a16:creationId xmlns:a16="http://schemas.microsoft.com/office/drawing/2014/main" id="{00B87739-0B36-44BB-9566-4BFEEBE9CA4B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06" name="Text Box 1">
          <a:extLst>
            <a:ext uri="{FF2B5EF4-FFF2-40B4-BE49-F238E27FC236}">
              <a16:creationId xmlns:a16="http://schemas.microsoft.com/office/drawing/2014/main" id="{1A9166DF-3EBD-47B9-AA8E-28693BE44587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07" name="Text Box 2">
          <a:extLst>
            <a:ext uri="{FF2B5EF4-FFF2-40B4-BE49-F238E27FC236}">
              <a16:creationId xmlns:a16="http://schemas.microsoft.com/office/drawing/2014/main" id="{A123D741-7711-4A2C-986E-BE7E2955C2D2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08" name="Text Box 1">
          <a:extLst>
            <a:ext uri="{FF2B5EF4-FFF2-40B4-BE49-F238E27FC236}">
              <a16:creationId xmlns:a16="http://schemas.microsoft.com/office/drawing/2014/main" id="{4A1F1023-5073-40C3-A890-0DCCDDE4D2AD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09" name="Text Box 2">
          <a:extLst>
            <a:ext uri="{FF2B5EF4-FFF2-40B4-BE49-F238E27FC236}">
              <a16:creationId xmlns:a16="http://schemas.microsoft.com/office/drawing/2014/main" id="{3D709FB0-57A1-43B6-A649-32B4186C2BF2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410" name="Text Box 4">
          <a:extLst>
            <a:ext uri="{FF2B5EF4-FFF2-40B4-BE49-F238E27FC236}">
              <a16:creationId xmlns:a16="http://schemas.microsoft.com/office/drawing/2014/main" id="{D73D4617-CCA4-4405-AA8D-BFA89D258A8D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411" name="Text Box 5">
          <a:extLst>
            <a:ext uri="{FF2B5EF4-FFF2-40B4-BE49-F238E27FC236}">
              <a16:creationId xmlns:a16="http://schemas.microsoft.com/office/drawing/2014/main" id="{2644DAE0-2E52-4D4A-B4EE-41D455D5F2CD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412" name="Text Box 6">
          <a:extLst>
            <a:ext uri="{FF2B5EF4-FFF2-40B4-BE49-F238E27FC236}">
              <a16:creationId xmlns:a16="http://schemas.microsoft.com/office/drawing/2014/main" id="{A0572E6D-D6EB-4D6F-A1E7-F7B3494D8507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413" name="Text Box 7">
          <a:extLst>
            <a:ext uri="{FF2B5EF4-FFF2-40B4-BE49-F238E27FC236}">
              <a16:creationId xmlns:a16="http://schemas.microsoft.com/office/drawing/2014/main" id="{82D53083-BD3D-4F69-B0B4-D9962A68977F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414" name="Text Box 8">
          <a:extLst>
            <a:ext uri="{FF2B5EF4-FFF2-40B4-BE49-F238E27FC236}">
              <a16:creationId xmlns:a16="http://schemas.microsoft.com/office/drawing/2014/main" id="{C9AC5B08-D1BC-46C3-B4F8-FB5547C46E12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415" name="Text Box 9">
          <a:extLst>
            <a:ext uri="{FF2B5EF4-FFF2-40B4-BE49-F238E27FC236}">
              <a16:creationId xmlns:a16="http://schemas.microsoft.com/office/drawing/2014/main" id="{F3717D8C-6AA1-4246-845A-082BFCD084AA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416" name="Text Box 1">
          <a:extLst>
            <a:ext uri="{FF2B5EF4-FFF2-40B4-BE49-F238E27FC236}">
              <a16:creationId xmlns:a16="http://schemas.microsoft.com/office/drawing/2014/main" id="{33A08FE9-FA31-4416-91EF-DFD089C65497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417" name="Text Box 1">
          <a:extLst>
            <a:ext uri="{FF2B5EF4-FFF2-40B4-BE49-F238E27FC236}">
              <a16:creationId xmlns:a16="http://schemas.microsoft.com/office/drawing/2014/main" id="{C0425029-1A5F-4DBC-A8AC-C8F94166174B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418" name="Text Box 2">
          <a:extLst>
            <a:ext uri="{FF2B5EF4-FFF2-40B4-BE49-F238E27FC236}">
              <a16:creationId xmlns:a16="http://schemas.microsoft.com/office/drawing/2014/main" id="{B92798DC-94D3-42E4-89AB-B5A420154EE4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19" name="Text Box 1">
          <a:extLst>
            <a:ext uri="{FF2B5EF4-FFF2-40B4-BE49-F238E27FC236}">
              <a16:creationId xmlns:a16="http://schemas.microsoft.com/office/drawing/2014/main" id="{F5A573FD-5DAA-4782-A29C-AB67EDEABC4A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420" name="Text Box 5">
          <a:extLst>
            <a:ext uri="{FF2B5EF4-FFF2-40B4-BE49-F238E27FC236}">
              <a16:creationId xmlns:a16="http://schemas.microsoft.com/office/drawing/2014/main" id="{F697A974-3675-445A-A096-FAA6FF342518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421" name="Text Box 7">
          <a:extLst>
            <a:ext uri="{FF2B5EF4-FFF2-40B4-BE49-F238E27FC236}">
              <a16:creationId xmlns:a16="http://schemas.microsoft.com/office/drawing/2014/main" id="{E1EB85BA-A97F-4302-BA74-F18B0712EC4F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422" name="Text Box 1">
          <a:extLst>
            <a:ext uri="{FF2B5EF4-FFF2-40B4-BE49-F238E27FC236}">
              <a16:creationId xmlns:a16="http://schemas.microsoft.com/office/drawing/2014/main" id="{F3CA504A-B17D-45D6-B4A6-CE66C3803BE2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423" name="Text Box 1">
          <a:extLst>
            <a:ext uri="{FF2B5EF4-FFF2-40B4-BE49-F238E27FC236}">
              <a16:creationId xmlns:a16="http://schemas.microsoft.com/office/drawing/2014/main" id="{685D8E93-318A-4E55-AB4C-0B4025B2E5C8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24" name="Text Box 2">
          <a:extLst>
            <a:ext uri="{FF2B5EF4-FFF2-40B4-BE49-F238E27FC236}">
              <a16:creationId xmlns:a16="http://schemas.microsoft.com/office/drawing/2014/main" id="{02219CBA-84F0-44C4-A539-5C9EEFF514C3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425" name="Text Box 4">
          <a:extLst>
            <a:ext uri="{FF2B5EF4-FFF2-40B4-BE49-F238E27FC236}">
              <a16:creationId xmlns:a16="http://schemas.microsoft.com/office/drawing/2014/main" id="{63B7EAE1-6657-4DA9-A674-A3D89B73428A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426" name="Text Box 6">
          <a:extLst>
            <a:ext uri="{FF2B5EF4-FFF2-40B4-BE49-F238E27FC236}">
              <a16:creationId xmlns:a16="http://schemas.microsoft.com/office/drawing/2014/main" id="{8D19E35A-B70A-4BA8-8358-1991A3CAAB2C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427" name="Text Box 8">
          <a:extLst>
            <a:ext uri="{FF2B5EF4-FFF2-40B4-BE49-F238E27FC236}">
              <a16:creationId xmlns:a16="http://schemas.microsoft.com/office/drawing/2014/main" id="{5071D151-39BF-46AC-A6DD-88D10E1331D7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428" name="Text Box 9">
          <a:extLst>
            <a:ext uri="{FF2B5EF4-FFF2-40B4-BE49-F238E27FC236}">
              <a16:creationId xmlns:a16="http://schemas.microsoft.com/office/drawing/2014/main" id="{E6D800A2-E3DE-4E25-852A-046864D204B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429" name="Text Box 2">
          <a:extLst>
            <a:ext uri="{FF2B5EF4-FFF2-40B4-BE49-F238E27FC236}">
              <a16:creationId xmlns:a16="http://schemas.microsoft.com/office/drawing/2014/main" id="{58D814AA-09C3-4CAB-872F-D7AB80517809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30" name="Text Box 4">
          <a:extLst>
            <a:ext uri="{FF2B5EF4-FFF2-40B4-BE49-F238E27FC236}">
              <a16:creationId xmlns:a16="http://schemas.microsoft.com/office/drawing/2014/main" id="{75D85CC4-64A1-4866-8D34-48935FD7244A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31" name="Text Box 5">
          <a:extLst>
            <a:ext uri="{FF2B5EF4-FFF2-40B4-BE49-F238E27FC236}">
              <a16:creationId xmlns:a16="http://schemas.microsoft.com/office/drawing/2014/main" id="{533CCE58-CBCB-4599-896C-C30C9E482C0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32" name="Text Box 6">
          <a:extLst>
            <a:ext uri="{FF2B5EF4-FFF2-40B4-BE49-F238E27FC236}">
              <a16:creationId xmlns:a16="http://schemas.microsoft.com/office/drawing/2014/main" id="{C7E03C37-39CA-4DCB-ABA6-9A8FFA134E58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33" name="Text Box 7">
          <a:extLst>
            <a:ext uri="{FF2B5EF4-FFF2-40B4-BE49-F238E27FC236}">
              <a16:creationId xmlns:a16="http://schemas.microsoft.com/office/drawing/2014/main" id="{BEF0E262-0C69-481E-8581-0FB4044DC403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34" name="Text Box 8">
          <a:extLst>
            <a:ext uri="{FF2B5EF4-FFF2-40B4-BE49-F238E27FC236}">
              <a16:creationId xmlns:a16="http://schemas.microsoft.com/office/drawing/2014/main" id="{60B8D342-1736-4177-AF66-D3A6B8E3F05B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35" name="Text Box 9">
          <a:extLst>
            <a:ext uri="{FF2B5EF4-FFF2-40B4-BE49-F238E27FC236}">
              <a16:creationId xmlns:a16="http://schemas.microsoft.com/office/drawing/2014/main" id="{1247D5D1-5FCD-4B4E-A2A5-342E28B4DD7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36" name="Text Box 1">
          <a:extLst>
            <a:ext uri="{FF2B5EF4-FFF2-40B4-BE49-F238E27FC236}">
              <a16:creationId xmlns:a16="http://schemas.microsoft.com/office/drawing/2014/main" id="{9124B1AB-2040-4DA4-BA0B-CE4BC73D2748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37" name="Text Box 1">
          <a:extLst>
            <a:ext uri="{FF2B5EF4-FFF2-40B4-BE49-F238E27FC236}">
              <a16:creationId xmlns:a16="http://schemas.microsoft.com/office/drawing/2014/main" id="{4986E78C-EE0E-4171-BA48-8D36680B274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38" name="Text Box 2">
          <a:extLst>
            <a:ext uri="{FF2B5EF4-FFF2-40B4-BE49-F238E27FC236}">
              <a16:creationId xmlns:a16="http://schemas.microsoft.com/office/drawing/2014/main" id="{DECCAB09-658D-42BA-9B82-378EB8B8A27A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39" name="Text Box 5">
          <a:extLst>
            <a:ext uri="{FF2B5EF4-FFF2-40B4-BE49-F238E27FC236}">
              <a16:creationId xmlns:a16="http://schemas.microsoft.com/office/drawing/2014/main" id="{35709686-DAEF-481A-B1F0-C888A3392AB2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40" name="Text Box 7">
          <a:extLst>
            <a:ext uri="{FF2B5EF4-FFF2-40B4-BE49-F238E27FC236}">
              <a16:creationId xmlns:a16="http://schemas.microsoft.com/office/drawing/2014/main" id="{CAACD242-E733-4D84-9BEF-5CB5ACEA5C7E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41" name="Text Box 1">
          <a:extLst>
            <a:ext uri="{FF2B5EF4-FFF2-40B4-BE49-F238E27FC236}">
              <a16:creationId xmlns:a16="http://schemas.microsoft.com/office/drawing/2014/main" id="{7D2844E2-BB9C-498A-8569-B7BFC605B588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42" name="Text Box 1">
          <a:extLst>
            <a:ext uri="{FF2B5EF4-FFF2-40B4-BE49-F238E27FC236}">
              <a16:creationId xmlns:a16="http://schemas.microsoft.com/office/drawing/2014/main" id="{D4AA8617-EE52-4F59-B186-F1BFEA600270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43" name="Text Box 4">
          <a:extLst>
            <a:ext uri="{FF2B5EF4-FFF2-40B4-BE49-F238E27FC236}">
              <a16:creationId xmlns:a16="http://schemas.microsoft.com/office/drawing/2014/main" id="{71E0728B-8364-46B1-AD8D-E3DB137D4A9A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44" name="Text Box 6">
          <a:extLst>
            <a:ext uri="{FF2B5EF4-FFF2-40B4-BE49-F238E27FC236}">
              <a16:creationId xmlns:a16="http://schemas.microsoft.com/office/drawing/2014/main" id="{9333A0A3-ACB8-4D17-8705-EAEDC0BB03DC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45" name="Text Box 8">
          <a:extLst>
            <a:ext uri="{FF2B5EF4-FFF2-40B4-BE49-F238E27FC236}">
              <a16:creationId xmlns:a16="http://schemas.microsoft.com/office/drawing/2014/main" id="{6F683C07-4075-443C-B564-12C8A1827EE2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46" name="Text Box 9">
          <a:extLst>
            <a:ext uri="{FF2B5EF4-FFF2-40B4-BE49-F238E27FC236}">
              <a16:creationId xmlns:a16="http://schemas.microsoft.com/office/drawing/2014/main" id="{0A6D6A64-099A-468E-9DCB-8FF4D33F6D2C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47" name="Text Box 2">
          <a:extLst>
            <a:ext uri="{FF2B5EF4-FFF2-40B4-BE49-F238E27FC236}">
              <a16:creationId xmlns:a16="http://schemas.microsoft.com/office/drawing/2014/main" id="{DCCFC864-3898-445E-896F-B494B7B208EE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448" name="Text Box 1">
          <a:extLst>
            <a:ext uri="{FF2B5EF4-FFF2-40B4-BE49-F238E27FC236}">
              <a16:creationId xmlns:a16="http://schemas.microsoft.com/office/drawing/2014/main" id="{7C532043-9F06-4988-9B81-A1223E32FACF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449" name="Text Box 2">
          <a:extLst>
            <a:ext uri="{FF2B5EF4-FFF2-40B4-BE49-F238E27FC236}">
              <a16:creationId xmlns:a16="http://schemas.microsoft.com/office/drawing/2014/main" id="{C74C86F8-2B51-4A5E-A241-44A4A818488C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450" name="Text Box 1">
          <a:extLst>
            <a:ext uri="{FF2B5EF4-FFF2-40B4-BE49-F238E27FC236}">
              <a16:creationId xmlns:a16="http://schemas.microsoft.com/office/drawing/2014/main" id="{434EAAD5-DCF6-435F-ACCB-6652A13BDEBE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451" name="Text Box 2">
          <a:extLst>
            <a:ext uri="{FF2B5EF4-FFF2-40B4-BE49-F238E27FC236}">
              <a16:creationId xmlns:a16="http://schemas.microsoft.com/office/drawing/2014/main" id="{9586B7C8-017A-41E8-94B5-81305BB00190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452" name="Text Box 1">
          <a:extLst>
            <a:ext uri="{FF2B5EF4-FFF2-40B4-BE49-F238E27FC236}">
              <a16:creationId xmlns:a16="http://schemas.microsoft.com/office/drawing/2014/main" id="{7C94E51A-1E54-484A-A282-6AB71EA82C03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453" name="Text Box 2">
          <a:extLst>
            <a:ext uri="{FF2B5EF4-FFF2-40B4-BE49-F238E27FC236}">
              <a16:creationId xmlns:a16="http://schemas.microsoft.com/office/drawing/2014/main" id="{B500316E-3642-4AE9-80C9-94C4BA706200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454" name="Text Box 4">
          <a:extLst>
            <a:ext uri="{FF2B5EF4-FFF2-40B4-BE49-F238E27FC236}">
              <a16:creationId xmlns:a16="http://schemas.microsoft.com/office/drawing/2014/main" id="{177A711B-280A-4DEA-B09D-A5E2A1F6991D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455" name="Text Box 5">
          <a:extLst>
            <a:ext uri="{FF2B5EF4-FFF2-40B4-BE49-F238E27FC236}">
              <a16:creationId xmlns:a16="http://schemas.microsoft.com/office/drawing/2014/main" id="{54331D6B-F6ED-4A31-A899-9880900A5738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456" name="Text Box 6">
          <a:extLst>
            <a:ext uri="{FF2B5EF4-FFF2-40B4-BE49-F238E27FC236}">
              <a16:creationId xmlns:a16="http://schemas.microsoft.com/office/drawing/2014/main" id="{7855FD41-6010-4E3D-AD43-DD682B183CA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457" name="Text Box 7">
          <a:extLst>
            <a:ext uri="{FF2B5EF4-FFF2-40B4-BE49-F238E27FC236}">
              <a16:creationId xmlns:a16="http://schemas.microsoft.com/office/drawing/2014/main" id="{73D49530-5E61-47D1-9C5D-19F448B3A385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458" name="Text Box 8">
          <a:extLst>
            <a:ext uri="{FF2B5EF4-FFF2-40B4-BE49-F238E27FC236}">
              <a16:creationId xmlns:a16="http://schemas.microsoft.com/office/drawing/2014/main" id="{01AE0894-7EA5-4AFA-8C15-8BBCF81ADE31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459" name="Text Box 9">
          <a:extLst>
            <a:ext uri="{FF2B5EF4-FFF2-40B4-BE49-F238E27FC236}">
              <a16:creationId xmlns:a16="http://schemas.microsoft.com/office/drawing/2014/main" id="{36423FDD-C0B1-4638-A5D5-60962CA4664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460" name="Text Box 1">
          <a:extLst>
            <a:ext uri="{FF2B5EF4-FFF2-40B4-BE49-F238E27FC236}">
              <a16:creationId xmlns:a16="http://schemas.microsoft.com/office/drawing/2014/main" id="{2A4298FC-2798-4CB6-807B-7E732866D748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461" name="Text Box 1">
          <a:extLst>
            <a:ext uri="{FF2B5EF4-FFF2-40B4-BE49-F238E27FC236}">
              <a16:creationId xmlns:a16="http://schemas.microsoft.com/office/drawing/2014/main" id="{7CA27223-D848-41AC-AECF-84C2576130D3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462" name="Text Box 2">
          <a:extLst>
            <a:ext uri="{FF2B5EF4-FFF2-40B4-BE49-F238E27FC236}">
              <a16:creationId xmlns:a16="http://schemas.microsoft.com/office/drawing/2014/main" id="{44C8B40C-1EC1-42BA-9CFC-F7B24AF884E6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463" name="Text Box 1">
          <a:extLst>
            <a:ext uri="{FF2B5EF4-FFF2-40B4-BE49-F238E27FC236}">
              <a16:creationId xmlns:a16="http://schemas.microsoft.com/office/drawing/2014/main" id="{7D35A56B-5D84-4AD9-94B5-393096F7B2B8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464" name="Text Box 5">
          <a:extLst>
            <a:ext uri="{FF2B5EF4-FFF2-40B4-BE49-F238E27FC236}">
              <a16:creationId xmlns:a16="http://schemas.microsoft.com/office/drawing/2014/main" id="{FDEA6156-7564-40E8-9024-6CA397F66553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465" name="Text Box 7">
          <a:extLst>
            <a:ext uri="{FF2B5EF4-FFF2-40B4-BE49-F238E27FC236}">
              <a16:creationId xmlns:a16="http://schemas.microsoft.com/office/drawing/2014/main" id="{86F4D3DF-3AD0-4ABF-8972-43B9901D22CC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466" name="Text Box 1">
          <a:extLst>
            <a:ext uri="{FF2B5EF4-FFF2-40B4-BE49-F238E27FC236}">
              <a16:creationId xmlns:a16="http://schemas.microsoft.com/office/drawing/2014/main" id="{E84B0009-36F1-4F9B-8EA4-CAA4F084513E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467" name="Text Box 1">
          <a:extLst>
            <a:ext uri="{FF2B5EF4-FFF2-40B4-BE49-F238E27FC236}">
              <a16:creationId xmlns:a16="http://schemas.microsoft.com/office/drawing/2014/main" id="{1407C5B2-D7E2-4B91-B791-7772249FBE45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468" name="Text Box 2">
          <a:extLst>
            <a:ext uri="{FF2B5EF4-FFF2-40B4-BE49-F238E27FC236}">
              <a16:creationId xmlns:a16="http://schemas.microsoft.com/office/drawing/2014/main" id="{0BF3B722-374C-4E4A-9B02-065513698A7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469" name="Text Box 4">
          <a:extLst>
            <a:ext uri="{FF2B5EF4-FFF2-40B4-BE49-F238E27FC236}">
              <a16:creationId xmlns:a16="http://schemas.microsoft.com/office/drawing/2014/main" id="{C98D6A18-4601-4141-BB82-6756BC7CAC12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470" name="Text Box 6">
          <a:extLst>
            <a:ext uri="{FF2B5EF4-FFF2-40B4-BE49-F238E27FC236}">
              <a16:creationId xmlns:a16="http://schemas.microsoft.com/office/drawing/2014/main" id="{7DEAB660-52CB-4961-AD0A-3C7FB0673BCE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471" name="Text Box 8">
          <a:extLst>
            <a:ext uri="{FF2B5EF4-FFF2-40B4-BE49-F238E27FC236}">
              <a16:creationId xmlns:a16="http://schemas.microsoft.com/office/drawing/2014/main" id="{53C1D6AD-8F0E-4C5F-B5E4-F275FD469B7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472" name="Text Box 9">
          <a:extLst>
            <a:ext uri="{FF2B5EF4-FFF2-40B4-BE49-F238E27FC236}">
              <a16:creationId xmlns:a16="http://schemas.microsoft.com/office/drawing/2014/main" id="{1E3CB995-FD01-4105-8A4A-58B1FC8A7DBF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473" name="Text Box 2">
          <a:extLst>
            <a:ext uri="{FF2B5EF4-FFF2-40B4-BE49-F238E27FC236}">
              <a16:creationId xmlns:a16="http://schemas.microsoft.com/office/drawing/2014/main" id="{C42F2152-956B-4DDE-82D0-E26ADC9F5761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74" name="Text Box 4">
          <a:extLst>
            <a:ext uri="{FF2B5EF4-FFF2-40B4-BE49-F238E27FC236}">
              <a16:creationId xmlns:a16="http://schemas.microsoft.com/office/drawing/2014/main" id="{447AF195-A094-4457-B28E-ED9DD27B7DE5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75" name="Text Box 5">
          <a:extLst>
            <a:ext uri="{FF2B5EF4-FFF2-40B4-BE49-F238E27FC236}">
              <a16:creationId xmlns:a16="http://schemas.microsoft.com/office/drawing/2014/main" id="{BAEA021E-8258-4A0C-ACEE-1800EA11618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76" name="Text Box 6">
          <a:extLst>
            <a:ext uri="{FF2B5EF4-FFF2-40B4-BE49-F238E27FC236}">
              <a16:creationId xmlns:a16="http://schemas.microsoft.com/office/drawing/2014/main" id="{9572237B-8F3A-4065-8599-4ED87F379D90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77" name="Text Box 7">
          <a:extLst>
            <a:ext uri="{FF2B5EF4-FFF2-40B4-BE49-F238E27FC236}">
              <a16:creationId xmlns:a16="http://schemas.microsoft.com/office/drawing/2014/main" id="{526A90B7-6D92-4738-B6FB-20EAFCAE6970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78" name="Text Box 8">
          <a:extLst>
            <a:ext uri="{FF2B5EF4-FFF2-40B4-BE49-F238E27FC236}">
              <a16:creationId xmlns:a16="http://schemas.microsoft.com/office/drawing/2014/main" id="{36427D3A-32CE-4137-8788-2D85FF08799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79" name="Text Box 9">
          <a:extLst>
            <a:ext uri="{FF2B5EF4-FFF2-40B4-BE49-F238E27FC236}">
              <a16:creationId xmlns:a16="http://schemas.microsoft.com/office/drawing/2014/main" id="{3B969AC9-73FA-4C72-BCF5-E49189862E33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80" name="Text Box 1">
          <a:extLst>
            <a:ext uri="{FF2B5EF4-FFF2-40B4-BE49-F238E27FC236}">
              <a16:creationId xmlns:a16="http://schemas.microsoft.com/office/drawing/2014/main" id="{6D751D0D-89BA-4FD4-ACF5-701E73FE30AB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81" name="Text Box 1">
          <a:extLst>
            <a:ext uri="{FF2B5EF4-FFF2-40B4-BE49-F238E27FC236}">
              <a16:creationId xmlns:a16="http://schemas.microsoft.com/office/drawing/2014/main" id="{9F80E8E7-FB4F-4228-92B6-21A6E06C3DC4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82" name="Text Box 2">
          <a:extLst>
            <a:ext uri="{FF2B5EF4-FFF2-40B4-BE49-F238E27FC236}">
              <a16:creationId xmlns:a16="http://schemas.microsoft.com/office/drawing/2014/main" id="{51F11968-D9C2-41DC-9E5C-F0C594E25A37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83" name="Text Box 5">
          <a:extLst>
            <a:ext uri="{FF2B5EF4-FFF2-40B4-BE49-F238E27FC236}">
              <a16:creationId xmlns:a16="http://schemas.microsoft.com/office/drawing/2014/main" id="{0A5BE34C-0ECC-49E1-8FAC-B241B7DF89D7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84" name="Text Box 7">
          <a:extLst>
            <a:ext uri="{FF2B5EF4-FFF2-40B4-BE49-F238E27FC236}">
              <a16:creationId xmlns:a16="http://schemas.microsoft.com/office/drawing/2014/main" id="{6D18ACF3-D735-42B6-9AD2-8E6BFD9CFBAE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85" name="Text Box 1">
          <a:extLst>
            <a:ext uri="{FF2B5EF4-FFF2-40B4-BE49-F238E27FC236}">
              <a16:creationId xmlns:a16="http://schemas.microsoft.com/office/drawing/2014/main" id="{D0C05C14-4B4A-483C-A23A-3C23FA7E973D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86" name="Text Box 1">
          <a:extLst>
            <a:ext uri="{FF2B5EF4-FFF2-40B4-BE49-F238E27FC236}">
              <a16:creationId xmlns:a16="http://schemas.microsoft.com/office/drawing/2014/main" id="{C583583C-3CA1-4D01-8A86-6D2B35FAAA62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87" name="Text Box 4">
          <a:extLst>
            <a:ext uri="{FF2B5EF4-FFF2-40B4-BE49-F238E27FC236}">
              <a16:creationId xmlns:a16="http://schemas.microsoft.com/office/drawing/2014/main" id="{CEEE2923-0465-41CE-9C89-D3B000489C6D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88" name="Text Box 6">
          <a:extLst>
            <a:ext uri="{FF2B5EF4-FFF2-40B4-BE49-F238E27FC236}">
              <a16:creationId xmlns:a16="http://schemas.microsoft.com/office/drawing/2014/main" id="{275C5BD0-EE99-470B-A7E1-2C8B900290D3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89" name="Text Box 8">
          <a:extLst>
            <a:ext uri="{FF2B5EF4-FFF2-40B4-BE49-F238E27FC236}">
              <a16:creationId xmlns:a16="http://schemas.microsoft.com/office/drawing/2014/main" id="{8548D6B1-2931-42FC-A32C-3C43D6B99828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90" name="Text Box 9">
          <a:extLst>
            <a:ext uri="{FF2B5EF4-FFF2-40B4-BE49-F238E27FC236}">
              <a16:creationId xmlns:a16="http://schemas.microsoft.com/office/drawing/2014/main" id="{53F2530A-E9D5-49EE-A085-F9F18BDD79A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491" name="Text Box 2">
          <a:extLst>
            <a:ext uri="{FF2B5EF4-FFF2-40B4-BE49-F238E27FC236}">
              <a16:creationId xmlns:a16="http://schemas.microsoft.com/office/drawing/2014/main" id="{5182F501-59BE-4404-9E30-17D2F3001A89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492" name="Text Box 1">
          <a:extLst>
            <a:ext uri="{FF2B5EF4-FFF2-40B4-BE49-F238E27FC236}">
              <a16:creationId xmlns:a16="http://schemas.microsoft.com/office/drawing/2014/main" id="{73E3C482-1515-44F5-A05F-AEAB8A0D8EDA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493" name="Text Box 2">
          <a:extLst>
            <a:ext uri="{FF2B5EF4-FFF2-40B4-BE49-F238E27FC236}">
              <a16:creationId xmlns:a16="http://schemas.microsoft.com/office/drawing/2014/main" id="{04E1E561-0B15-4BC6-8B1D-1C226F709AA4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494" name="Text Box 1">
          <a:extLst>
            <a:ext uri="{FF2B5EF4-FFF2-40B4-BE49-F238E27FC236}">
              <a16:creationId xmlns:a16="http://schemas.microsoft.com/office/drawing/2014/main" id="{E041E5FD-6657-4710-B53B-545185CFD720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495" name="Text Box 2">
          <a:extLst>
            <a:ext uri="{FF2B5EF4-FFF2-40B4-BE49-F238E27FC236}">
              <a16:creationId xmlns:a16="http://schemas.microsoft.com/office/drawing/2014/main" id="{F3CDA37F-F535-4497-8EBE-F809E70C7DF6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496" name="Text Box 1">
          <a:extLst>
            <a:ext uri="{FF2B5EF4-FFF2-40B4-BE49-F238E27FC236}">
              <a16:creationId xmlns:a16="http://schemas.microsoft.com/office/drawing/2014/main" id="{BD04F387-E474-46A1-895D-F5E927E1CF7A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497" name="Text Box 2">
          <a:extLst>
            <a:ext uri="{FF2B5EF4-FFF2-40B4-BE49-F238E27FC236}">
              <a16:creationId xmlns:a16="http://schemas.microsoft.com/office/drawing/2014/main" id="{AEB32B48-988F-4ABA-BDC8-1B65F4AB433E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498" name="Text Box 4">
          <a:extLst>
            <a:ext uri="{FF2B5EF4-FFF2-40B4-BE49-F238E27FC236}">
              <a16:creationId xmlns:a16="http://schemas.microsoft.com/office/drawing/2014/main" id="{0B37E3FB-C257-403A-A910-77300D1E4541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499" name="Text Box 5">
          <a:extLst>
            <a:ext uri="{FF2B5EF4-FFF2-40B4-BE49-F238E27FC236}">
              <a16:creationId xmlns:a16="http://schemas.microsoft.com/office/drawing/2014/main" id="{C03C1C82-3E08-4194-A69F-53945168A9C6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00" name="Text Box 6">
          <a:extLst>
            <a:ext uri="{FF2B5EF4-FFF2-40B4-BE49-F238E27FC236}">
              <a16:creationId xmlns:a16="http://schemas.microsoft.com/office/drawing/2014/main" id="{685A84C1-FFDE-4B7E-8AEE-01DD9473A8B3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01" name="Text Box 7">
          <a:extLst>
            <a:ext uri="{FF2B5EF4-FFF2-40B4-BE49-F238E27FC236}">
              <a16:creationId xmlns:a16="http://schemas.microsoft.com/office/drawing/2014/main" id="{810101F8-E1B2-435E-BBA3-72CE90931A05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02" name="Text Box 8">
          <a:extLst>
            <a:ext uri="{FF2B5EF4-FFF2-40B4-BE49-F238E27FC236}">
              <a16:creationId xmlns:a16="http://schemas.microsoft.com/office/drawing/2014/main" id="{CDF230DF-4838-4839-8ADD-DAA2C29A8BA5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03" name="Text Box 9">
          <a:extLst>
            <a:ext uri="{FF2B5EF4-FFF2-40B4-BE49-F238E27FC236}">
              <a16:creationId xmlns:a16="http://schemas.microsoft.com/office/drawing/2014/main" id="{792573F9-7E10-4D35-8526-AB213B3DEE28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04" name="Text Box 1">
          <a:extLst>
            <a:ext uri="{FF2B5EF4-FFF2-40B4-BE49-F238E27FC236}">
              <a16:creationId xmlns:a16="http://schemas.microsoft.com/office/drawing/2014/main" id="{F6149470-D5BB-44E4-BABA-BC760E3DA520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05" name="Text Box 1">
          <a:extLst>
            <a:ext uri="{FF2B5EF4-FFF2-40B4-BE49-F238E27FC236}">
              <a16:creationId xmlns:a16="http://schemas.microsoft.com/office/drawing/2014/main" id="{5F3C1F17-D6E5-4D91-8864-B73FD760A239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06" name="Text Box 2">
          <a:extLst>
            <a:ext uri="{FF2B5EF4-FFF2-40B4-BE49-F238E27FC236}">
              <a16:creationId xmlns:a16="http://schemas.microsoft.com/office/drawing/2014/main" id="{D2491564-7D2D-4CFE-84D8-F6CAC00E54B8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507" name="Text Box 1">
          <a:extLst>
            <a:ext uri="{FF2B5EF4-FFF2-40B4-BE49-F238E27FC236}">
              <a16:creationId xmlns:a16="http://schemas.microsoft.com/office/drawing/2014/main" id="{B7DB4E04-472A-422A-8AE4-AD6C52094085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08" name="Text Box 5">
          <a:extLst>
            <a:ext uri="{FF2B5EF4-FFF2-40B4-BE49-F238E27FC236}">
              <a16:creationId xmlns:a16="http://schemas.microsoft.com/office/drawing/2014/main" id="{79B4D53E-B12E-41F0-AC7F-EA3AD82E8288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09" name="Text Box 7">
          <a:extLst>
            <a:ext uri="{FF2B5EF4-FFF2-40B4-BE49-F238E27FC236}">
              <a16:creationId xmlns:a16="http://schemas.microsoft.com/office/drawing/2014/main" id="{0313C87B-345F-4FD0-B2B2-CDF26B0482A2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10" name="Text Box 1">
          <a:extLst>
            <a:ext uri="{FF2B5EF4-FFF2-40B4-BE49-F238E27FC236}">
              <a16:creationId xmlns:a16="http://schemas.microsoft.com/office/drawing/2014/main" id="{137101F6-6D71-47FF-BA6D-C3F7FEB90503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11" name="Text Box 1">
          <a:extLst>
            <a:ext uri="{FF2B5EF4-FFF2-40B4-BE49-F238E27FC236}">
              <a16:creationId xmlns:a16="http://schemas.microsoft.com/office/drawing/2014/main" id="{AFCC7BD4-C32C-44AB-A49B-F84453E14159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512" name="Text Box 2">
          <a:extLst>
            <a:ext uri="{FF2B5EF4-FFF2-40B4-BE49-F238E27FC236}">
              <a16:creationId xmlns:a16="http://schemas.microsoft.com/office/drawing/2014/main" id="{7A647BFC-B7C2-4E0C-B035-48C12D18485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13" name="Text Box 4">
          <a:extLst>
            <a:ext uri="{FF2B5EF4-FFF2-40B4-BE49-F238E27FC236}">
              <a16:creationId xmlns:a16="http://schemas.microsoft.com/office/drawing/2014/main" id="{FE3DE453-CAB8-4549-AD93-68004066E0B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14" name="Text Box 6">
          <a:extLst>
            <a:ext uri="{FF2B5EF4-FFF2-40B4-BE49-F238E27FC236}">
              <a16:creationId xmlns:a16="http://schemas.microsoft.com/office/drawing/2014/main" id="{6DF2E771-1F54-4FBB-8196-90C90D91C55A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15" name="Text Box 8">
          <a:extLst>
            <a:ext uri="{FF2B5EF4-FFF2-40B4-BE49-F238E27FC236}">
              <a16:creationId xmlns:a16="http://schemas.microsoft.com/office/drawing/2014/main" id="{657424ED-5ED2-43DD-BC99-B2BAA0B0CA33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16" name="Text Box 9">
          <a:extLst>
            <a:ext uri="{FF2B5EF4-FFF2-40B4-BE49-F238E27FC236}">
              <a16:creationId xmlns:a16="http://schemas.microsoft.com/office/drawing/2014/main" id="{05EE12A6-632F-446D-A3C0-7C3AB938E943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17" name="Text Box 2">
          <a:extLst>
            <a:ext uri="{FF2B5EF4-FFF2-40B4-BE49-F238E27FC236}">
              <a16:creationId xmlns:a16="http://schemas.microsoft.com/office/drawing/2014/main" id="{51EF96EE-82F7-4227-918B-3B3AA7ABA602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18" name="Text Box 4">
          <a:extLst>
            <a:ext uri="{FF2B5EF4-FFF2-40B4-BE49-F238E27FC236}">
              <a16:creationId xmlns:a16="http://schemas.microsoft.com/office/drawing/2014/main" id="{BAD42712-CF4D-4935-B715-1F9C696FA85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19" name="Text Box 5">
          <a:extLst>
            <a:ext uri="{FF2B5EF4-FFF2-40B4-BE49-F238E27FC236}">
              <a16:creationId xmlns:a16="http://schemas.microsoft.com/office/drawing/2014/main" id="{9BC195AD-B95E-4F18-9548-86C6ED2D9782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20" name="Text Box 6">
          <a:extLst>
            <a:ext uri="{FF2B5EF4-FFF2-40B4-BE49-F238E27FC236}">
              <a16:creationId xmlns:a16="http://schemas.microsoft.com/office/drawing/2014/main" id="{5D6CA4CE-31EA-44A9-83D7-86CBFD152ABE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21" name="Text Box 7">
          <a:extLst>
            <a:ext uri="{FF2B5EF4-FFF2-40B4-BE49-F238E27FC236}">
              <a16:creationId xmlns:a16="http://schemas.microsoft.com/office/drawing/2014/main" id="{560AF0CA-F704-4673-A5F6-8AC6A2EB3E00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22" name="Text Box 8">
          <a:extLst>
            <a:ext uri="{FF2B5EF4-FFF2-40B4-BE49-F238E27FC236}">
              <a16:creationId xmlns:a16="http://schemas.microsoft.com/office/drawing/2014/main" id="{E4E0CDF9-9644-4AB5-BDB5-0075E286BD79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23" name="Text Box 9">
          <a:extLst>
            <a:ext uri="{FF2B5EF4-FFF2-40B4-BE49-F238E27FC236}">
              <a16:creationId xmlns:a16="http://schemas.microsoft.com/office/drawing/2014/main" id="{B2BF4435-0D97-4063-A88C-B87B0342AC7C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24" name="Text Box 1">
          <a:extLst>
            <a:ext uri="{FF2B5EF4-FFF2-40B4-BE49-F238E27FC236}">
              <a16:creationId xmlns:a16="http://schemas.microsoft.com/office/drawing/2014/main" id="{D58ED90A-AAE5-4E7D-BB8A-E55690463D4C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25" name="Text Box 1">
          <a:extLst>
            <a:ext uri="{FF2B5EF4-FFF2-40B4-BE49-F238E27FC236}">
              <a16:creationId xmlns:a16="http://schemas.microsoft.com/office/drawing/2014/main" id="{ED08FAC0-8129-4F93-9878-0B3790DBE1AF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26" name="Text Box 2">
          <a:extLst>
            <a:ext uri="{FF2B5EF4-FFF2-40B4-BE49-F238E27FC236}">
              <a16:creationId xmlns:a16="http://schemas.microsoft.com/office/drawing/2014/main" id="{5CD06876-BF2F-4CBD-BFB6-00D276E5967F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27" name="Text Box 5">
          <a:extLst>
            <a:ext uri="{FF2B5EF4-FFF2-40B4-BE49-F238E27FC236}">
              <a16:creationId xmlns:a16="http://schemas.microsoft.com/office/drawing/2014/main" id="{B47E6763-38B5-4810-8FA5-14E76D3B3714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28" name="Text Box 7">
          <a:extLst>
            <a:ext uri="{FF2B5EF4-FFF2-40B4-BE49-F238E27FC236}">
              <a16:creationId xmlns:a16="http://schemas.microsoft.com/office/drawing/2014/main" id="{13BFD90B-B6DB-4A1C-8B5F-2897965155A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29" name="Text Box 1">
          <a:extLst>
            <a:ext uri="{FF2B5EF4-FFF2-40B4-BE49-F238E27FC236}">
              <a16:creationId xmlns:a16="http://schemas.microsoft.com/office/drawing/2014/main" id="{F467F129-5EDE-49FA-99D4-AA0B29C3B1A7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30" name="Text Box 1">
          <a:extLst>
            <a:ext uri="{FF2B5EF4-FFF2-40B4-BE49-F238E27FC236}">
              <a16:creationId xmlns:a16="http://schemas.microsoft.com/office/drawing/2014/main" id="{ADA71EFB-BF3D-4AAA-BA2D-BF40754A6D5B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31" name="Text Box 4">
          <a:extLst>
            <a:ext uri="{FF2B5EF4-FFF2-40B4-BE49-F238E27FC236}">
              <a16:creationId xmlns:a16="http://schemas.microsoft.com/office/drawing/2014/main" id="{B1A0AFD9-2A7D-413E-8AD0-25D4BC8F0C33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32" name="Text Box 6">
          <a:extLst>
            <a:ext uri="{FF2B5EF4-FFF2-40B4-BE49-F238E27FC236}">
              <a16:creationId xmlns:a16="http://schemas.microsoft.com/office/drawing/2014/main" id="{C3B8E408-1445-4507-9C31-B5AD747685E5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33" name="Text Box 8">
          <a:extLst>
            <a:ext uri="{FF2B5EF4-FFF2-40B4-BE49-F238E27FC236}">
              <a16:creationId xmlns:a16="http://schemas.microsoft.com/office/drawing/2014/main" id="{86A396A6-37AE-40F0-A2CD-3AE308360E25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34" name="Text Box 9">
          <a:extLst>
            <a:ext uri="{FF2B5EF4-FFF2-40B4-BE49-F238E27FC236}">
              <a16:creationId xmlns:a16="http://schemas.microsoft.com/office/drawing/2014/main" id="{D159202F-6569-4286-97E5-651D62A49BFC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35" name="Text Box 2">
          <a:extLst>
            <a:ext uri="{FF2B5EF4-FFF2-40B4-BE49-F238E27FC236}">
              <a16:creationId xmlns:a16="http://schemas.microsoft.com/office/drawing/2014/main" id="{D210B035-DC39-4628-BEE3-529D461FB92C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36" name="Text Box 1">
          <a:extLst>
            <a:ext uri="{FF2B5EF4-FFF2-40B4-BE49-F238E27FC236}">
              <a16:creationId xmlns:a16="http://schemas.microsoft.com/office/drawing/2014/main" id="{73ABAD0E-BD25-40CB-9EF9-B7BDE8352F25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37" name="Text Box 2">
          <a:extLst>
            <a:ext uri="{FF2B5EF4-FFF2-40B4-BE49-F238E27FC236}">
              <a16:creationId xmlns:a16="http://schemas.microsoft.com/office/drawing/2014/main" id="{C9333A14-ABA1-4224-B568-0478E12FA73F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38" name="Text Box 1">
          <a:extLst>
            <a:ext uri="{FF2B5EF4-FFF2-40B4-BE49-F238E27FC236}">
              <a16:creationId xmlns:a16="http://schemas.microsoft.com/office/drawing/2014/main" id="{67D49144-FF96-4961-87DD-DA4CB7095F64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39" name="Text Box 2">
          <a:extLst>
            <a:ext uri="{FF2B5EF4-FFF2-40B4-BE49-F238E27FC236}">
              <a16:creationId xmlns:a16="http://schemas.microsoft.com/office/drawing/2014/main" id="{DED2B314-DCA0-4865-ABC2-E2FDF869E627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40" name="Text Box 1">
          <a:extLst>
            <a:ext uri="{FF2B5EF4-FFF2-40B4-BE49-F238E27FC236}">
              <a16:creationId xmlns:a16="http://schemas.microsoft.com/office/drawing/2014/main" id="{ADF27556-2C6C-4FEB-BF58-99CAFDD43D09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41" name="Text Box 2">
          <a:extLst>
            <a:ext uri="{FF2B5EF4-FFF2-40B4-BE49-F238E27FC236}">
              <a16:creationId xmlns:a16="http://schemas.microsoft.com/office/drawing/2014/main" id="{9798FD72-1B68-4C71-A322-69A33FF5D046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542" name="Text Box 4">
          <a:extLst>
            <a:ext uri="{FF2B5EF4-FFF2-40B4-BE49-F238E27FC236}">
              <a16:creationId xmlns:a16="http://schemas.microsoft.com/office/drawing/2014/main" id="{BC20631C-16BA-44EE-A66C-9B2BDE3E66C7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543" name="Text Box 5">
          <a:extLst>
            <a:ext uri="{FF2B5EF4-FFF2-40B4-BE49-F238E27FC236}">
              <a16:creationId xmlns:a16="http://schemas.microsoft.com/office/drawing/2014/main" id="{83DC5051-A8CC-427E-A6EF-0C1BB701BECE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544" name="Text Box 6">
          <a:extLst>
            <a:ext uri="{FF2B5EF4-FFF2-40B4-BE49-F238E27FC236}">
              <a16:creationId xmlns:a16="http://schemas.microsoft.com/office/drawing/2014/main" id="{59A09A4A-D52A-4B4B-ACC7-A60A2A270E9A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545" name="Text Box 7">
          <a:extLst>
            <a:ext uri="{FF2B5EF4-FFF2-40B4-BE49-F238E27FC236}">
              <a16:creationId xmlns:a16="http://schemas.microsoft.com/office/drawing/2014/main" id="{25FEE73F-4CA7-4A4F-9213-159444D9FFB4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546" name="Text Box 8">
          <a:extLst>
            <a:ext uri="{FF2B5EF4-FFF2-40B4-BE49-F238E27FC236}">
              <a16:creationId xmlns:a16="http://schemas.microsoft.com/office/drawing/2014/main" id="{207015D6-554C-4B58-8DC3-C418630A1998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547" name="Text Box 9">
          <a:extLst>
            <a:ext uri="{FF2B5EF4-FFF2-40B4-BE49-F238E27FC236}">
              <a16:creationId xmlns:a16="http://schemas.microsoft.com/office/drawing/2014/main" id="{4FCD2C78-75D5-4298-BD9D-BE2A224C7876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548" name="Text Box 1">
          <a:extLst>
            <a:ext uri="{FF2B5EF4-FFF2-40B4-BE49-F238E27FC236}">
              <a16:creationId xmlns:a16="http://schemas.microsoft.com/office/drawing/2014/main" id="{F6E1F81E-4D90-44AD-B574-32905FE859B9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549" name="Text Box 1">
          <a:extLst>
            <a:ext uri="{FF2B5EF4-FFF2-40B4-BE49-F238E27FC236}">
              <a16:creationId xmlns:a16="http://schemas.microsoft.com/office/drawing/2014/main" id="{023F4782-9129-40E2-BE2E-E9EB26B6DBFD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550" name="Text Box 2">
          <a:extLst>
            <a:ext uri="{FF2B5EF4-FFF2-40B4-BE49-F238E27FC236}">
              <a16:creationId xmlns:a16="http://schemas.microsoft.com/office/drawing/2014/main" id="{FF33E292-2700-43F9-A52B-743F73371494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51" name="Text Box 1">
          <a:extLst>
            <a:ext uri="{FF2B5EF4-FFF2-40B4-BE49-F238E27FC236}">
              <a16:creationId xmlns:a16="http://schemas.microsoft.com/office/drawing/2014/main" id="{D1D26DEF-36F5-44E6-B8F5-EC859A32F43E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552" name="Text Box 5">
          <a:extLst>
            <a:ext uri="{FF2B5EF4-FFF2-40B4-BE49-F238E27FC236}">
              <a16:creationId xmlns:a16="http://schemas.microsoft.com/office/drawing/2014/main" id="{8C3A8FB9-A2BF-4134-BCB1-5F9356B774DD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553" name="Text Box 7">
          <a:extLst>
            <a:ext uri="{FF2B5EF4-FFF2-40B4-BE49-F238E27FC236}">
              <a16:creationId xmlns:a16="http://schemas.microsoft.com/office/drawing/2014/main" id="{161CD0B5-F2B0-4CBB-98BA-37789DE2B028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554" name="Text Box 1">
          <a:extLst>
            <a:ext uri="{FF2B5EF4-FFF2-40B4-BE49-F238E27FC236}">
              <a16:creationId xmlns:a16="http://schemas.microsoft.com/office/drawing/2014/main" id="{15733BBC-62B6-4714-8175-1B7E3CA8BDE9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555" name="Text Box 1">
          <a:extLst>
            <a:ext uri="{FF2B5EF4-FFF2-40B4-BE49-F238E27FC236}">
              <a16:creationId xmlns:a16="http://schemas.microsoft.com/office/drawing/2014/main" id="{31ED9E89-B651-4106-88A5-6908142420C5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56" name="Text Box 2">
          <a:extLst>
            <a:ext uri="{FF2B5EF4-FFF2-40B4-BE49-F238E27FC236}">
              <a16:creationId xmlns:a16="http://schemas.microsoft.com/office/drawing/2014/main" id="{5E563998-54F5-4E67-9C63-9DA1CAA66C1D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557" name="Text Box 4">
          <a:extLst>
            <a:ext uri="{FF2B5EF4-FFF2-40B4-BE49-F238E27FC236}">
              <a16:creationId xmlns:a16="http://schemas.microsoft.com/office/drawing/2014/main" id="{601AD66E-A07B-405C-A84F-478C86B02437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558" name="Text Box 6">
          <a:extLst>
            <a:ext uri="{FF2B5EF4-FFF2-40B4-BE49-F238E27FC236}">
              <a16:creationId xmlns:a16="http://schemas.microsoft.com/office/drawing/2014/main" id="{41722039-BD97-4366-ADF2-F4D2F1B6EA24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559" name="Text Box 8">
          <a:extLst>
            <a:ext uri="{FF2B5EF4-FFF2-40B4-BE49-F238E27FC236}">
              <a16:creationId xmlns:a16="http://schemas.microsoft.com/office/drawing/2014/main" id="{DE351CA3-477A-4A04-AE46-6D64AB8C2219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560" name="Text Box 9">
          <a:extLst>
            <a:ext uri="{FF2B5EF4-FFF2-40B4-BE49-F238E27FC236}">
              <a16:creationId xmlns:a16="http://schemas.microsoft.com/office/drawing/2014/main" id="{1545415D-002F-4617-A1CD-0625DBF35E7E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198575" cy="67945"/>
    <xdr:sp macro="" textlink="">
      <xdr:nvSpPr>
        <xdr:cNvPr id="3561" name="Text Box 2">
          <a:extLst>
            <a:ext uri="{FF2B5EF4-FFF2-40B4-BE49-F238E27FC236}">
              <a16:creationId xmlns:a16="http://schemas.microsoft.com/office/drawing/2014/main" id="{DA8A4E62-5EF0-4615-9042-B141AC7F1D03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1985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62" name="Text Box 4">
          <a:extLst>
            <a:ext uri="{FF2B5EF4-FFF2-40B4-BE49-F238E27FC236}">
              <a16:creationId xmlns:a16="http://schemas.microsoft.com/office/drawing/2014/main" id="{8C3C04C5-4C40-4311-9BE9-D8B1C954789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63" name="Text Box 5">
          <a:extLst>
            <a:ext uri="{FF2B5EF4-FFF2-40B4-BE49-F238E27FC236}">
              <a16:creationId xmlns:a16="http://schemas.microsoft.com/office/drawing/2014/main" id="{B5A7C9DB-4455-4FF6-8A23-BBC8994ABBB8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64" name="Text Box 6">
          <a:extLst>
            <a:ext uri="{FF2B5EF4-FFF2-40B4-BE49-F238E27FC236}">
              <a16:creationId xmlns:a16="http://schemas.microsoft.com/office/drawing/2014/main" id="{9F26F9B2-C1CC-4DD8-A11D-31CF53213853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65" name="Text Box 7">
          <a:extLst>
            <a:ext uri="{FF2B5EF4-FFF2-40B4-BE49-F238E27FC236}">
              <a16:creationId xmlns:a16="http://schemas.microsoft.com/office/drawing/2014/main" id="{F479A1E8-FFCE-48B0-96F7-830226A96A6E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66" name="Text Box 8">
          <a:extLst>
            <a:ext uri="{FF2B5EF4-FFF2-40B4-BE49-F238E27FC236}">
              <a16:creationId xmlns:a16="http://schemas.microsoft.com/office/drawing/2014/main" id="{03C365DA-1922-455A-AC06-B8F3AED2223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67" name="Text Box 9">
          <a:extLst>
            <a:ext uri="{FF2B5EF4-FFF2-40B4-BE49-F238E27FC236}">
              <a16:creationId xmlns:a16="http://schemas.microsoft.com/office/drawing/2014/main" id="{5AA345D4-5F08-4306-984C-4F7E8A94F0E4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68" name="Text Box 1">
          <a:extLst>
            <a:ext uri="{FF2B5EF4-FFF2-40B4-BE49-F238E27FC236}">
              <a16:creationId xmlns:a16="http://schemas.microsoft.com/office/drawing/2014/main" id="{53EC3CEA-D2BC-46DE-BC1C-CD445A4DC528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69" name="Text Box 1">
          <a:extLst>
            <a:ext uri="{FF2B5EF4-FFF2-40B4-BE49-F238E27FC236}">
              <a16:creationId xmlns:a16="http://schemas.microsoft.com/office/drawing/2014/main" id="{D1C6D310-FD92-4CC0-922B-F84A359B57F2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70" name="Text Box 2">
          <a:extLst>
            <a:ext uri="{FF2B5EF4-FFF2-40B4-BE49-F238E27FC236}">
              <a16:creationId xmlns:a16="http://schemas.microsoft.com/office/drawing/2014/main" id="{A470B56A-604E-4A80-ADC1-303E6E817BCB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71" name="Text Box 5">
          <a:extLst>
            <a:ext uri="{FF2B5EF4-FFF2-40B4-BE49-F238E27FC236}">
              <a16:creationId xmlns:a16="http://schemas.microsoft.com/office/drawing/2014/main" id="{1B313CA0-9284-4856-B543-6FA498B48402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72" name="Text Box 7">
          <a:extLst>
            <a:ext uri="{FF2B5EF4-FFF2-40B4-BE49-F238E27FC236}">
              <a16:creationId xmlns:a16="http://schemas.microsoft.com/office/drawing/2014/main" id="{EF7DD287-1E92-4CF8-A7CC-7658EC11CF0F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73" name="Text Box 1">
          <a:extLst>
            <a:ext uri="{FF2B5EF4-FFF2-40B4-BE49-F238E27FC236}">
              <a16:creationId xmlns:a16="http://schemas.microsoft.com/office/drawing/2014/main" id="{8916E225-3E67-4003-B958-F3FC5DBFADA2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74" name="Text Box 1">
          <a:extLst>
            <a:ext uri="{FF2B5EF4-FFF2-40B4-BE49-F238E27FC236}">
              <a16:creationId xmlns:a16="http://schemas.microsoft.com/office/drawing/2014/main" id="{E09A3733-8020-4F3F-87D2-EAD2C57E2B8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75" name="Text Box 4">
          <a:extLst>
            <a:ext uri="{FF2B5EF4-FFF2-40B4-BE49-F238E27FC236}">
              <a16:creationId xmlns:a16="http://schemas.microsoft.com/office/drawing/2014/main" id="{3687AEB2-CC7E-408C-A22F-3D782C670231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76" name="Text Box 6">
          <a:extLst>
            <a:ext uri="{FF2B5EF4-FFF2-40B4-BE49-F238E27FC236}">
              <a16:creationId xmlns:a16="http://schemas.microsoft.com/office/drawing/2014/main" id="{834F12A1-858D-4A84-83CE-6207DCD260E5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77" name="Text Box 8">
          <a:extLst>
            <a:ext uri="{FF2B5EF4-FFF2-40B4-BE49-F238E27FC236}">
              <a16:creationId xmlns:a16="http://schemas.microsoft.com/office/drawing/2014/main" id="{9A1E3402-F2FF-4DB3-A067-2CB1CB4A085F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78" name="Text Box 9">
          <a:extLst>
            <a:ext uri="{FF2B5EF4-FFF2-40B4-BE49-F238E27FC236}">
              <a16:creationId xmlns:a16="http://schemas.microsoft.com/office/drawing/2014/main" id="{E8923033-D7C4-45EB-99A7-17C9CBEE0F59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42</xdr:row>
      <xdr:rowOff>0</xdr:rowOff>
    </xdr:from>
    <xdr:ext cx="84910" cy="67945"/>
    <xdr:sp macro="" textlink="">
      <xdr:nvSpPr>
        <xdr:cNvPr id="3579" name="Text Box 2">
          <a:extLst>
            <a:ext uri="{FF2B5EF4-FFF2-40B4-BE49-F238E27FC236}">
              <a16:creationId xmlns:a16="http://schemas.microsoft.com/office/drawing/2014/main" id="{4E24A65D-9F51-46C0-9886-FC33A64DA65A}"/>
            </a:ext>
          </a:extLst>
        </xdr:cNvPr>
        <xdr:cNvSpPr txBox="1">
          <a:spLocks noChangeArrowheads="1"/>
        </xdr:cNvSpPr>
      </xdr:nvSpPr>
      <xdr:spPr bwMode="auto">
        <a:xfrm>
          <a:off x="7277100" y="11001375"/>
          <a:ext cx="8491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580" name="Text Box 1">
          <a:extLst>
            <a:ext uri="{FF2B5EF4-FFF2-40B4-BE49-F238E27FC236}">
              <a16:creationId xmlns:a16="http://schemas.microsoft.com/office/drawing/2014/main" id="{EA950EBC-1020-457B-976C-ACFA3A04DAF0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581" name="Text Box 2">
          <a:extLst>
            <a:ext uri="{FF2B5EF4-FFF2-40B4-BE49-F238E27FC236}">
              <a16:creationId xmlns:a16="http://schemas.microsoft.com/office/drawing/2014/main" id="{E6B8ACC0-CD93-4F22-9E9B-F26828FC189F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582" name="Text Box 1">
          <a:extLst>
            <a:ext uri="{FF2B5EF4-FFF2-40B4-BE49-F238E27FC236}">
              <a16:creationId xmlns:a16="http://schemas.microsoft.com/office/drawing/2014/main" id="{6612E43C-5FED-4FE6-B5D2-88D82F1F1A98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583" name="Text Box 2">
          <a:extLst>
            <a:ext uri="{FF2B5EF4-FFF2-40B4-BE49-F238E27FC236}">
              <a16:creationId xmlns:a16="http://schemas.microsoft.com/office/drawing/2014/main" id="{6BEC31A2-1345-4040-89DE-0FC2A37507FA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584" name="Text Box 1">
          <a:extLst>
            <a:ext uri="{FF2B5EF4-FFF2-40B4-BE49-F238E27FC236}">
              <a16:creationId xmlns:a16="http://schemas.microsoft.com/office/drawing/2014/main" id="{9027A276-8139-474B-AA5F-043BA48E4E44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585" name="Text Box 2">
          <a:extLst>
            <a:ext uri="{FF2B5EF4-FFF2-40B4-BE49-F238E27FC236}">
              <a16:creationId xmlns:a16="http://schemas.microsoft.com/office/drawing/2014/main" id="{85FA904E-8EBD-438B-83EF-E9C33BC0238A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86" name="Text Box 4">
          <a:extLst>
            <a:ext uri="{FF2B5EF4-FFF2-40B4-BE49-F238E27FC236}">
              <a16:creationId xmlns:a16="http://schemas.microsoft.com/office/drawing/2014/main" id="{F0336F8E-083D-476E-A260-3C8595642780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87" name="Text Box 5">
          <a:extLst>
            <a:ext uri="{FF2B5EF4-FFF2-40B4-BE49-F238E27FC236}">
              <a16:creationId xmlns:a16="http://schemas.microsoft.com/office/drawing/2014/main" id="{A5EFAC95-BB4F-4211-AD1C-B0E6775DD837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88" name="Text Box 6">
          <a:extLst>
            <a:ext uri="{FF2B5EF4-FFF2-40B4-BE49-F238E27FC236}">
              <a16:creationId xmlns:a16="http://schemas.microsoft.com/office/drawing/2014/main" id="{67BBDD68-A3E9-468A-80F0-DC95F63AE541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89" name="Text Box 7">
          <a:extLst>
            <a:ext uri="{FF2B5EF4-FFF2-40B4-BE49-F238E27FC236}">
              <a16:creationId xmlns:a16="http://schemas.microsoft.com/office/drawing/2014/main" id="{2D127AA4-9D1E-4890-9B83-70052C5169DD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90" name="Text Box 8">
          <a:extLst>
            <a:ext uri="{FF2B5EF4-FFF2-40B4-BE49-F238E27FC236}">
              <a16:creationId xmlns:a16="http://schemas.microsoft.com/office/drawing/2014/main" id="{11EDEC20-FAA0-4FE1-9610-D924112651E9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91" name="Text Box 9">
          <a:extLst>
            <a:ext uri="{FF2B5EF4-FFF2-40B4-BE49-F238E27FC236}">
              <a16:creationId xmlns:a16="http://schemas.microsoft.com/office/drawing/2014/main" id="{179D6239-D400-4970-B759-3ABF3F91B6F8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92" name="Text Box 1">
          <a:extLst>
            <a:ext uri="{FF2B5EF4-FFF2-40B4-BE49-F238E27FC236}">
              <a16:creationId xmlns:a16="http://schemas.microsoft.com/office/drawing/2014/main" id="{3D11DCD8-682A-470D-AF4B-4CA5503FEB94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93" name="Text Box 1">
          <a:extLst>
            <a:ext uri="{FF2B5EF4-FFF2-40B4-BE49-F238E27FC236}">
              <a16:creationId xmlns:a16="http://schemas.microsoft.com/office/drawing/2014/main" id="{02072B8D-75DA-465D-9C5C-6A2B0E6CB2AF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94" name="Text Box 2">
          <a:extLst>
            <a:ext uri="{FF2B5EF4-FFF2-40B4-BE49-F238E27FC236}">
              <a16:creationId xmlns:a16="http://schemas.microsoft.com/office/drawing/2014/main" id="{C96EDA41-F48D-42AB-832F-3A24BCE689D3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595" name="Text Box 1">
          <a:extLst>
            <a:ext uri="{FF2B5EF4-FFF2-40B4-BE49-F238E27FC236}">
              <a16:creationId xmlns:a16="http://schemas.microsoft.com/office/drawing/2014/main" id="{515303D6-3B6E-40C9-9A95-4F1DC69821BD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96" name="Text Box 5">
          <a:extLst>
            <a:ext uri="{FF2B5EF4-FFF2-40B4-BE49-F238E27FC236}">
              <a16:creationId xmlns:a16="http://schemas.microsoft.com/office/drawing/2014/main" id="{DB2947F2-E103-413D-8FAF-4FF79567634C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97" name="Text Box 7">
          <a:extLst>
            <a:ext uri="{FF2B5EF4-FFF2-40B4-BE49-F238E27FC236}">
              <a16:creationId xmlns:a16="http://schemas.microsoft.com/office/drawing/2014/main" id="{F869C40B-F7C0-4A13-8785-B4840C1DC81B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98" name="Text Box 1">
          <a:extLst>
            <a:ext uri="{FF2B5EF4-FFF2-40B4-BE49-F238E27FC236}">
              <a16:creationId xmlns:a16="http://schemas.microsoft.com/office/drawing/2014/main" id="{85E83BB0-8FF8-435C-B570-6D55BC50125A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599" name="Text Box 1">
          <a:extLst>
            <a:ext uri="{FF2B5EF4-FFF2-40B4-BE49-F238E27FC236}">
              <a16:creationId xmlns:a16="http://schemas.microsoft.com/office/drawing/2014/main" id="{C5050A07-0505-4799-A174-8AD3203491E8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76200" cy="67945"/>
    <xdr:sp macro="" textlink="">
      <xdr:nvSpPr>
        <xdr:cNvPr id="3600" name="Text Box 2">
          <a:extLst>
            <a:ext uri="{FF2B5EF4-FFF2-40B4-BE49-F238E27FC236}">
              <a16:creationId xmlns:a16="http://schemas.microsoft.com/office/drawing/2014/main" id="{1106267C-3261-470F-8926-0D1D27C3BD85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76200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601" name="Text Box 4">
          <a:extLst>
            <a:ext uri="{FF2B5EF4-FFF2-40B4-BE49-F238E27FC236}">
              <a16:creationId xmlns:a16="http://schemas.microsoft.com/office/drawing/2014/main" id="{7DE2C08B-346A-4D23-BFF3-B9469FC039D0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602" name="Text Box 6">
          <a:extLst>
            <a:ext uri="{FF2B5EF4-FFF2-40B4-BE49-F238E27FC236}">
              <a16:creationId xmlns:a16="http://schemas.microsoft.com/office/drawing/2014/main" id="{4FE24718-9DF4-4088-A537-3B19205C0331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603" name="Text Box 8">
          <a:extLst>
            <a:ext uri="{FF2B5EF4-FFF2-40B4-BE49-F238E27FC236}">
              <a16:creationId xmlns:a16="http://schemas.microsoft.com/office/drawing/2014/main" id="{B8D0E1F5-E9D2-4D94-BF9A-DD896455510E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604" name="Text Box 9">
          <a:extLst>
            <a:ext uri="{FF2B5EF4-FFF2-40B4-BE49-F238E27FC236}">
              <a16:creationId xmlns:a16="http://schemas.microsoft.com/office/drawing/2014/main" id="{B7C51650-E406-4D80-AC2F-6714D93E37AA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0</xdr:colOff>
      <xdr:row>42</xdr:row>
      <xdr:rowOff>0</xdr:rowOff>
    </xdr:from>
    <xdr:ext cx="180975" cy="67945"/>
    <xdr:sp macro="" textlink="">
      <xdr:nvSpPr>
        <xdr:cNvPr id="3605" name="Text Box 2">
          <a:extLst>
            <a:ext uri="{FF2B5EF4-FFF2-40B4-BE49-F238E27FC236}">
              <a16:creationId xmlns:a16="http://schemas.microsoft.com/office/drawing/2014/main" id="{EE78FC10-EF0A-4329-9B6A-D94C204D5058}"/>
            </a:ext>
          </a:extLst>
        </xdr:cNvPr>
        <xdr:cNvSpPr txBox="1">
          <a:spLocks noChangeArrowheads="1"/>
        </xdr:cNvSpPr>
      </xdr:nvSpPr>
      <xdr:spPr bwMode="auto">
        <a:xfrm>
          <a:off x="7362825" y="11001375"/>
          <a:ext cx="180975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1152525</xdr:colOff>
      <xdr:row>0</xdr:row>
      <xdr:rowOff>66675</xdr:rowOff>
    </xdr:from>
    <xdr:ext cx="97698" cy="47625"/>
    <xdr:sp macro="" textlink="">
      <xdr:nvSpPr>
        <xdr:cNvPr id="3606" name="Text Box 1">
          <a:extLst>
            <a:ext uri="{FF2B5EF4-FFF2-40B4-BE49-F238E27FC236}">
              <a16:creationId xmlns:a16="http://schemas.microsoft.com/office/drawing/2014/main" id="{73EF6A15-0D85-4022-A370-297C7580ACCE}"/>
            </a:ext>
          </a:extLst>
        </xdr:cNvPr>
        <xdr:cNvSpPr txBox="1">
          <a:spLocks noChangeArrowheads="1"/>
        </xdr:cNvSpPr>
      </xdr:nvSpPr>
      <xdr:spPr bwMode="auto">
        <a:xfrm>
          <a:off x="6426200" y="63500"/>
          <a:ext cx="9769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07" name="Text Box 4">
          <a:extLst>
            <a:ext uri="{FF2B5EF4-FFF2-40B4-BE49-F238E27FC236}">
              <a16:creationId xmlns:a16="http://schemas.microsoft.com/office/drawing/2014/main" id="{47A1084C-C587-4D1C-AB82-1722B64CA96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08" name="Text Box 5">
          <a:extLst>
            <a:ext uri="{FF2B5EF4-FFF2-40B4-BE49-F238E27FC236}">
              <a16:creationId xmlns:a16="http://schemas.microsoft.com/office/drawing/2014/main" id="{83F0089D-FDA8-445C-AF3E-8715FBB3E02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09" name="Text Box 6">
          <a:extLst>
            <a:ext uri="{FF2B5EF4-FFF2-40B4-BE49-F238E27FC236}">
              <a16:creationId xmlns:a16="http://schemas.microsoft.com/office/drawing/2014/main" id="{DC13753D-49DC-4F17-96CA-806952D3E71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0" name="Text Box 7">
          <a:extLst>
            <a:ext uri="{FF2B5EF4-FFF2-40B4-BE49-F238E27FC236}">
              <a16:creationId xmlns:a16="http://schemas.microsoft.com/office/drawing/2014/main" id="{B4703B9B-F32A-4B38-BDB6-02B3E7D9960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1" name="Text Box 8">
          <a:extLst>
            <a:ext uri="{FF2B5EF4-FFF2-40B4-BE49-F238E27FC236}">
              <a16:creationId xmlns:a16="http://schemas.microsoft.com/office/drawing/2014/main" id="{FDB91444-9EDE-4071-A17B-BBCA0F26BAB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2" name="Text Box 9">
          <a:extLst>
            <a:ext uri="{FF2B5EF4-FFF2-40B4-BE49-F238E27FC236}">
              <a16:creationId xmlns:a16="http://schemas.microsoft.com/office/drawing/2014/main" id="{F8B5864D-FED3-40AF-A304-6E3D322009D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3" name="Text Box 1">
          <a:extLst>
            <a:ext uri="{FF2B5EF4-FFF2-40B4-BE49-F238E27FC236}">
              <a16:creationId xmlns:a16="http://schemas.microsoft.com/office/drawing/2014/main" id="{40DFDAA2-C901-4CD8-A8CA-5E98AF3D256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4" name="Text Box 1">
          <a:extLst>
            <a:ext uri="{FF2B5EF4-FFF2-40B4-BE49-F238E27FC236}">
              <a16:creationId xmlns:a16="http://schemas.microsoft.com/office/drawing/2014/main" id="{57485A22-7B80-4E20-824E-B6420DFABC3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5" name="Text Box 2">
          <a:extLst>
            <a:ext uri="{FF2B5EF4-FFF2-40B4-BE49-F238E27FC236}">
              <a16:creationId xmlns:a16="http://schemas.microsoft.com/office/drawing/2014/main" id="{A6B8F811-8965-421C-A21E-309411E5F27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6" name="Text Box 5">
          <a:extLst>
            <a:ext uri="{FF2B5EF4-FFF2-40B4-BE49-F238E27FC236}">
              <a16:creationId xmlns:a16="http://schemas.microsoft.com/office/drawing/2014/main" id="{C539AB0E-FF8B-4985-9B05-45407A4A4A4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7" name="Text Box 7">
          <a:extLst>
            <a:ext uri="{FF2B5EF4-FFF2-40B4-BE49-F238E27FC236}">
              <a16:creationId xmlns:a16="http://schemas.microsoft.com/office/drawing/2014/main" id="{45EC23D9-5B4F-4026-A5FC-18667746FD7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8" name="Text Box 1">
          <a:extLst>
            <a:ext uri="{FF2B5EF4-FFF2-40B4-BE49-F238E27FC236}">
              <a16:creationId xmlns:a16="http://schemas.microsoft.com/office/drawing/2014/main" id="{E1D06C09-8A18-4C89-9991-E731BD1CDF2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19" name="Text Box 1">
          <a:extLst>
            <a:ext uri="{FF2B5EF4-FFF2-40B4-BE49-F238E27FC236}">
              <a16:creationId xmlns:a16="http://schemas.microsoft.com/office/drawing/2014/main" id="{46FF9ED1-CC83-47FE-B42E-A7500E4D092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0" name="Text Box 4">
          <a:extLst>
            <a:ext uri="{FF2B5EF4-FFF2-40B4-BE49-F238E27FC236}">
              <a16:creationId xmlns:a16="http://schemas.microsoft.com/office/drawing/2014/main" id="{6B8DA121-86BF-4F54-8151-D509DFA9F56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1" name="Text Box 6">
          <a:extLst>
            <a:ext uri="{FF2B5EF4-FFF2-40B4-BE49-F238E27FC236}">
              <a16:creationId xmlns:a16="http://schemas.microsoft.com/office/drawing/2014/main" id="{CCEBE95F-D9D1-4334-B053-E285129043D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2" name="Text Box 8">
          <a:extLst>
            <a:ext uri="{FF2B5EF4-FFF2-40B4-BE49-F238E27FC236}">
              <a16:creationId xmlns:a16="http://schemas.microsoft.com/office/drawing/2014/main" id="{38568896-B18F-4773-8C4B-974FA6698EE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3" name="Text Box 9">
          <a:extLst>
            <a:ext uri="{FF2B5EF4-FFF2-40B4-BE49-F238E27FC236}">
              <a16:creationId xmlns:a16="http://schemas.microsoft.com/office/drawing/2014/main" id="{53E32E7A-00D3-4169-B60F-69EAAC6D7F6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4" name="Text Box 2">
          <a:extLst>
            <a:ext uri="{FF2B5EF4-FFF2-40B4-BE49-F238E27FC236}">
              <a16:creationId xmlns:a16="http://schemas.microsoft.com/office/drawing/2014/main" id="{2EFAE8FC-C7FB-4569-A985-E12D766B313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5" name="Text Box 4">
          <a:extLst>
            <a:ext uri="{FF2B5EF4-FFF2-40B4-BE49-F238E27FC236}">
              <a16:creationId xmlns:a16="http://schemas.microsoft.com/office/drawing/2014/main" id="{76AF6BEF-1293-4F8C-93B2-B38A94DE221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6" name="Text Box 5">
          <a:extLst>
            <a:ext uri="{FF2B5EF4-FFF2-40B4-BE49-F238E27FC236}">
              <a16:creationId xmlns:a16="http://schemas.microsoft.com/office/drawing/2014/main" id="{C5E2D49B-A5DE-42AB-AF0E-F9A2395BCF9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7" name="Text Box 6">
          <a:extLst>
            <a:ext uri="{FF2B5EF4-FFF2-40B4-BE49-F238E27FC236}">
              <a16:creationId xmlns:a16="http://schemas.microsoft.com/office/drawing/2014/main" id="{D0FC8310-AEB6-4C96-A068-39E10736D26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8" name="Text Box 7">
          <a:extLst>
            <a:ext uri="{FF2B5EF4-FFF2-40B4-BE49-F238E27FC236}">
              <a16:creationId xmlns:a16="http://schemas.microsoft.com/office/drawing/2014/main" id="{88C76AFB-FDE5-4934-9FC4-A4B73A90DFCA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29" name="Text Box 8">
          <a:extLst>
            <a:ext uri="{FF2B5EF4-FFF2-40B4-BE49-F238E27FC236}">
              <a16:creationId xmlns:a16="http://schemas.microsoft.com/office/drawing/2014/main" id="{0F8E461E-4608-468B-BBB9-948CDEC184C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0" name="Text Box 9">
          <a:extLst>
            <a:ext uri="{FF2B5EF4-FFF2-40B4-BE49-F238E27FC236}">
              <a16:creationId xmlns:a16="http://schemas.microsoft.com/office/drawing/2014/main" id="{09A6B47B-A4B2-46BA-8885-93CC279F1E1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1" name="Text Box 1">
          <a:extLst>
            <a:ext uri="{FF2B5EF4-FFF2-40B4-BE49-F238E27FC236}">
              <a16:creationId xmlns:a16="http://schemas.microsoft.com/office/drawing/2014/main" id="{E697BB5F-713F-449B-8278-05D97887E97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2" name="Text Box 1">
          <a:extLst>
            <a:ext uri="{FF2B5EF4-FFF2-40B4-BE49-F238E27FC236}">
              <a16:creationId xmlns:a16="http://schemas.microsoft.com/office/drawing/2014/main" id="{FBF8ED9B-EC35-493C-9C38-9E37E8B0806E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3" name="Text Box 2">
          <a:extLst>
            <a:ext uri="{FF2B5EF4-FFF2-40B4-BE49-F238E27FC236}">
              <a16:creationId xmlns:a16="http://schemas.microsoft.com/office/drawing/2014/main" id="{A9DCC891-3E71-4184-8141-A13EE1BC371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4" name="Text Box 5">
          <a:extLst>
            <a:ext uri="{FF2B5EF4-FFF2-40B4-BE49-F238E27FC236}">
              <a16:creationId xmlns:a16="http://schemas.microsoft.com/office/drawing/2014/main" id="{D19633CD-686B-4F18-8A86-54B284AAAE1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5" name="Text Box 7">
          <a:extLst>
            <a:ext uri="{FF2B5EF4-FFF2-40B4-BE49-F238E27FC236}">
              <a16:creationId xmlns:a16="http://schemas.microsoft.com/office/drawing/2014/main" id="{2670CB38-2A64-4EEF-B611-A3815ED1B1B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6" name="Text Box 1">
          <a:extLst>
            <a:ext uri="{FF2B5EF4-FFF2-40B4-BE49-F238E27FC236}">
              <a16:creationId xmlns:a16="http://schemas.microsoft.com/office/drawing/2014/main" id="{3098E965-8A78-42DE-B525-F834767411D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7" name="Text Box 1">
          <a:extLst>
            <a:ext uri="{FF2B5EF4-FFF2-40B4-BE49-F238E27FC236}">
              <a16:creationId xmlns:a16="http://schemas.microsoft.com/office/drawing/2014/main" id="{9E33BD39-DF93-4541-84B4-C70477044ED5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8" name="Text Box 4">
          <a:extLst>
            <a:ext uri="{FF2B5EF4-FFF2-40B4-BE49-F238E27FC236}">
              <a16:creationId xmlns:a16="http://schemas.microsoft.com/office/drawing/2014/main" id="{70FB08A5-0F0C-4305-897B-098D2C37EEC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39" name="Text Box 6">
          <a:extLst>
            <a:ext uri="{FF2B5EF4-FFF2-40B4-BE49-F238E27FC236}">
              <a16:creationId xmlns:a16="http://schemas.microsoft.com/office/drawing/2014/main" id="{72AC0E83-DAA9-479F-8016-E3171779F7F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0" name="Text Box 8">
          <a:extLst>
            <a:ext uri="{FF2B5EF4-FFF2-40B4-BE49-F238E27FC236}">
              <a16:creationId xmlns:a16="http://schemas.microsoft.com/office/drawing/2014/main" id="{50F86248-5901-4B54-90F9-8556F923AAB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1" name="Text Box 9">
          <a:extLst>
            <a:ext uri="{FF2B5EF4-FFF2-40B4-BE49-F238E27FC236}">
              <a16:creationId xmlns:a16="http://schemas.microsoft.com/office/drawing/2014/main" id="{FCE5B141-C1EF-4D51-BBE4-5EF54F92C2A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2" name="Text Box 2">
          <a:extLst>
            <a:ext uri="{FF2B5EF4-FFF2-40B4-BE49-F238E27FC236}">
              <a16:creationId xmlns:a16="http://schemas.microsoft.com/office/drawing/2014/main" id="{FCA302F9-6ED1-4162-ACF6-8B0F7B694B7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1152525</xdr:colOff>
      <xdr:row>0</xdr:row>
      <xdr:rowOff>66675</xdr:rowOff>
    </xdr:from>
    <xdr:ext cx="9632" cy="47625"/>
    <xdr:sp macro="" textlink="">
      <xdr:nvSpPr>
        <xdr:cNvPr id="3643" name="Text Box 1">
          <a:extLst>
            <a:ext uri="{FF2B5EF4-FFF2-40B4-BE49-F238E27FC236}">
              <a16:creationId xmlns:a16="http://schemas.microsoft.com/office/drawing/2014/main" id="{C96934A9-47EE-444C-BFD8-FC202E255282}"/>
            </a:ext>
          </a:extLst>
        </xdr:cNvPr>
        <xdr:cNvSpPr txBox="1">
          <a:spLocks noChangeArrowheads="1"/>
        </xdr:cNvSpPr>
      </xdr:nvSpPr>
      <xdr:spPr bwMode="auto">
        <a:xfrm>
          <a:off x="6426200" y="63500"/>
          <a:ext cx="963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4" name="Text Box 4">
          <a:extLst>
            <a:ext uri="{FF2B5EF4-FFF2-40B4-BE49-F238E27FC236}">
              <a16:creationId xmlns:a16="http://schemas.microsoft.com/office/drawing/2014/main" id="{6503812D-E65B-4E00-8FB5-55B72B307C3D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5" name="Text Box 5">
          <a:extLst>
            <a:ext uri="{FF2B5EF4-FFF2-40B4-BE49-F238E27FC236}">
              <a16:creationId xmlns:a16="http://schemas.microsoft.com/office/drawing/2014/main" id="{4A7A1B4E-D61C-4905-AE79-F7BEE74C0EA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6" name="Text Box 6">
          <a:extLst>
            <a:ext uri="{FF2B5EF4-FFF2-40B4-BE49-F238E27FC236}">
              <a16:creationId xmlns:a16="http://schemas.microsoft.com/office/drawing/2014/main" id="{3AF61877-7401-478A-8D37-DAFF86BCC190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7" name="Text Box 7">
          <a:extLst>
            <a:ext uri="{FF2B5EF4-FFF2-40B4-BE49-F238E27FC236}">
              <a16:creationId xmlns:a16="http://schemas.microsoft.com/office/drawing/2014/main" id="{E832A37D-2FC7-423A-85ED-CB83F647D2A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8" name="Text Box 8">
          <a:extLst>
            <a:ext uri="{FF2B5EF4-FFF2-40B4-BE49-F238E27FC236}">
              <a16:creationId xmlns:a16="http://schemas.microsoft.com/office/drawing/2014/main" id="{B5C093D5-1C81-4BC7-AC03-D708E22C3931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49" name="Text Box 9">
          <a:extLst>
            <a:ext uri="{FF2B5EF4-FFF2-40B4-BE49-F238E27FC236}">
              <a16:creationId xmlns:a16="http://schemas.microsoft.com/office/drawing/2014/main" id="{25B35696-D576-4BDA-A06E-A5C1FE4E2938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0" name="Text Box 1">
          <a:extLst>
            <a:ext uri="{FF2B5EF4-FFF2-40B4-BE49-F238E27FC236}">
              <a16:creationId xmlns:a16="http://schemas.microsoft.com/office/drawing/2014/main" id="{89DD0686-6092-43C3-9F1C-3174C763F2FA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1" name="Text Box 1">
          <a:extLst>
            <a:ext uri="{FF2B5EF4-FFF2-40B4-BE49-F238E27FC236}">
              <a16:creationId xmlns:a16="http://schemas.microsoft.com/office/drawing/2014/main" id="{8E1E7C8D-82B8-4BEC-9239-69C9571F82F4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2" name="Text Box 2">
          <a:extLst>
            <a:ext uri="{FF2B5EF4-FFF2-40B4-BE49-F238E27FC236}">
              <a16:creationId xmlns:a16="http://schemas.microsoft.com/office/drawing/2014/main" id="{BF2F06CE-F5C6-46BF-9702-1079D2ECD756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3" name="Text Box 5">
          <a:extLst>
            <a:ext uri="{FF2B5EF4-FFF2-40B4-BE49-F238E27FC236}">
              <a16:creationId xmlns:a16="http://schemas.microsoft.com/office/drawing/2014/main" id="{11138AD6-0F00-484D-98CE-85A9B90B964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4" name="Text Box 7">
          <a:extLst>
            <a:ext uri="{FF2B5EF4-FFF2-40B4-BE49-F238E27FC236}">
              <a16:creationId xmlns:a16="http://schemas.microsoft.com/office/drawing/2014/main" id="{2B470F25-A7EB-457B-8391-0ADFE5D1B229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5" name="Text Box 1">
          <a:extLst>
            <a:ext uri="{FF2B5EF4-FFF2-40B4-BE49-F238E27FC236}">
              <a16:creationId xmlns:a16="http://schemas.microsoft.com/office/drawing/2014/main" id="{3556A8B9-7F8F-4B1B-B4F3-F7131E3AB1C7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6" name="Text Box 1">
          <a:extLst>
            <a:ext uri="{FF2B5EF4-FFF2-40B4-BE49-F238E27FC236}">
              <a16:creationId xmlns:a16="http://schemas.microsoft.com/office/drawing/2014/main" id="{3335EB16-B52D-4DB9-A39D-5DE36BBA7B6C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7" name="Text Box 4">
          <a:extLst>
            <a:ext uri="{FF2B5EF4-FFF2-40B4-BE49-F238E27FC236}">
              <a16:creationId xmlns:a16="http://schemas.microsoft.com/office/drawing/2014/main" id="{7824A8E2-3058-4DEA-9B2C-4A94328A2EC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8" name="Text Box 6">
          <a:extLst>
            <a:ext uri="{FF2B5EF4-FFF2-40B4-BE49-F238E27FC236}">
              <a16:creationId xmlns:a16="http://schemas.microsoft.com/office/drawing/2014/main" id="{849DD1F4-BCB3-481C-A3CF-30968FEE5722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59" name="Text Box 8">
          <a:extLst>
            <a:ext uri="{FF2B5EF4-FFF2-40B4-BE49-F238E27FC236}">
              <a16:creationId xmlns:a16="http://schemas.microsoft.com/office/drawing/2014/main" id="{C4129DD9-3A63-4A09-B181-196FF073C40B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60" name="Text Box 9">
          <a:extLst>
            <a:ext uri="{FF2B5EF4-FFF2-40B4-BE49-F238E27FC236}">
              <a16:creationId xmlns:a16="http://schemas.microsoft.com/office/drawing/2014/main" id="{87D133CB-47FF-46E3-9C96-8B529FAB3D23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9031" cy="67945"/>
    <xdr:sp macro="" textlink="">
      <xdr:nvSpPr>
        <xdr:cNvPr id="3661" name="Text Box 2">
          <a:extLst>
            <a:ext uri="{FF2B5EF4-FFF2-40B4-BE49-F238E27FC236}">
              <a16:creationId xmlns:a16="http://schemas.microsoft.com/office/drawing/2014/main" id="{BC024ED6-7E95-4849-939A-50379F09871F}"/>
            </a:ext>
          </a:extLst>
        </xdr:cNvPr>
        <xdr:cNvSpPr txBox="1">
          <a:spLocks noChangeArrowheads="1"/>
        </xdr:cNvSpPr>
      </xdr:nvSpPr>
      <xdr:spPr bwMode="auto">
        <a:xfrm>
          <a:off x="6343650" y="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1152525</xdr:colOff>
      <xdr:row>51</xdr:row>
      <xdr:rowOff>66675</xdr:rowOff>
    </xdr:from>
    <xdr:ext cx="97698" cy="47625"/>
    <xdr:sp macro="" textlink="">
      <xdr:nvSpPr>
        <xdr:cNvPr id="3662" name="Text Box 1">
          <a:extLst>
            <a:ext uri="{FF2B5EF4-FFF2-40B4-BE49-F238E27FC236}">
              <a16:creationId xmlns:a16="http://schemas.microsoft.com/office/drawing/2014/main" id="{539A4B8B-435C-400A-8964-F3DBA073FEB6}"/>
            </a:ext>
          </a:extLst>
        </xdr:cNvPr>
        <xdr:cNvSpPr txBox="1">
          <a:spLocks noChangeArrowheads="1"/>
        </xdr:cNvSpPr>
      </xdr:nvSpPr>
      <xdr:spPr bwMode="auto">
        <a:xfrm>
          <a:off x="6426200" y="13379450"/>
          <a:ext cx="97698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63" name="Text Box 4">
          <a:extLst>
            <a:ext uri="{FF2B5EF4-FFF2-40B4-BE49-F238E27FC236}">
              <a16:creationId xmlns:a16="http://schemas.microsoft.com/office/drawing/2014/main" id="{7932E3F9-686B-4881-AFD9-2E23771BA054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64" name="Text Box 5">
          <a:extLst>
            <a:ext uri="{FF2B5EF4-FFF2-40B4-BE49-F238E27FC236}">
              <a16:creationId xmlns:a16="http://schemas.microsoft.com/office/drawing/2014/main" id="{7B9B71F3-A074-47E6-B6E2-FED98F3A4278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65" name="Text Box 6">
          <a:extLst>
            <a:ext uri="{FF2B5EF4-FFF2-40B4-BE49-F238E27FC236}">
              <a16:creationId xmlns:a16="http://schemas.microsoft.com/office/drawing/2014/main" id="{E1303A8E-0242-4379-A38B-17CB62F5F38F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66" name="Text Box 7">
          <a:extLst>
            <a:ext uri="{FF2B5EF4-FFF2-40B4-BE49-F238E27FC236}">
              <a16:creationId xmlns:a16="http://schemas.microsoft.com/office/drawing/2014/main" id="{8CE1D185-450C-4A32-95AA-A2A282389FE6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67" name="Text Box 8">
          <a:extLst>
            <a:ext uri="{FF2B5EF4-FFF2-40B4-BE49-F238E27FC236}">
              <a16:creationId xmlns:a16="http://schemas.microsoft.com/office/drawing/2014/main" id="{0B0E6F2B-E1E8-4B5F-A00D-C57309F8A4DC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68" name="Text Box 9">
          <a:extLst>
            <a:ext uri="{FF2B5EF4-FFF2-40B4-BE49-F238E27FC236}">
              <a16:creationId xmlns:a16="http://schemas.microsoft.com/office/drawing/2014/main" id="{565F0661-9984-4294-8D90-445B4AA879C6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69" name="Text Box 1">
          <a:extLst>
            <a:ext uri="{FF2B5EF4-FFF2-40B4-BE49-F238E27FC236}">
              <a16:creationId xmlns:a16="http://schemas.microsoft.com/office/drawing/2014/main" id="{A7D9DA33-F3D2-493D-89FC-B3AFB9120C59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70" name="Text Box 1">
          <a:extLst>
            <a:ext uri="{FF2B5EF4-FFF2-40B4-BE49-F238E27FC236}">
              <a16:creationId xmlns:a16="http://schemas.microsoft.com/office/drawing/2014/main" id="{89571F4A-17F8-4E39-A6F0-BC4D8BCA7128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71" name="Text Box 2">
          <a:extLst>
            <a:ext uri="{FF2B5EF4-FFF2-40B4-BE49-F238E27FC236}">
              <a16:creationId xmlns:a16="http://schemas.microsoft.com/office/drawing/2014/main" id="{EB733D7D-0F99-4E37-BAAF-9D7E6EE013B2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72" name="Text Box 5">
          <a:extLst>
            <a:ext uri="{FF2B5EF4-FFF2-40B4-BE49-F238E27FC236}">
              <a16:creationId xmlns:a16="http://schemas.microsoft.com/office/drawing/2014/main" id="{2C02C2E4-B066-4AAC-B15A-EF73C8E4A0D5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73" name="Text Box 7">
          <a:extLst>
            <a:ext uri="{FF2B5EF4-FFF2-40B4-BE49-F238E27FC236}">
              <a16:creationId xmlns:a16="http://schemas.microsoft.com/office/drawing/2014/main" id="{8F7A8E45-FA07-4EE8-AF4B-6F1E78F69298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74" name="Text Box 1">
          <a:extLst>
            <a:ext uri="{FF2B5EF4-FFF2-40B4-BE49-F238E27FC236}">
              <a16:creationId xmlns:a16="http://schemas.microsoft.com/office/drawing/2014/main" id="{D9A8A87C-6EB2-4EB1-B79D-E81906851291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75" name="Text Box 1">
          <a:extLst>
            <a:ext uri="{FF2B5EF4-FFF2-40B4-BE49-F238E27FC236}">
              <a16:creationId xmlns:a16="http://schemas.microsoft.com/office/drawing/2014/main" id="{3692CC2D-9A1B-4D62-8EB1-0ADD5D471715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76" name="Text Box 4">
          <a:extLst>
            <a:ext uri="{FF2B5EF4-FFF2-40B4-BE49-F238E27FC236}">
              <a16:creationId xmlns:a16="http://schemas.microsoft.com/office/drawing/2014/main" id="{AFCCFD54-2048-46BE-9C6C-6784B5911C7B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77" name="Text Box 6">
          <a:extLst>
            <a:ext uri="{FF2B5EF4-FFF2-40B4-BE49-F238E27FC236}">
              <a16:creationId xmlns:a16="http://schemas.microsoft.com/office/drawing/2014/main" id="{3C42199C-A0DB-46D6-A935-476F813CC454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78" name="Text Box 8">
          <a:extLst>
            <a:ext uri="{FF2B5EF4-FFF2-40B4-BE49-F238E27FC236}">
              <a16:creationId xmlns:a16="http://schemas.microsoft.com/office/drawing/2014/main" id="{4A671C15-E07C-43F6-98D6-AECAA15B587F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79" name="Text Box 9">
          <a:extLst>
            <a:ext uri="{FF2B5EF4-FFF2-40B4-BE49-F238E27FC236}">
              <a16:creationId xmlns:a16="http://schemas.microsoft.com/office/drawing/2014/main" id="{A3748B7F-97C4-4867-A647-9568FFF64D80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80" name="Text Box 2">
          <a:extLst>
            <a:ext uri="{FF2B5EF4-FFF2-40B4-BE49-F238E27FC236}">
              <a16:creationId xmlns:a16="http://schemas.microsoft.com/office/drawing/2014/main" id="{4CB035B4-8AFB-4F0A-B668-152B37FB1FE3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81" name="Text Box 4">
          <a:extLst>
            <a:ext uri="{FF2B5EF4-FFF2-40B4-BE49-F238E27FC236}">
              <a16:creationId xmlns:a16="http://schemas.microsoft.com/office/drawing/2014/main" id="{B286AA5B-BC2F-4FC3-B2DF-ED7A129F5D80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82" name="Text Box 5">
          <a:extLst>
            <a:ext uri="{FF2B5EF4-FFF2-40B4-BE49-F238E27FC236}">
              <a16:creationId xmlns:a16="http://schemas.microsoft.com/office/drawing/2014/main" id="{6AC2AC49-A632-4DAA-818F-1ABA16712110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83" name="Text Box 6">
          <a:extLst>
            <a:ext uri="{FF2B5EF4-FFF2-40B4-BE49-F238E27FC236}">
              <a16:creationId xmlns:a16="http://schemas.microsoft.com/office/drawing/2014/main" id="{85B3B5E2-0A68-45C4-861D-FAB9EA1AAF23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84" name="Text Box 7">
          <a:extLst>
            <a:ext uri="{FF2B5EF4-FFF2-40B4-BE49-F238E27FC236}">
              <a16:creationId xmlns:a16="http://schemas.microsoft.com/office/drawing/2014/main" id="{37E91D2D-6F11-4A38-A31E-1FB9C8FC680D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85" name="Text Box 8">
          <a:extLst>
            <a:ext uri="{FF2B5EF4-FFF2-40B4-BE49-F238E27FC236}">
              <a16:creationId xmlns:a16="http://schemas.microsoft.com/office/drawing/2014/main" id="{04E0CFE4-F56D-436F-93BD-AE32BD40179F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86" name="Text Box 9">
          <a:extLst>
            <a:ext uri="{FF2B5EF4-FFF2-40B4-BE49-F238E27FC236}">
              <a16:creationId xmlns:a16="http://schemas.microsoft.com/office/drawing/2014/main" id="{812688A4-A351-41B3-B522-0168FB6D2B45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87" name="Text Box 1">
          <a:extLst>
            <a:ext uri="{FF2B5EF4-FFF2-40B4-BE49-F238E27FC236}">
              <a16:creationId xmlns:a16="http://schemas.microsoft.com/office/drawing/2014/main" id="{D6BD440B-9B61-4BB7-9D02-F3DCB46C0FBC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88" name="Text Box 1">
          <a:extLst>
            <a:ext uri="{FF2B5EF4-FFF2-40B4-BE49-F238E27FC236}">
              <a16:creationId xmlns:a16="http://schemas.microsoft.com/office/drawing/2014/main" id="{DA405115-1387-45FC-A88E-B0F8D3C1C552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89" name="Text Box 2">
          <a:extLst>
            <a:ext uri="{FF2B5EF4-FFF2-40B4-BE49-F238E27FC236}">
              <a16:creationId xmlns:a16="http://schemas.microsoft.com/office/drawing/2014/main" id="{3F20CD06-9C67-4AAB-8633-0C6550ED43B5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90" name="Text Box 5">
          <a:extLst>
            <a:ext uri="{FF2B5EF4-FFF2-40B4-BE49-F238E27FC236}">
              <a16:creationId xmlns:a16="http://schemas.microsoft.com/office/drawing/2014/main" id="{6398280A-3899-44E2-A7CB-14593C86C884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91" name="Text Box 7">
          <a:extLst>
            <a:ext uri="{FF2B5EF4-FFF2-40B4-BE49-F238E27FC236}">
              <a16:creationId xmlns:a16="http://schemas.microsoft.com/office/drawing/2014/main" id="{72530B12-8F3A-4962-8997-1E3F1A5AF13C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92" name="Text Box 1">
          <a:extLst>
            <a:ext uri="{FF2B5EF4-FFF2-40B4-BE49-F238E27FC236}">
              <a16:creationId xmlns:a16="http://schemas.microsoft.com/office/drawing/2014/main" id="{21EC4BAE-5BE7-46B7-B8F5-C120772EA73D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93" name="Text Box 1">
          <a:extLst>
            <a:ext uri="{FF2B5EF4-FFF2-40B4-BE49-F238E27FC236}">
              <a16:creationId xmlns:a16="http://schemas.microsoft.com/office/drawing/2014/main" id="{892C9F36-027B-45A1-BF4A-F9E9345D79B4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94" name="Text Box 4">
          <a:extLst>
            <a:ext uri="{FF2B5EF4-FFF2-40B4-BE49-F238E27FC236}">
              <a16:creationId xmlns:a16="http://schemas.microsoft.com/office/drawing/2014/main" id="{3A3E8CD0-A739-48CF-B15D-AEE5E2122EE8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95" name="Text Box 6">
          <a:extLst>
            <a:ext uri="{FF2B5EF4-FFF2-40B4-BE49-F238E27FC236}">
              <a16:creationId xmlns:a16="http://schemas.microsoft.com/office/drawing/2014/main" id="{6E3CDC97-5F7B-471D-9676-F9E3FBAA3304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96" name="Text Box 8">
          <a:extLst>
            <a:ext uri="{FF2B5EF4-FFF2-40B4-BE49-F238E27FC236}">
              <a16:creationId xmlns:a16="http://schemas.microsoft.com/office/drawing/2014/main" id="{A25AB92B-B240-4C38-B2AF-17C8A3991233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97" name="Text Box 9">
          <a:extLst>
            <a:ext uri="{FF2B5EF4-FFF2-40B4-BE49-F238E27FC236}">
              <a16:creationId xmlns:a16="http://schemas.microsoft.com/office/drawing/2014/main" id="{1C3F894C-A990-478F-ADCF-F1EA6D31EC85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698" name="Text Box 2">
          <a:extLst>
            <a:ext uri="{FF2B5EF4-FFF2-40B4-BE49-F238E27FC236}">
              <a16:creationId xmlns:a16="http://schemas.microsoft.com/office/drawing/2014/main" id="{A58D9F87-AD31-4FA4-9F51-0AE806C4FD2A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1152525</xdr:colOff>
      <xdr:row>51</xdr:row>
      <xdr:rowOff>66675</xdr:rowOff>
    </xdr:from>
    <xdr:ext cx="9632" cy="47625"/>
    <xdr:sp macro="" textlink="">
      <xdr:nvSpPr>
        <xdr:cNvPr id="3699" name="Text Box 1">
          <a:extLst>
            <a:ext uri="{FF2B5EF4-FFF2-40B4-BE49-F238E27FC236}">
              <a16:creationId xmlns:a16="http://schemas.microsoft.com/office/drawing/2014/main" id="{A04C15B3-6D57-4186-9D3B-0598E8168DF5}"/>
            </a:ext>
          </a:extLst>
        </xdr:cNvPr>
        <xdr:cNvSpPr txBox="1">
          <a:spLocks noChangeArrowheads="1"/>
        </xdr:cNvSpPr>
      </xdr:nvSpPr>
      <xdr:spPr bwMode="auto">
        <a:xfrm>
          <a:off x="6426200" y="13379450"/>
          <a:ext cx="9632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700" name="Text Box 4">
          <a:extLst>
            <a:ext uri="{FF2B5EF4-FFF2-40B4-BE49-F238E27FC236}">
              <a16:creationId xmlns:a16="http://schemas.microsoft.com/office/drawing/2014/main" id="{D8352D56-D926-4B0D-8E68-CE894AB4F37B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701" name="Text Box 5">
          <a:extLst>
            <a:ext uri="{FF2B5EF4-FFF2-40B4-BE49-F238E27FC236}">
              <a16:creationId xmlns:a16="http://schemas.microsoft.com/office/drawing/2014/main" id="{37558CF2-ABAE-4733-8C51-838B8155200A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702" name="Text Box 6">
          <a:extLst>
            <a:ext uri="{FF2B5EF4-FFF2-40B4-BE49-F238E27FC236}">
              <a16:creationId xmlns:a16="http://schemas.microsoft.com/office/drawing/2014/main" id="{A27925AA-7463-4B3F-BF1A-3D85DCD8E38D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703" name="Text Box 7">
          <a:extLst>
            <a:ext uri="{FF2B5EF4-FFF2-40B4-BE49-F238E27FC236}">
              <a16:creationId xmlns:a16="http://schemas.microsoft.com/office/drawing/2014/main" id="{5A415D70-F45A-47A7-878B-DDAA7D4192B4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704" name="Text Box 8">
          <a:extLst>
            <a:ext uri="{FF2B5EF4-FFF2-40B4-BE49-F238E27FC236}">
              <a16:creationId xmlns:a16="http://schemas.microsoft.com/office/drawing/2014/main" id="{586B8138-7E34-4B55-B12E-7567A6CF46B3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705" name="Text Box 9">
          <a:extLst>
            <a:ext uri="{FF2B5EF4-FFF2-40B4-BE49-F238E27FC236}">
              <a16:creationId xmlns:a16="http://schemas.microsoft.com/office/drawing/2014/main" id="{A1ECDA04-3345-490C-9A85-957059D5D0AA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706" name="Text Box 1">
          <a:extLst>
            <a:ext uri="{FF2B5EF4-FFF2-40B4-BE49-F238E27FC236}">
              <a16:creationId xmlns:a16="http://schemas.microsoft.com/office/drawing/2014/main" id="{D8B681E7-57BF-44FB-A01E-133F59F8412D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707" name="Text Box 1">
          <a:extLst>
            <a:ext uri="{FF2B5EF4-FFF2-40B4-BE49-F238E27FC236}">
              <a16:creationId xmlns:a16="http://schemas.microsoft.com/office/drawing/2014/main" id="{723F0AC0-60E1-46C3-9B3A-FDDA95CBFAE4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708" name="Text Box 2">
          <a:extLst>
            <a:ext uri="{FF2B5EF4-FFF2-40B4-BE49-F238E27FC236}">
              <a16:creationId xmlns:a16="http://schemas.microsoft.com/office/drawing/2014/main" id="{2CF02765-6BA1-40BB-A8F7-4D3402EDF598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709" name="Text Box 5">
          <a:extLst>
            <a:ext uri="{FF2B5EF4-FFF2-40B4-BE49-F238E27FC236}">
              <a16:creationId xmlns:a16="http://schemas.microsoft.com/office/drawing/2014/main" id="{88E9D99D-F8A6-4D03-80F3-AD13F7B6C81D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710" name="Text Box 7">
          <a:extLst>
            <a:ext uri="{FF2B5EF4-FFF2-40B4-BE49-F238E27FC236}">
              <a16:creationId xmlns:a16="http://schemas.microsoft.com/office/drawing/2014/main" id="{85E074F5-A38E-48B8-B2C9-2AEDC622F1AA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711" name="Text Box 1">
          <a:extLst>
            <a:ext uri="{FF2B5EF4-FFF2-40B4-BE49-F238E27FC236}">
              <a16:creationId xmlns:a16="http://schemas.microsoft.com/office/drawing/2014/main" id="{CC618639-B3A4-4B81-B0CA-F342290A71B0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712" name="Text Box 1">
          <a:extLst>
            <a:ext uri="{FF2B5EF4-FFF2-40B4-BE49-F238E27FC236}">
              <a16:creationId xmlns:a16="http://schemas.microsoft.com/office/drawing/2014/main" id="{18D729D5-125F-4939-A9A3-22434BE96221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713" name="Text Box 4">
          <a:extLst>
            <a:ext uri="{FF2B5EF4-FFF2-40B4-BE49-F238E27FC236}">
              <a16:creationId xmlns:a16="http://schemas.microsoft.com/office/drawing/2014/main" id="{A287F5C5-7524-49DB-BFA2-120BF22C2602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714" name="Text Box 6">
          <a:extLst>
            <a:ext uri="{FF2B5EF4-FFF2-40B4-BE49-F238E27FC236}">
              <a16:creationId xmlns:a16="http://schemas.microsoft.com/office/drawing/2014/main" id="{27F425F8-E813-4080-AE58-3D65EB34CB2F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715" name="Text Box 8">
          <a:extLst>
            <a:ext uri="{FF2B5EF4-FFF2-40B4-BE49-F238E27FC236}">
              <a16:creationId xmlns:a16="http://schemas.microsoft.com/office/drawing/2014/main" id="{A7A091B2-4649-4B05-A51A-5039E7D55BE4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716" name="Text Box 9">
          <a:extLst>
            <a:ext uri="{FF2B5EF4-FFF2-40B4-BE49-F238E27FC236}">
              <a16:creationId xmlns:a16="http://schemas.microsoft.com/office/drawing/2014/main" id="{BA04328F-BC7A-408A-8B74-F47F15B126B1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51</xdr:row>
      <xdr:rowOff>0</xdr:rowOff>
    </xdr:from>
    <xdr:ext cx="179031" cy="67945"/>
    <xdr:sp macro="" textlink="">
      <xdr:nvSpPr>
        <xdr:cNvPr id="3717" name="Text Box 2">
          <a:extLst>
            <a:ext uri="{FF2B5EF4-FFF2-40B4-BE49-F238E27FC236}">
              <a16:creationId xmlns:a16="http://schemas.microsoft.com/office/drawing/2014/main" id="{C350F864-C77F-4915-AB90-D24813999084}"/>
            </a:ext>
          </a:extLst>
        </xdr:cNvPr>
        <xdr:cNvSpPr txBox="1">
          <a:spLocks noChangeArrowheads="1"/>
        </xdr:cNvSpPr>
      </xdr:nvSpPr>
      <xdr:spPr bwMode="auto">
        <a:xfrm>
          <a:off x="6343650" y="13315950"/>
          <a:ext cx="179031" cy="679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1152525</xdr:colOff>
      <xdr:row>0</xdr:row>
      <xdr:rowOff>66675</xdr:rowOff>
    </xdr:from>
    <xdr:ext cx="89716" cy="44450"/>
    <xdr:sp macro="" textlink="">
      <xdr:nvSpPr>
        <xdr:cNvPr id="3718" name="Text Box 1">
          <a:extLst>
            <a:ext uri="{FF2B5EF4-FFF2-40B4-BE49-F238E27FC236}">
              <a16:creationId xmlns:a16="http://schemas.microsoft.com/office/drawing/2014/main" id="{26F49FC5-CE08-48A4-A76D-DDB53AE46735}"/>
            </a:ext>
          </a:extLst>
        </xdr:cNvPr>
        <xdr:cNvSpPr txBox="1">
          <a:spLocks noChangeArrowheads="1"/>
        </xdr:cNvSpPr>
      </xdr:nvSpPr>
      <xdr:spPr bwMode="auto">
        <a:xfrm>
          <a:off x="7273925" y="63500"/>
          <a:ext cx="89716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19" name="Text Box 1">
          <a:extLst>
            <a:ext uri="{FF2B5EF4-FFF2-40B4-BE49-F238E27FC236}">
              <a16:creationId xmlns:a16="http://schemas.microsoft.com/office/drawing/2014/main" id="{FF549490-F3A4-4E0B-A4CA-68AD00CD913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0" name="Text Box 2">
          <a:extLst>
            <a:ext uri="{FF2B5EF4-FFF2-40B4-BE49-F238E27FC236}">
              <a16:creationId xmlns:a16="http://schemas.microsoft.com/office/drawing/2014/main" id="{B0D8F3F9-F6AF-4EE7-A53B-B182C906629A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1" name="Text Box 1">
          <a:extLst>
            <a:ext uri="{FF2B5EF4-FFF2-40B4-BE49-F238E27FC236}">
              <a16:creationId xmlns:a16="http://schemas.microsoft.com/office/drawing/2014/main" id="{BACB65B4-70E1-4034-9A81-1F5873628F8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2" name="Text Box 2">
          <a:extLst>
            <a:ext uri="{FF2B5EF4-FFF2-40B4-BE49-F238E27FC236}">
              <a16:creationId xmlns:a16="http://schemas.microsoft.com/office/drawing/2014/main" id="{7C250578-16D0-4FEE-AA4D-18166021CF9A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3" name="Text Box 1">
          <a:extLst>
            <a:ext uri="{FF2B5EF4-FFF2-40B4-BE49-F238E27FC236}">
              <a16:creationId xmlns:a16="http://schemas.microsoft.com/office/drawing/2014/main" id="{E7E0D419-197A-431D-8929-93B1D89F940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24" name="Text Box 2">
          <a:extLst>
            <a:ext uri="{FF2B5EF4-FFF2-40B4-BE49-F238E27FC236}">
              <a16:creationId xmlns:a16="http://schemas.microsoft.com/office/drawing/2014/main" id="{F60B36C3-9DE7-4887-BDC7-D11C3C570D4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5" name="Text Box 4">
          <a:extLst>
            <a:ext uri="{FF2B5EF4-FFF2-40B4-BE49-F238E27FC236}">
              <a16:creationId xmlns:a16="http://schemas.microsoft.com/office/drawing/2014/main" id="{76911109-971D-4960-8B83-5496E7396EB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6" name="Text Box 5">
          <a:extLst>
            <a:ext uri="{FF2B5EF4-FFF2-40B4-BE49-F238E27FC236}">
              <a16:creationId xmlns:a16="http://schemas.microsoft.com/office/drawing/2014/main" id="{7701F14B-B091-44B6-A4DC-A28B1C99885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7" name="Text Box 6">
          <a:extLst>
            <a:ext uri="{FF2B5EF4-FFF2-40B4-BE49-F238E27FC236}">
              <a16:creationId xmlns:a16="http://schemas.microsoft.com/office/drawing/2014/main" id="{E6644C83-7B5D-4B88-8804-C9E2F020596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8" name="Text Box 7">
          <a:extLst>
            <a:ext uri="{FF2B5EF4-FFF2-40B4-BE49-F238E27FC236}">
              <a16:creationId xmlns:a16="http://schemas.microsoft.com/office/drawing/2014/main" id="{10715F13-7A9F-4ADC-877C-242968183EE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29" name="Text Box 8">
          <a:extLst>
            <a:ext uri="{FF2B5EF4-FFF2-40B4-BE49-F238E27FC236}">
              <a16:creationId xmlns:a16="http://schemas.microsoft.com/office/drawing/2014/main" id="{15D32A2D-C03B-47FD-96E6-548364E8764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0" name="Text Box 9">
          <a:extLst>
            <a:ext uri="{FF2B5EF4-FFF2-40B4-BE49-F238E27FC236}">
              <a16:creationId xmlns:a16="http://schemas.microsoft.com/office/drawing/2014/main" id="{F6C5CDE5-021F-480A-A902-A9BB6924600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1" name="Text Box 1">
          <a:extLst>
            <a:ext uri="{FF2B5EF4-FFF2-40B4-BE49-F238E27FC236}">
              <a16:creationId xmlns:a16="http://schemas.microsoft.com/office/drawing/2014/main" id="{C6011D3D-47A6-4E14-AC5E-0AB25734B04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2" name="Text Box 1">
          <a:extLst>
            <a:ext uri="{FF2B5EF4-FFF2-40B4-BE49-F238E27FC236}">
              <a16:creationId xmlns:a16="http://schemas.microsoft.com/office/drawing/2014/main" id="{2B203308-CC5C-4FA3-859B-259B9E7ECB06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3" name="Text Box 2">
          <a:extLst>
            <a:ext uri="{FF2B5EF4-FFF2-40B4-BE49-F238E27FC236}">
              <a16:creationId xmlns:a16="http://schemas.microsoft.com/office/drawing/2014/main" id="{71688CA8-9427-4A2C-8024-56F4EF593BE9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34" name="Text Box 1">
          <a:extLst>
            <a:ext uri="{FF2B5EF4-FFF2-40B4-BE49-F238E27FC236}">
              <a16:creationId xmlns:a16="http://schemas.microsoft.com/office/drawing/2014/main" id="{3D5A1343-398F-4012-A172-2A424D02589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5" name="Text Box 5">
          <a:extLst>
            <a:ext uri="{FF2B5EF4-FFF2-40B4-BE49-F238E27FC236}">
              <a16:creationId xmlns:a16="http://schemas.microsoft.com/office/drawing/2014/main" id="{5556BFA8-2481-4F52-923C-C4FC60A7814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6" name="Text Box 7">
          <a:extLst>
            <a:ext uri="{FF2B5EF4-FFF2-40B4-BE49-F238E27FC236}">
              <a16:creationId xmlns:a16="http://schemas.microsoft.com/office/drawing/2014/main" id="{6693C28D-2FD0-49B2-8F2E-CF4FE13AD72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7" name="Text Box 1">
          <a:extLst>
            <a:ext uri="{FF2B5EF4-FFF2-40B4-BE49-F238E27FC236}">
              <a16:creationId xmlns:a16="http://schemas.microsoft.com/office/drawing/2014/main" id="{9C11A853-213B-4BEA-B137-2BDA3C5EF3A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38" name="Text Box 1">
          <a:extLst>
            <a:ext uri="{FF2B5EF4-FFF2-40B4-BE49-F238E27FC236}">
              <a16:creationId xmlns:a16="http://schemas.microsoft.com/office/drawing/2014/main" id="{8911F36F-2232-498B-A103-86F855EB8D0E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39" name="Text Box 2">
          <a:extLst>
            <a:ext uri="{FF2B5EF4-FFF2-40B4-BE49-F238E27FC236}">
              <a16:creationId xmlns:a16="http://schemas.microsoft.com/office/drawing/2014/main" id="{4F0EF14F-91FC-43DF-ADA7-233B86906EC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0" name="Text Box 4">
          <a:extLst>
            <a:ext uri="{FF2B5EF4-FFF2-40B4-BE49-F238E27FC236}">
              <a16:creationId xmlns:a16="http://schemas.microsoft.com/office/drawing/2014/main" id="{F4F409AF-F205-455E-B19B-C013C1B16ED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1" name="Text Box 6">
          <a:extLst>
            <a:ext uri="{FF2B5EF4-FFF2-40B4-BE49-F238E27FC236}">
              <a16:creationId xmlns:a16="http://schemas.microsoft.com/office/drawing/2014/main" id="{E21CD3B0-52D9-4848-84DC-FC3A6E67949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2" name="Text Box 8">
          <a:extLst>
            <a:ext uri="{FF2B5EF4-FFF2-40B4-BE49-F238E27FC236}">
              <a16:creationId xmlns:a16="http://schemas.microsoft.com/office/drawing/2014/main" id="{C85F9C51-CAA2-49C1-BC4F-27BF3472681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3" name="Text Box 9">
          <a:extLst>
            <a:ext uri="{FF2B5EF4-FFF2-40B4-BE49-F238E27FC236}">
              <a16:creationId xmlns:a16="http://schemas.microsoft.com/office/drawing/2014/main" id="{91B2D8D3-ACC9-433E-BB9B-C2786C76A98A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44" name="Text Box 2">
          <a:extLst>
            <a:ext uri="{FF2B5EF4-FFF2-40B4-BE49-F238E27FC236}">
              <a16:creationId xmlns:a16="http://schemas.microsoft.com/office/drawing/2014/main" id="{F3D37BBE-75FE-41A6-9ADB-FFD6FDF650B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5" name="Text Box 1">
          <a:extLst>
            <a:ext uri="{FF2B5EF4-FFF2-40B4-BE49-F238E27FC236}">
              <a16:creationId xmlns:a16="http://schemas.microsoft.com/office/drawing/2014/main" id="{8174B2EE-76DA-4810-B176-EE2D9F010AC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6" name="Text Box 2">
          <a:extLst>
            <a:ext uri="{FF2B5EF4-FFF2-40B4-BE49-F238E27FC236}">
              <a16:creationId xmlns:a16="http://schemas.microsoft.com/office/drawing/2014/main" id="{5CD50747-0504-4B37-A35C-3E33823BD8E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7" name="Text Box 1">
          <a:extLst>
            <a:ext uri="{FF2B5EF4-FFF2-40B4-BE49-F238E27FC236}">
              <a16:creationId xmlns:a16="http://schemas.microsoft.com/office/drawing/2014/main" id="{FCEFB431-ED19-4727-8301-4E6B6B62F4A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8" name="Text Box 2">
          <a:extLst>
            <a:ext uri="{FF2B5EF4-FFF2-40B4-BE49-F238E27FC236}">
              <a16:creationId xmlns:a16="http://schemas.microsoft.com/office/drawing/2014/main" id="{267964C8-9A06-4A89-B87E-EFC38D5B308E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49" name="Text Box 1">
          <a:extLst>
            <a:ext uri="{FF2B5EF4-FFF2-40B4-BE49-F238E27FC236}">
              <a16:creationId xmlns:a16="http://schemas.microsoft.com/office/drawing/2014/main" id="{FC6B1F93-9072-4E66-9500-4731F103CA2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50" name="Text Box 2">
          <a:extLst>
            <a:ext uri="{FF2B5EF4-FFF2-40B4-BE49-F238E27FC236}">
              <a16:creationId xmlns:a16="http://schemas.microsoft.com/office/drawing/2014/main" id="{D9EFCDCA-D3F4-4B97-A6B4-F65391AC528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1" name="Text Box 4">
          <a:extLst>
            <a:ext uri="{FF2B5EF4-FFF2-40B4-BE49-F238E27FC236}">
              <a16:creationId xmlns:a16="http://schemas.microsoft.com/office/drawing/2014/main" id="{417871AF-4D47-44AF-BA0A-E383E3B69CC3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2" name="Text Box 5">
          <a:extLst>
            <a:ext uri="{FF2B5EF4-FFF2-40B4-BE49-F238E27FC236}">
              <a16:creationId xmlns:a16="http://schemas.microsoft.com/office/drawing/2014/main" id="{BA15F290-867C-4FAD-B826-243D6D62E02A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3" name="Text Box 6">
          <a:extLst>
            <a:ext uri="{FF2B5EF4-FFF2-40B4-BE49-F238E27FC236}">
              <a16:creationId xmlns:a16="http://schemas.microsoft.com/office/drawing/2014/main" id="{1CCC48B3-C57B-43CC-B07F-9BC0997122D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4" name="Text Box 7">
          <a:extLst>
            <a:ext uri="{FF2B5EF4-FFF2-40B4-BE49-F238E27FC236}">
              <a16:creationId xmlns:a16="http://schemas.microsoft.com/office/drawing/2014/main" id="{39880629-861E-4A62-91C3-14F0A180974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5" name="Text Box 8">
          <a:extLst>
            <a:ext uri="{FF2B5EF4-FFF2-40B4-BE49-F238E27FC236}">
              <a16:creationId xmlns:a16="http://schemas.microsoft.com/office/drawing/2014/main" id="{89897CC8-A56D-4714-B3D7-73D4E6B3D08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6" name="Text Box 9">
          <a:extLst>
            <a:ext uri="{FF2B5EF4-FFF2-40B4-BE49-F238E27FC236}">
              <a16:creationId xmlns:a16="http://schemas.microsoft.com/office/drawing/2014/main" id="{DECE5C49-9A52-4E17-9C25-A8FC8E8224D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7" name="Text Box 1">
          <a:extLst>
            <a:ext uri="{FF2B5EF4-FFF2-40B4-BE49-F238E27FC236}">
              <a16:creationId xmlns:a16="http://schemas.microsoft.com/office/drawing/2014/main" id="{8E6AF4B0-6C04-41D5-ABE0-B224EDD321FB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8" name="Text Box 1">
          <a:extLst>
            <a:ext uri="{FF2B5EF4-FFF2-40B4-BE49-F238E27FC236}">
              <a16:creationId xmlns:a16="http://schemas.microsoft.com/office/drawing/2014/main" id="{7D8C74DA-5C30-4E0A-9B51-377F9565AA5B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59" name="Text Box 2">
          <a:extLst>
            <a:ext uri="{FF2B5EF4-FFF2-40B4-BE49-F238E27FC236}">
              <a16:creationId xmlns:a16="http://schemas.microsoft.com/office/drawing/2014/main" id="{980E93B8-897B-4154-AE6A-A5AC999B6CBB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60" name="Text Box 1">
          <a:extLst>
            <a:ext uri="{FF2B5EF4-FFF2-40B4-BE49-F238E27FC236}">
              <a16:creationId xmlns:a16="http://schemas.microsoft.com/office/drawing/2014/main" id="{8DA4BE47-A828-40ED-A5A6-008D8D0F6B7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1" name="Text Box 5">
          <a:extLst>
            <a:ext uri="{FF2B5EF4-FFF2-40B4-BE49-F238E27FC236}">
              <a16:creationId xmlns:a16="http://schemas.microsoft.com/office/drawing/2014/main" id="{9092A860-189C-448A-83B6-4BEAAFF8947E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2" name="Text Box 7">
          <a:extLst>
            <a:ext uri="{FF2B5EF4-FFF2-40B4-BE49-F238E27FC236}">
              <a16:creationId xmlns:a16="http://schemas.microsoft.com/office/drawing/2014/main" id="{EA34FBD7-62D4-4874-AC3A-D625F82D501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3" name="Text Box 1">
          <a:extLst>
            <a:ext uri="{FF2B5EF4-FFF2-40B4-BE49-F238E27FC236}">
              <a16:creationId xmlns:a16="http://schemas.microsoft.com/office/drawing/2014/main" id="{E0C25E69-0F0D-43C4-AD91-5895F19E898B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4" name="Text Box 1">
          <a:extLst>
            <a:ext uri="{FF2B5EF4-FFF2-40B4-BE49-F238E27FC236}">
              <a16:creationId xmlns:a16="http://schemas.microsoft.com/office/drawing/2014/main" id="{FBFF87D9-89E9-463B-BE1A-5711449D26E6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65" name="Text Box 2">
          <a:extLst>
            <a:ext uri="{FF2B5EF4-FFF2-40B4-BE49-F238E27FC236}">
              <a16:creationId xmlns:a16="http://schemas.microsoft.com/office/drawing/2014/main" id="{67FC845E-474B-4857-9F8C-53089E41021C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6" name="Text Box 4">
          <a:extLst>
            <a:ext uri="{FF2B5EF4-FFF2-40B4-BE49-F238E27FC236}">
              <a16:creationId xmlns:a16="http://schemas.microsoft.com/office/drawing/2014/main" id="{BDD7D8E9-E273-4C7E-94D3-839425BCD19A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7" name="Text Box 6">
          <a:extLst>
            <a:ext uri="{FF2B5EF4-FFF2-40B4-BE49-F238E27FC236}">
              <a16:creationId xmlns:a16="http://schemas.microsoft.com/office/drawing/2014/main" id="{A45B522B-1D7D-411D-B459-2A3512E9E28B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8" name="Text Box 8">
          <a:extLst>
            <a:ext uri="{FF2B5EF4-FFF2-40B4-BE49-F238E27FC236}">
              <a16:creationId xmlns:a16="http://schemas.microsoft.com/office/drawing/2014/main" id="{0331AB72-F907-4AEB-A362-B9777680F12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69" name="Text Box 9">
          <a:extLst>
            <a:ext uri="{FF2B5EF4-FFF2-40B4-BE49-F238E27FC236}">
              <a16:creationId xmlns:a16="http://schemas.microsoft.com/office/drawing/2014/main" id="{F498ABFD-989B-4B65-8F54-2917EC97BFB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70" name="Text Box 2">
          <a:extLst>
            <a:ext uri="{FF2B5EF4-FFF2-40B4-BE49-F238E27FC236}">
              <a16:creationId xmlns:a16="http://schemas.microsoft.com/office/drawing/2014/main" id="{ED88A8B7-3CCE-421E-99E9-87B95A9230E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1152525</xdr:colOff>
      <xdr:row>0</xdr:row>
      <xdr:rowOff>66675</xdr:rowOff>
    </xdr:from>
    <xdr:ext cx="12372" cy="44450"/>
    <xdr:sp macro="" textlink="">
      <xdr:nvSpPr>
        <xdr:cNvPr id="3771" name="Text Box 1">
          <a:extLst>
            <a:ext uri="{FF2B5EF4-FFF2-40B4-BE49-F238E27FC236}">
              <a16:creationId xmlns:a16="http://schemas.microsoft.com/office/drawing/2014/main" id="{DB241A5E-DB50-4079-A8AD-C9CD16659D83}"/>
            </a:ext>
          </a:extLst>
        </xdr:cNvPr>
        <xdr:cNvSpPr txBox="1">
          <a:spLocks noChangeArrowheads="1"/>
        </xdr:cNvSpPr>
      </xdr:nvSpPr>
      <xdr:spPr bwMode="auto">
        <a:xfrm>
          <a:off x="7273925" y="63500"/>
          <a:ext cx="12372" cy="4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2" name="Text Box 1">
          <a:extLst>
            <a:ext uri="{FF2B5EF4-FFF2-40B4-BE49-F238E27FC236}">
              <a16:creationId xmlns:a16="http://schemas.microsoft.com/office/drawing/2014/main" id="{82D8102B-A57D-4677-94A4-12F308DE79B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3" name="Text Box 2">
          <a:extLst>
            <a:ext uri="{FF2B5EF4-FFF2-40B4-BE49-F238E27FC236}">
              <a16:creationId xmlns:a16="http://schemas.microsoft.com/office/drawing/2014/main" id="{5E26EE47-8442-40F4-8E91-8D61B890C12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4" name="Text Box 1">
          <a:extLst>
            <a:ext uri="{FF2B5EF4-FFF2-40B4-BE49-F238E27FC236}">
              <a16:creationId xmlns:a16="http://schemas.microsoft.com/office/drawing/2014/main" id="{EDA725D7-A6D0-4825-B4AB-814272D59F16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5" name="Text Box 2">
          <a:extLst>
            <a:ext uri="{FF2B5EF4-FFF2-40B4-BE49-F238E27FC236}">
              <a16:creationId xmlns:a16="http://schemas.microsoft.com/office/drawing/2014/main" id="{C19C0469-A162-4ACE-8D48-5235281339A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6" name="Text Box 1">
          <a:extLst>
            <a:ext uri="{FF2B5EF4-FFF2-40B4-BE49-F238E27FC236}">
              <a16:creationId xmlns:a16="http://schemas.microsoft.com/office/drawing/2014/main" id="{0D0CD360-1B1A-4F4F-AA21-E57D743F5BF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77" name="Text Box 2">
          <a:extLst>
            <a:ext uri="{FF2B5EF4-FFF2-40B4-BE49-F238E27FC236}">
              <a16:creationId xmlns:a16="http://schemas.microsoft.com/office/drawing/2014/main" id="{0CFB537D-35CB-426F-A182-A7AFD1BD7AD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78" name="Text Box 4">
          <a:extLst>
            <a:ext uri="{FF2B5EF4-FFF2-40B4-BE49-F238E27FC236}">
              <a16:creationId xmlns:a16="http://schemas.microsoft.com/office/drawing/2014/main" id="{70952221-9F8C-4710-8FE7-BE40BB6A8C7E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79" name="Text Box 5">
          <a:extLst>
            <a:ext uri="{FF2B5EF4-FFF2-40B4-BE49-F238E27FC236}">
              <a16:creationId xmlns:a16="http://schemas.microsoft.com/office/drawing/2014/main" id="{FE45C000-8587-480E-AD3A-B0DA74C9959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0" name="Text Box 6">
          <a:extLst>
            <a:ext uri="{FF2B5EF4-FFF2-40B4-BE49-F238E27FC236}">
              <a16:creationId xmlns:a16="http://schemas.microsoft.com/office/drawing/2014/main" id="{6773E8FA-ABBA-404B-83A5-44BFEE2004AD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1" name="Text Box 7">
          <a:extLst>
            <a:ext uri="{FF2B5EF4-FFF2-40B4-BE49-F238E27FC236}">
              <a16:creationId xmlns:a16="http://schemas.microsoft.com/office/drawing/2014/main" id="{061284D7-8AC3-4291-992C-BCC605D7084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2" name="Text Box 8">
          <a:extLst>
            <a:ext uri="{FF2B5EF4-FFF2-40B4-BE49-F238E27FC236}">
              <a16:creationId xmlns:a16="http://schemas.microsoft.com/office/drawing/2014/main" id="{C4D89B22-ED63-47EC-8CB3-032DA0EFFD2F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3" name="Text Box 9">
          <a:extLst>
            <a:ext uri="{FF2B5EF4-FFF2-40B4-BE49-F238E27FC236}">
              <a16:creationId xmlns:a16="http://schemas.microsoft.com/office/drawing/2014/main" id="{ACDDBB57-DDE0-40B2-80E3-DD49A973DF02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4" name="Text Box 1">
          <a:extLst>
            <a:ext uri="{FF2B5EF4-FFF2-40B4-BE49-F238E27FC236}">
              <a16:creationId xmlns:a16="http://schemas.microsoft.com/office/drawing/2014/main" id="{6E08E3CD-CEFE-4C52-A041-B47482DE4C8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5" name="Text Box 1">
          <a:extLst>
            <a:ext uri="{FF2B5EF4-FFF2-40B4-BE49-F238E27FC236}">
              <a16:creationId xmlns:a16="http://schemas.microsoft.com/office/drawing/2014/main" id="{07EEBA13-CD70-4425-A292-A6F1B9D3CAB7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6" name="Text Box 2">
          <a:extLst>
            <a:ext uri="{FF2B5EF4-FFF2-40B4-BE49-F238E27FC236}">
              <a16:creationId xmlns:a16="http://schemas.microsoft.com/office/drawing/2014/main" id="{7FF3D1FA-080D-4587-922F-5B19E7BB0C30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87" name="Text Box 1">
          <a:extLst>
            <a:ext uri="{FF2B5EF4-FFF2-40B4-BE49-F238E27FC236}">
              <a16:creationId xmlns:a16="http://schemas.microsoft.com/office/drawing/2014/main" id="{2F367223-2C12-45FB-BBA0-6AFFA11ADDD9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8" name="Text Box 5">
          <a:extLst>
            <a:ext uri="{FF2B5EF4-FFF2-40B4-BE49-F238E27FC236}">
              <a16:creationId xmlns:a16="http://schemas.microsoft.com/office/drawing/2014/main" id="{F91FA080-484C-43E5-B48D-5F7222D377FA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89" name="Text Box 7">
          <a:extLst>
            <a:ext uri="{FF2B5EF4-FFF2-40B4-BE49-F238E27FC236}">
              <a16:creationId xmlns:a16="http://schemas.microsoft.com/office/drawing/2014/main" id="{C7CCCB37-5FA6-4714-B503-84420786F553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0" name="Text Box 1">
          <a:extLst>
            <a:ext uri="{FF2B5EF4-FFF2-40B4-BE49-F238E27FC236}">
              <a16:creationId xmlns:a16="http://schemas.microsoft.com/office/drawing/2014/main" id="{35372136-254C-4907-A469-E9D5762D934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1" name="Text Box 1">
          <a:extLst>
            <a:ext uri="{FF2B5EF4-FFF2-40B4-BE49-F238E27FC236}">
              <a16:creationId xmlns:a16="http://schemas.microsoft.com/office/drawing/2014/main" id="{EE59B327-E51B-4267-B05D-436FE1D9D396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4770"/>
    <xdr:sp macro="" textlink="">
      <xdr:nvSpPr>
        <xdr:cNvPr id="3792" name="Text Box 2">
          <a:extLst>
            <a:ext uri="{FF2B5EF4-FFF2-40B4-BE49-F238E27FC236}">
              <a16:creationId xmlns:a16="http://schemas.microsoft.com/office/drawing/2014/main" id="{A254018D-16B4-4C44-BFC5-918987567738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3" name="Text Box 4">
          <a:extLst>
            <a:ext uri="{FF2B5EF4-FFF2-40B4-BE49-F238E27FC236}">
              <a16:creationId xmlns:a16="http://schemas.microsoft.com/office/drawing/2014/main" id="{5D0F64F8-03A6-42DA-9DB9-3076989226B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4" name="Text Box 6">
          <a:extLst>
            <a:ext uri="{FF2B5EF4-FFF2-40B4-BE49-F238E27FC236}">
              <a16:creationId xmlns:a16="http://schemas.microsoft.com/office/drawing/2014/main" id="{6723A92B-7AE5-411A-A790-54785B005CB5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5" name="Text Box 8">
          <a:extLst>
            <a:ext uri="{FF2B5EF4-FFF2-40B4-BE49-F238E27FC236}">
              <a16:creationId xmlns:a16="http://schemas.microsoft.com/office/drawing/2014/main" id="{5C79AE30-ED02-414A-86BD-922ABBDAA311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6" name="Text Box 9">
          <a:extLst>
            <a:ext uri="{FF2B5EF4-FFF2-40B4-BE49-F238E27FC236}">
              <a16:creationId xmlns:a16="http://schemas.microsoft.com/office/drawing/2014/main" id="{2447B544-456C-4809-BB3A-E56D650DE434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44" cy="64770"/>
    <xdr:sp macro="" textlink="">
      <xdr:nvSpPr>
        <xdr:cNvPr id="3797" name="Text Box 2">
          <a:extLst>
            <a:ext uri="{FF2B5EF4-FFF2-40B4-BE49-F238E27FC236}">
              <a16:creationId xmlns:a16="http://schemas.microsoft.com/office/drawing/2014/main" id="{0B542D45-D0CB-4638-BA4A-F96378E9BB89}"/>
            </a:ext>
          </a:extLst>
        </xdr:cNvPr>
        <xdr:cNvSpPr txBox="1">
          <a:spLocks noChangeArrowheads="1"/>
        </xdr:cNvSpPr>
      </xdr:nvSpPr>
      <xdr:spPr bwMode="auto">
        <a:xfrm>
          <a:off x="6429375" y="0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1152525</xdr:colOff>
      <xdr:row>42</xdr:row>
      <xdr:rowOff>66675</xdr:rowOff>
    </xdr:from>
    <xdr:ext cx="89716" cy="38100"/>
    <xdr:sp macro="" textlink="">
      <xdr:nvSpPr>
        <xdr:cNvPr id="3798" name="Text Box 1">
          <a:extLst>
            <a:ext uri="{FF2B5EF4-FFF2-40B4-BE49-F238E27FC236}">
              <a16:creationId xmlns:a16="http://schemas.microsoft.com/office/drawing/2014/main" id="{56FAA139-760A-40CD-A014-4E05E2A8C4E6}"/>
            </a:ext>
          </a:extLst>
        </xdr:cNvPr>
        <xdr:cNvSpPr txBox="1">
          <a:spLocks noChangeArrowheads="1"/>
        </xdr:cNvSpPr>
      </xdr:nvSpPr>
      <xdr:spPr bwMode="auto">
        <a:xfrm>
          <a:off x="7273925" y="11064875"/>
          <a:ext cx="89716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799" name="Text Box 1">
          <a:extLst>
            <a:ext uri="{FF2B5EF4-FFF2-40B4-BE49-F238E27FC236}">
              <a16:creationId xmlns:a16="http://schemas.microsoft.com/office/drawing/2014/main" id="{D40598B8-3D31-43E4-8199-6423D5F9B29E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800" name="Text Box 2">
          <a:extLst>
            <a:ext uri="{FF2B5EF4-FFF2-40B4-BE49-F238E27FC236}">
              <a16:creationId xmlns:a16="http://schemas.microsoft.com/office/drawing/2014/main" id="{F7D7E330-E33B-4F03-A447-49867FC88FE3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801" name="Text Box 1">
          <a:extLst>
            <a:ext uri="{FF2B5EF4-FFF2-40B4-BE49-F238E27FC236}">
              <a16:creationId xmlns:a16="http://schemas.microsoft.com/office/drawing/2014/main" id="{2B124B5C-3C88-4F6C-B193-DDC595570B07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802" name="Text Box 2">
          <a:extLst>
            <a:ext uri="{FF2B5EF4-FFF2-40B4-BE49-F238E27FC236}">
              <a16:creationId xmlns:a16="http://schemas.microsoft.com/office/drawing/2014/main" id="{77639D8F-1BD0-43AF-BB72-361B3F9F604B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803" name="Text Box 1">
          <a:extLst>
            <a:ext uri="{FF2B5EF4-FFF2-40B4-BE49-F238E27FC236}">
              <a16:creationId xmlns:a16="http://schemas.microsoft.com/office/drawing/2014/main" id="{226BCF43-9538-495C-9BE2-D9F11FD03C30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804" name="Text Box 2">
          <a:extLst>
            <a:ext uri="{FF2B5EF4-FFF2-40B4-BE49-F238E27FC236}">
              <a16:creationId xmlns:a16="http://schemas.microsoft.com/office/drawing/2014/main" id="{5C0C7D5B-C7E8-492D-9E9E-B9D99F6819C4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05" name="Text Box 4">
          <a:extLst>
            <a:ext uri="{FF2B5EF4-FFF2-40B4-BE49-F238E27FC236}">
              <a16:creationId xmlns:a16="http://schemas.microsoft.com/office/drawing/2014/main" id="{744890C5-52E2-40B3-9189-57EFB7604DB7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06" name="Text Box 5">
          <a:extLst>
            <a:ext uri="{FF2B5EF4-FFF2-40B4-BE49-F238E27FC236}">
              <a16:creationId xmlns:a16="http://schemas.microsoft.com/office/drawing/2014/main" id="{A120249A-6041-4BB0-8EBE-49ABAB59D848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07" name="Text Box 6">
          <a:extLst>
            <a:ext uri="{FF2B5EF4-FFF2-40B4-BE49-F238E27FC236}">
              <a16:creationId xmlns:a16="http://schemas.microsoft.com/office/drawing/2014/main" id="{D9165351-12A8-483A-A24D-815867E3852B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08" name="Text Box 7">
          <a:extLst>
            <a:ext uri="{FF2B5EF4-FFF2-40B4-BE49-F238E27FC236}">
              <a16:creationId xmlns:a16="http://schemas.microsoft.com/office/drawing/2014/main" id="{F66B3B9B-D737-4234-93D8-065C7B0E6502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09" name="Text Box 8">
          <a:extLst>
            <a:ext uri="{FF2B5EF4-FFF2-40B4-BE49-F238E27FC236}">
              <a16:creationId xmlns:a16="http://schemas.microsoft.com/office/drawing/2014/main" id="{A884CC3B-59F2-4107-96C6-A2A02930A875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10" name="Text Box 9">
          <a:extLst>
            <a:ext uri="{FF2B5EF4-FFF2-40B4-BE49-F238E27FC236}">
              <a16:creationId xmlns:a16="http://schemas.microsoft.com/office/drawing/2014/main" id="{F2ABF44F-D19F-4F93-9046-B9DF375C4D0B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11" name="Text Box 1">
          <a:extLst>
            <a:ext uri="{FF2B5EF4-FFF2-40B4-BE49-F238E27FC236}">
              <a16:creationId xmlns:a16="http://schemas.microsoft.com/office/drawing/2014/main" id="{947AE15A-4B82-4B28-BF52-30FBA830462F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12" name="Text Box 1">
          <a:extLst>
            <a:ext uri="{FF2B5EF4-FFF2-40B4-BE49-F238E27FC236}">
              <a16:creationId xmlns:a16="http://schemas.microsoft.com/office/drawing/2014/main" id="{F926288D-FCCE-41C0-AA4F-3DB3261F24DD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13" name="Text Box 2">
          <a:extLst>
            <a:ext uri="{FF2B5EF4-FFF2-40B4-BE49-F238E27FC236}">
              <a16:creationId xmlns:a16="http://schemas.microsoft.com/office/drawing/2014/main" id="{47B1C88F-CB5C-4093-8BE0-4C3232204E95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814" name="Text Box 1">
          <a:extLst>
            <a:ext uri="{FF2B5EF4-FFF2-40B4-BE49-F238E27FC236}">
              <a16:creationId xmlns:a16="http://schemas.microsoft.com/office/drawing/2014/main" id="{05A6AB54-6700-4B9D-89AD-77792124095F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15" name="Text Box 5">
          <a:extLst>
            <a:ext uri="{FF2B5EF4-FFF2-40B4-BE49-F238E27FC236}">
              <a16:creationId xmlns:a16="http://schemas.microsoft.com/office/drawing/2014/main" id="{40FC5074-7C81-4F44-85E8-DCDF6736E9B3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16" name="Text Box 7">
          <a:extLst>
            <a:ext uri="{FF2B5EF4-FFF2-40B4-BE49-F238E27FC236}">
              <a16:creationId xmlns:a16="http://schemas.microsoft.com/office/drawing/2014/main" id="{6396A040-482B-44E7-AAE3-0F934E09FCF9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17" name="Text Box 1">
          <a:extLst>
            <a:ext uri="{FF2B5EF4-FFF2-40B4-BE49-F238E27FC236}">
              <a16:creationId xmlns:a16="http://schemas.microsoft.com/office/drawing/2014/main" id="{AC03E4EB-DA52-4BDB-9D30-CB24116735BF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18" name="Text Box 1">
          <a:extLst>
            <a:ext uri="{FF2B5EF4-FFF2-40B4-BE49-F238E27FC236}">
              <a16:creationId xmlns:a16="http://schemas.microsoft.com/office/drawing/2014/main" id="{4B24663C-632A-44C0-A818-3EB3525CCF7B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819" name="Text Box 2">
          <a:extLst>
            <a:ext uri="{FF2B5EF4-FFF2-40B4-BE49-F238E27FC236}">
              <a16:creationId xmlns:a16="http://schemas.microsoft.com/office/drawing/2014/main" id="{3447194B-22ED-41AC-877D-8DE7280E59D0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20" name="Text Box 4">
          <a:extLst>
            <a:ext uri="{FF2B5EF4-FFF2-40B4-BE49-F238E27FC236}">
              <a16:creationId xmlns:a16="http://schemas.microsoft.com/office/drawing/2014/main" id="{AD55BA20-E3E4-4DED-A916-6B8CA8FA9E5B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21" name="Text Box 6">
          <a:extLst>
            <a:ext uri="{FF2B5EF4-FFF2-40B4-BE49-F238E27FC236}">
              <a16:creationId xmlns:a16="http://schemas.microsoft.com/office/drawing/2014/main" id="{7A7D3215-E508-4A66-A6BC-7697EFDBACD5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22" name="Text Box 8">
          <a:extLst>
            <a:ext uri="{FF2B5EF4-FFF2-40B4-BE49-F238E27FC236}">
              <a16:creationId xmlns:a16="http://schemas.microsoft.com/office/drawing/2014/main" id="{0CCB68EF-F724-40C9-A974-9D4A6D75E57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23" name="Text Box 9">
          <a:extLst>
            <a:ext uri="{FF2B5EF4-FFF2-40B4-BE49-F238E27FC236}">
              <a16:creationId xmlns:a16="http://schemas.microsoft.com/office/drawing/2014/main" id="{6DB92BCE-F593-4FD5-BAA7-ABBAC94CFD8D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24" name="Text Box 2">
          <a:extLst>
            <a:ext uri="{FF2B5EF4-FFF2-40B4-BE49-F238E27FC236}">
              <a16:creationId xmlns:a16="http://schemas.microsoft.com/office/drawing/2014/main" id="{6713030E-026F-4150-B5EB-869D955A4C5B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825" name="Text Box 1">
          <a:extLst>
            <a:ext uri="{FF2B5EF4-FFF2-40B4-BE49-F238E27FC236}">
              <a16:creationId xmlns:a16="http://schemas.microsoft.com/office/drawing/2014/main" id="{1CFE2193-0ED5-40FB-B628-DD9B363124EF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826" name="Text Box 2">
          <a:extLst>
            <a:ext uri="{FF2B5EF4-FFF2-40B4-BE49-F238E27FC236}">
              <a16:creationId xmlns:a16="http://schemas.microsoft.com/office/drawing/2014/main" id="{70889848-584F-435B-B50F-C083B9CF908B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827" name="Text Box 1">
          <a:extLst>
            <a:ext uri="{FF2B5EF4-FFF2-40B4-BE49-F238E27FC236}">
              <a16:creationId xmlns:a16="http://schemas.microsoft.com/office/drawing/2014/main" id="{550E3881-FEC6-46AF-B69B-C8EDB9BF01EC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828" name="Text Box 2">
          <a:extLst>
            <a:ext uri="{FF2B5EF4-FFF2-40B4-BE49-F238E27FC236}">
              <a16:creationId xmlns:a16="http://schemas.microsoft.com/office/drawing/2014/main" id="{7D4C73E4-158E-4C7A-A630-4DC199901392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829" name="Text Box 1">
          <a:extLst>
            <a:ext uri="{FF2B5EF4-FFF2-40B4-BE49-F238E27FC236}">
              <a16:creationId xmlns:a16="http://schemas.microsoft.com/office/drawing/2014/main" id="{F1C38668-8244-464F-BA0A-B9878E0AD247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830" name="Text Box 2">
          <a:extLst>
            <a:ext uri="{FF2B5EF4-FFF2-40B4-BE49-F238E27FC236}">
              <a16:creationId xmlns:a16="http://schemas.microsoft.com/office/drawing/2014/main" id="{478D8298-0D65-4DBB-A5C4-10384BB93E35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31" name="Text Box 4">
          <a:extLst>
            <a:ext uri="{FF2B5EF4-FFF2-40B4-BE49-F238E27FC236}">
              <a16:creationId xmlns:a16="http://schemas.microsoft.com/office/drawing/2014/main" id="{5BEC0F05-7ECE-4A9A-B550-B7F6448D274E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32" name="Text Box 5">
          <a:extLst>
            <a:ext uri="{FF2B5EF4-FFF2-40B4-BE49-F238E27FC236}">
              <a16:creationId xmlns:a16="http://schemas.microsoft.com/office/drawing/2014/main" id="{4E335E94-026A-4A78-906E-7A757357F8D8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33" name="Text Box 6">
          <a:extLst>
            <a:ext uri="{FF2B5EF4-FFF2-40B4-BE49-F238E27FC236}">
              <a16:creationId xmlns:a16="http://schemas.microsoft.com/office/drawing/2014/main" id="{E554D96E-7D30-462C-8F30-45BE9239947F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34" name="Text Box 7">
          <a:extLst>
            <a:ext uri="{FF2B5EF4-FFF2-40B4-BE49-F238E27FC236}">
              <a16:creationId xmlns:a16="http://schemas.microsoft.com/office/drawing/2014/main" id="{0634FC1F-1896-4CC4-803A-23F063DD4898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35" name="Text Box 8">
          <a:extLst>
            <a:ext uri="{FF2B5EF4-FFF2-40B4-BE49-F238E27FC236}">
              <a16:creationId xmlns:a16="http://schemas.microsoft.com/office/drawing/2014/main" id="{1D238CAD-388E-4ADC-91BB-D2768CCDB17B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36" name="Text Box 9">
          <a:extLst>
            <a:ext uri="{FF2B5EF4-FFF2-40B4-BE49-F238E27FC236}">
              <a16:creationId xmlns:a16="http://schemas.microsoft.com/office/drawing/2014/main" id="{58EE6021-8F9C-41AF-9E50-4D2C83154CD0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37" name="Text Box 1">
          <a:extLst>
            <a:ext uri="{FF2B5EF4-FFF2-40B4-BE49-F238E27FC236}">
              <a16:creationId xmlns:a16="http://schemas.microsoft.com/office/drawing/2014/main" id="{0C570C69-9225-4D40-A016-E1B6A2CF52CD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38" name="Text Box 1">
          <a:extLst>
            <a:ext uri="{FF2B5EF4-FFF2-40B4-BE49-F238E27FC236}">
              <a16:creationId xmlns:a16="http://schemas.microsoft.com/office/drawing/2014/main" id="{5B057673-A951-438F-BC9E-54310BA5FA2C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39" name="Text Box 2">
          <a:extLst>
            <a:ext uri="{FF2B5EF4-FFF2-40B4-BE49-F238E27FC236}">
              <a16:creationId xmlns:a16="http://schemas.microsoft.com/office/drawing/2014/main" id="{4DE3F6B3-1307-4132-A9A4-0AEF14C79602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840" name="Text Box 1">
          <a:extLst>
            <a:ext uri="{FF2B5EF4-FFF2-40B4-BE49-F238E27FC236}">
              <a16:creationId xmlns:a16="http://schemas.microsoft.com/office/drawing/2014/main" id="{9BA77586-09A1-45EA-A173-DF1BBFAEBAB7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41" name="Text Box 5">
          <a:extLst>
            <a:ext uri="{FF2B5EF4-FFF2-40B4-BE49-F238E27FC236}">
              <a16:creationId xmlns:a16="http://schemas.microsoft.com/office/drawing/2014/main" id="{C84653E9-123A-44B5-9BBB-CB9D39239E9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42" name="Text Box 7">
          <a:extLst>
            <a:ext uri="{FF2B5EF4-FFF2-40B4-BE49-F238E27FC236}">
              <a16:creationId xmlns:a16="http://schemas.microsoft.com/office/drawing/2014/main" id="{B6198A35-DAE1-4D42-9BA2-E27C967C15D8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43" name="Text Box 1">
          <a:extLst>
            <a:ext uri="{FF2B5EF4-FFF2-40B4-BE49-F238E27FC236}">
              <a16:creationId xmlns:a16="http://schemas.microsoft.com/office/drawing/2014/main" id="{4C33D53B-1BA3-4426-8F41-14D17A65BA93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44" name="Text Box 1">
          <a:extLst>
            <a:ext uri="{FF2B5EF4-FFF2-40B4-BE49-F238E27FC236}">
              <a16:creationId xmlns:a16="http://schemas.microsoft.com/office/drawing/2014/main" id="{BD541FF2-ED3F-46FE-AE84-5807B4737C10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845" name="Text Box 2">
          <a:extLst>
            <a:ext uri="{FF2B5EF4-FFF2-40B4-BE49-F238E27FC236}">
              <a16:creationId xmlns:a16="http://schemas.microsoft.com/office/drawing/2014/main" id="{A096101C-958E-43B4-A1F3-B64DE8730701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46" name="Text Box 4">
          <a:extLst>
            <a:ext uri="{FF2B5EF4-FFF2-40B4-BE49-F238E27FC236}">
              <a16:creationId xmlns:a16="http://schemas.microsoft.com/office/drawing/2014/main" id="{2D2C1F1A-D654-4719-92EE-50809AF756C8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47" name="Text Box 6">
          <a:extLst>
            <a:ext uri="{FF2B5EF4-FFF2-40B4-BE49-F238E27FC236}">
              <a16:creationId xmlns:a16="http://schemas.microsoft.com/office/drawing/2014/main" id="{82DC88C6-0395-49A2-92BC-75A013982920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48" name="Text Box 8">
          <a:extLst>
            <a:ext uri="{FF2B5EF4-FFF2-40B4-BE49-F238E27FC236}">
              <a16:creationId xmlns:a16="http://schemas.microsoft.com/office/drawing/2014/main" id="{2D9892DA-7455-4E6A-9ACB-04D9DF072C6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49" name="Text Box 9">
          <a:extLst>
            <a:ext uri="{FF2B5EF4-FFF2-40B4-BE49-F238E27FC236}">
              <a16:creationId xmlns:a16="http://schemas.microsoft.com/office/drawing/2014/main" id="{D90F7441-B017-42FA-A0ED-410BD7DC551C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50" name="Text Box 2">
          <a:extLst>
            <a:ext uri="{FF2B5EF4-FFF2-40B4-BE49-F238E27FC236}">
              <a16:creationId xmlns:a16="http://schemas.microsoft.com/office/drawing/2014/main" id="{1D5DFA21-9A86-44CF-9EFA-81DF6B2DF1E5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1152525</xdr:colOff>
      <xdr:row>42</xdr:row>
      <xdr:rowOff>66675</xdr:rowOff>
    </xdr:from>
    <xdr:ext cx="12372" cy="38100"/>
    <xdr:sp macro="" textlink="">
      <xdr:nvSpPr>
        <xdr:cNvPr id="3851" name="Text Box 1">
          <a:extLst>
            <a:ext uri="{FF2B5EF4-FFF2-40B4-BE49-F238E27FC236}">
              <a16:creationId xmlns:a16="http://schemas.microsoft.com/office/drawing/2014/main" id="{23D7D0CE-341B-4FD2-9CCB-B8313CBC4E11}"/>
            </a:ext>
          </a:extLst>
        </xdr:cNvPr>
        <xdr:cNvSpPr txBox="1">
          <a:spLocks noChangeArrowheads="1"/>
        </xdr:cNvSpPr>
      </xdr:nvSpPr>
      <xdr:spPr bwMode="auto">
        <a:xfrm>
          <a:off x="7273925" y="11064875"/>
          <a:ext cx="12372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852" name="Text Box 1">
          <a:extLst>
            <a:ext uri="{FF2B5EF4-FFF2-40B4-BE49-F238E27FC236}">
              <a16:creationId xmlns:a16="http://schemas.microsoft.com/office/drawing/2014/main" id="{9C12EE19-0D94-4E24-99A8-B701B9794532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853" name="Text Box 2">
          <a:extLst>
            <a:ext uri="{FF2B5EF4-FFF2-40B4-BE49-F238E27FC236}">
              <a16:creationId xmlns:a16="http://schemas.microsoft.com/office/drawing/2014/main" id="{6A4465C3-C018-40B0-92B4-0081F8F8C54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854" name="Text Box 1">
          <a:extLst>
            <a:ext uri="{FF2B5EF4-FFF2-40B4-BE49-F238E27FC236}">
              <a16:creationId xmlns:a16="http://schemas.microsoft.com/office/drawing/2014/main" id="{96E4E1FF-BAE5-4436-9F40-A2982819F6E2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855" name="Text Box 2">
          <a:extLst>
            <a:ext uri="{FF2B5EF4-FFF2-40B4-BE49-F238E27FC236}">
              <a16:creationId xmlns:a16="http://schemas.microsoft.com/office/drawing/2014/main" id="{D04A5EFB-B154-42A4-B102-D116732DB27A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856" name="Text Box 1">
          <a:extLst>
            <a:ext uri="{FF2B5EF4-FFF2-40B4-BE49-F238E27FC236}">
              <a16:creationId xmlns:a16="http://schemas.microsoft.com/office/drawing/2014/main" id="{3C7A33F1-30DB-4570-B681-9869C6FCFC1A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857" name="Text Box 2">
          <a:extLst>
            <a:ext uri="{FF2B5EF4-FFF2-40B4-BE49-F238E27FC236}">
              <a16:creationId xmlns:a16="http://schemas.microsoft.com/office/drawing/2014/main" id="{70A7B348-860B-4016-9765-CDCD3C4AA13D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58" name="Text Box 4">
          <a:extLst>
            <a:ext uri="{FF2B5EF4-FFF2-40B4-BE49-F238E27FC236}">
              <a16:creationId xmlns:a16="http://schemas.microsoft.com/office/drawing/2014/main" id="{2BD28AF6-3677-4001-B49D-23F8A0E749F4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59" name="Text Box 5">
          <a:extLst>
            <a:ext uri="{FF2B5EF4-FFF2-40B4-BE49-F238E27FC236}">
              <a16:creationId xmlns:a16="http://schemas.microsoft.com/office/drawing/2014/main" id="{497E1BA7-9CD1-43B2-8A5F-DA6178A707ED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60" name="Text Box 6">
          <a:extLst>
            <a:ext uri="{FF2B5EF4-FFF2-40B4-BE49-F238E27FC236}">
              <a16:creationId xmlns:a16="http://schemas.microsoft.com/office/drawing/2014/main" id="{803EA5C0-124E-4C99-B28C-32E6E942492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61" name="Text Box 7">
          <a:extLst>
            <a:ext uri="{FF2B5EF4-FFF2-40B4-BE49-F238E27FC236}">
              <a16:creationId xmlns:a16="http://schemas.microsoft.com/office/drawing/2014/main" id="{A4B0E0C1-6791-4DED-97CF-27CCB2FB4587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62" name="Text Box 8">
          <a:extLst>
            <a:ext uri="{FF2B5EF4-FFF2-40B4-BE49-F238E27FC236}">
              <a16:creationId xmlns:a16="http://schemas.microsoft.com/office/drawing/2014/main" id="{9C8F44D5-6CE5-4D22-A528-0BE3F419B35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63" name="Text Box 9">
          <a:extLst>
            <a:ext uri="{FF2B5EF4-FFF2-40B4-BE49-F238E27FC236}">
              <a16:creationId xmlns:a16="http://schemas.microsoft.com/office/drawing/2014/main" id="{1056CF5B-6002-41A4-B1B7-57101FF07F20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64" name="Text Box 1">
          <a:extLst>
            <a:ext uri="{FF2B5EF4-FFF2-40B4-BE49-F238E27FC236}">
              <a16:creationId xmlns:a16="http://schemas.microsoft.com/office/drawing/2014/main" id="{A0C52812-66A3-4013-8B4D-C15FA0FD9C69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65" name="Text Box 1">
          <a:extLst>
            <a:ext uri="{FF2B5EF4-FFF2-40B4-BE49-F238E27FC236}">
              <a16:creationId xmlns:a16="http://schemas.microsoft.com/office/drawing/2014/main" id="{AF9E9705-4674-4D8C-9E0C-7121CCC00BF4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66" name="Text Box 2">
          <a:extLst>
            <a:ext uri="{FF2B5EF4-FFF2-40B4-BE49-F238E27FC236}">
              <a16:creationId xmlns:a16="http://schemas.microsoft.com/office/drawing/2014/main" id="{42BF3B5B-E9D2-4364-93F4-7163BC88353F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867" name="Text Box 1">
          <a:extLst>
            <a:ext uri="{FF2B5EF4-FFF2-40B4-BE49-F238E27FC236}">
              <a16:creationId xmlns:a16="http://schemas.microsoft.com/office/drawing/2014/main" id="{5D151204-2586-462D-9FE0-AAFC17DB5BD4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68" name="Text Box 5">
          <a:extLst>
            <a:ext uri="{FF2B5EF4-FFF2-40B4-BE49-F238E27FC236}">
              <a16:creationId xmlns:a16="http://schemas.microsoft.com/office/drawing/2014/main" id="{B7E98A48-AF33-4266-A928-515D708B77D0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69" name="Text Box 7">
          <a:extLst>
            <a:ext uri="{FF2B5EF4-FFF2-40B4-BE49-F238E27FC236}">
              <a16:creationId xmlns:a16="http://schemas.microsoft.com/office/drawing/2014/main" id="{2F10633A-B5D8-46A6-AB75-D985B5E24FF3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70" name="Text Box 1">
          <a:extLst>
            <a:ext uri="{FF2B5EF4-FFF2-40B4-BE49-F238E27FC236}">
              <a16:creationId xmlns:a16="http://schemas.microsoft.com/office/drawing/2014/main" id="{8F56ACF0-018A-4E3D-B92E-BEF15D6E9E3B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71" name="Text Box 1">
          <a:extLst>
            <a:ext uri="{FF2B5EF4-FFF2-40B4-BE49-F238E27FC236}">
              <a16:creationId xmlns:a16="http://schemas.microsoft.com/office/drawing/2014/main" id="{D2299442-BDFD-4ECD-A4BA-0D6F79EDC678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76200" cy="64770"/>
    <xdr:sp macro="" textlink="">
      <xdr:nvSpPr>
        <xdr:cNvPr id="3872" name="Text Box 2">
          <a:extLst>
            <a:ext uri="{FF2B5EF4-FFF2-40B4-BE49-F238E27FC236}">
              <a16:creationId xmlns:a16="http://schemas.microsoft.com/office/drawing/2014/main" id="{3F947335-523C-4A3B-ADAB-B5240C96AEB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76200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73" name="Text Box 4">
          <a:extLst>
            <a:ext uri="{FF2B5EF4-FFF2-40B4-BE49-F238E27FC236}">
              <a16:creationId xmlns:a16="http://schemas.microsoft.com/office/drawing/2014/main" id="{9471859F-4D2F-4397-971E-D04B1AEA583A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74" name="Text Box 6">
          <a:extLst>
            <a:ext uri="{FF2B5EF4-FFF2-40B4-BE49-F238E27FC236}">
              <a16:creationId xmlns:a16="http://schemas.microsoft.com/office/drawing/2014/main" id="{EF1490B1-0ECF-4A4E-8B1E-EC431415CA89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75" name="Text Box 8">
          <a:extLst>
            <a:ext uri="{FF2B5EF4-FFF2-40B4-BE49-F238E27FC236}">
              <a16:creationId xmlns:a16="http://schemas.microsoft.com/office/drawing/2014/main" id="{325915A5-3E94-40FA-BB21-3DF42D93AAB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76" name="Text Box 9">
          <a:extLst>
            <a:ext uri="{FF2B5EF4-FFF2-40B4-BE49-F238E27FC236}">
              <a16:creationId xmlns:a16="http://schemas.microsoft.com/office/drawing/2014/main" id="{919999F5-6AD3-4F6C-AC29-C8A7E2A572A6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42</xdr:row>
      <xdr:rowOff>0</xdr:rowOff>
    </xdr:from>
    <xdr:ext cx="179744" cy="64770"/>
    <xdr:sp macro="" textlink="">
      <xdr:nvSpPr>
        <xdr:cNvPr id="3877" name="Text Box 2">
          <a:extLst>
            <a:ext uri="{FF2B5EF4-FFF2-40B4-BE49-F238E27FC236}">
              <a16:creationId xmlns:a16="http://schemas.microsoft.com/office/drawing/2014/main" id="{8FE8E251-BF1E-45D1-96D4-B22A6B9E3785}"/>
            </a:ext>
          </a:extLst>
        </xdr:cNvPr>
        <xdr:cNvSpPr txBox="1">
          <a:spLocks noChangeArrowheads="1"/>
        </xdr:cNvSpPr>
      </xdr:nvSpPr>
      <xdr:spPr bwMode="auto">
        <a:xfrm>
          <a:off x="6429375" y="11001375"/>
          <a:ext cx="179744" cy="647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1143000</xdr:colOff>
      <xdr:row>0</xdr:row>
      <xdr:rowOff>66675</xdr:rowOff>
    </xdr:from>
    <xdr:to>
      <xdr:col>2</xdr:col>
      <xdr:colOff>25098</xdr:colOff>
      <xdr:row>0</xdr:row>
      <xdr:rowOff>114300</xdr:rowOff>
    </xdr:to>
    <xdr:sp macro="" textlink="">
      <xdr:nvSpPr>
        <xdr:cNvPr id="828305" name="Text Box 1">
          <a:extLst>
            <a:ext uri="{FF2B5EF4-FFF2-40B4-BE49-F238E27FC236}">
              <a16:creationId xmlns:a16="http://schemas.microsoft.com/office/drawing/2014/main" id="{33CD8180-7B95-49CB-A4B4-60FCF47DF355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06" name="Text Box 2">
          <a:extLst>
            <a:ext uri="{FF2B5EF4-FFF2-40B4-BE49-F238E27FC236}">
              <a16:creationId xmlns:a16="http://schemas.microsoft.com/office/drawing/2014/main" id="{3DD9CDA1-4F2F-4DEE-B075-79434FA2C9D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8307" name="Text Box 4">
          <a:extLst>
            <a:ext uri="{FF2B5EF4-FFF2-40B4-BE49-F238E27FC236}">
              <a16:creationId xmlns:a16="http://schemas.microsoft.com/office/drawing/2014/main" id="{B0AAF325-6352-4A0B-AC62-7B52572D5F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8308" name="Text Box 5">
          <a:extLst>
            <a:ext uri="{FF2B5EF4-FFF2-40B4-BE49-F238E27FC236}">
              <a16:creationId xmlns:a16="http://schemas.microsoft.com/office/drawing/2014/main" id="{EC1D105C-631D-44FC-AA03-B6E9A18ED43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8309" name="Text Box 6">
          <a:extLst>
            <a:ext uri="{FF2B5EF4-FFF2-40B4-BE49-F238E27FC236}">
              <a16:creationId xmlns:a16="http://schemas.microsoft.com/office/drawing/2014/main" id="{9506CB54-F0E5-4937-A6C2-94E08A781D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8310" name="Text Box 7">
          <a:extLst>
            <a:ext uri="{FF2B5EF4-FFF2-40B4-BE49-F238E27FC236}">
              <a16:creationId xmlns:a16="http://schemas.microsoft.com/office/drawing/2014/main" id="{98E21D4F-FFC6-49EC-AB07-7BF19D50C8B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8311" name="Text Box 8">
          <a:extLst>
            <a:ext uri="{FF2B5EF4-FFF2-40B4-BE49-F238E27FC236}">
              <a16:creationId xmlns:a16="http://schemas.microsoft.com/office/drawing/2014/main" id="{300E680A-A520-4C78-977D-85BAEDDE571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8312" name="Text Box 9">
          <a:extLst>
            <a:ext uri="{FF2B5EF4-FFF2-40B4-BE49-F238E27FC236}">
              <a16:creationId xmlns:a16="http://schemas.microsoft.com/office/drawing/2014/main" id="{DCDCB807-532C-4A34-A5A4-D234E67C441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8313" name="Text Box 1">
          <a:extLst>
            <a:ext uri="{FF2B5EF4-FFF2-40B4-BE49-F238E27FC236}">
              <a16:creationId xmlns:a16="http://schemas.microsoft.com/office/drawing/2014/main" id="{631A95CC-3C19-42D1-9052-5F639E2A929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8314" name="Text Box 1">
          <a:extLst>
            <a:ext uri="{FF2B5EF4-FFF2-40B4-BE49-F238E27FC236}">
              <a16:creationId xmlns:a16="http://schemas.microsoft.com/office/drawing/2014/main" id="{4EE4CA34-DF7C-417F-9EC9-FB0F4532F7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8315" name="Text Box 2">
          <a:extLst>
            <a:ext uri="{FF2B5EF4-FFF2-40B4-BE49-F238E27FC236}">
              <a16:creationId xmlns:a16="http://schemas.microsoft.com/office/drawing/2014/main" id="{91564E02-320B-4390-BF65-7229918610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16" name="Text Box 1">
          <a:extLst>
            <a:ext uri="{FF2B5EF4-FFF2-40B4-BE49-F238E27FC236}">
              <a16:creationId xmlns:a16="http://schemas.microsoft.com/office/drawing/2014/main" id="{88C142B1-116B-43B2-A7A7-A8DC29E6D20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8317" name="Text Box 5">
          <a:extLst>
            <a:ext uri="{FF2B5EF4-FFF2-40B4-BE49-F238E27FC236}">
              <a16:creationId xmlns:a16="http://schemas.microsoft.com/office/drawing/2014/main" id="{5D01E211-6CD2-4640-8A26-3555252273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8318" name="Text Box 7">
          <a:extLst>
            <a:ext uri="{FF2B5EF4-FFF2-40B4-BE49-F238E27FC236}">
              <a16:creationId xmlns:a16="http://schemas.microsoft.com/office/drawing/2014/main" id="{95FD0D99-91AC-4BFB-A7C5-7680EDBD160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8319" name="Text Box 1">
          <a:extLst>
            <a:ext uri="{FF2B5EF4-FFF2-40B4-BE49-F238E27FC236}">
              <a16:creationId xmlns:a16="http://schemas.microsoft.com/office/drawing/2014/main" id="{2F0906D2-8F02-4E2C-ABB0-A3212D7B18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8320" name="Text Box 1">
          <a:extLst>
            <a:ext uri="{FF2B5EF4-FFF2-40B4-BE49-F238E27FC236}">
              <a16:creationId xmlns:a16="http://schemas.microsoft.com/office/drawing/2014/main" id="{88E6235C-9362-48BB-8CFE-CFDDC6F7BCB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21" name="Text Box 2">
          <a:extLst>
            <a:ext uri="{FF2B5EF4-FFF2-40B4-BE49-F238E27FC236}">
              <a16:creationId xmlns:a16="http://schemas.microsoft.com/office/drawing/2014/main" id="{BA931E0D-25EC-4367-992D-A9DCDC5C111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8322" name="Text Box 4">
          <a:extLst>
            <a:ext uri="{FF2B5EF4-FFF2-40B4-BE49-F238E27FC236}">
              <a16:creationId xmlns:a16="http://schemas.microsoft.com/office/drawing/2014/main" id="{A9F07B4C-1AB4-402E-BAEB-D04DAEF00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8323" name="Text Box 6">
          <a:extLst>
            <a:ext uri="{FF2B5EF4-FFF2-40B4-BE49-F238E27FC236}">
              <a16:creationId xmlns:a16="http://schemas.microsoft.com/office/drawing/2014/main" id="{86230B36-30E2-4CAC-BE74-B7E9F16313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8324" name="Text Box 8">
          <a:extLst>
            <a:ext uri="{FF2B5EF4-FFF2-40B4-BE49-F238E27FC236}">
              <a16:creationId xmlns:a16="http://schemas.microsoft.com/office/drawing/2014/main" id="{C99D2F0E-1C6C-4A44-A589-1ADA873F06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8325" name="Text Box 9">
          <a:extLst>
            <a:ext uri="{FF2B5EF4-FFF2-40B4-BE49-F238E27FC236}">
              <a16:creationId xmlns:a16="http://schemas.microsoft.com/office/drawing/2014/main" id="{7FD455D5-E0CC-49DC-BAFE-B15C422D96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8326" name="Text Box 2">
          <a:extLst>
            <a:ext uri="{FF2B5EF4-FFF2-40B4-BE49-F238E27FC236}">
              <a16:creationId xmlns:a16="http://schemas.microsoft.com/office/drawing/2014/main" id="{48B70496-C0CD-475D-B963-CDF316CBB9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27" name="Text Box 1">
          <a:extLst>
            <a:ext uri="{FF2B5EF4-FFF2-40B4-BE49-F238E27FC236}">
              <a16:creationId xmlns:a16="http://schemas.microsoft.com/office/drawing/2014/main" id="{B30354CC-E43E-4C33-868E-199AD0442C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28" name="Text Box 2">
          <a:extLst>
            <a:ext uri="{FF2B5EF4-FFF2-40B4-BE49-F238E27FC236}">
              <a16:creationId xmlns:a16="http://schemas.microsoft.com/office/drawing/2014/main" id="{31DD2C5E-4FED-4B43-92F6-5F0746CFC6C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29" name="Text Box 4">
          <a:extLst>
            <a:ext uri="{FF2B5EF4-FFF2-40B4-BE49-F238E27FC236}">
              <a16:creationId xmlns:a16="http://schemas.microsoft.com/office/drawing/2014/main" id="{D0EAD597-FC0A-44E9-91EB-951593A001D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0" name="Text Box 5">
          <a:extLst>
            <a:ext uri="{FF2B5EF4-FFF2-40B4-BE49-F238E27FC236}">
              <a16:creationId xmlns:a16="http://schemas.microsoft.com/office/drawing/2014/main" id="{05330C0C-DF52-4599-AA86-219B0071A0A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1" name="Text Box 6">
          <a:extLst>
            <a:ext uri="{FF2B5EF4-FFF2-40B4-BE49-F238E27FC236}">
              <a16:creationId xmlns:a16="http://schemas.microsoft.com/office/drawing/2014/main" id="{A851D109-F6AD-4A26-831C-A9D47182FC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2" name="Text Box 7">
          <a:extLst>
            <a:ext uri="{FF2B5EF4-FFF2-40B4-BE49-F238E27FC236}">
              <a16:creationId xmlns:a16="http://schemas.microsoft.com/office/drawing/2014/main" id="{B8952160-7467-441D-A376-A39DD470124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3" name="Text Box 8">
          <a:extLst>
            <a:ext uri="{FF2B5EF4-FFF2-40B4-BE49-F238E27FC236}">
              <a16:creationId xmlns:a16="http://schemas.microsoft.com/office/drawing/2014/main" id="{81505FF6-8DD9-409A-87E9-B2D580EC502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4" name="Text Box 9">
          <a:extLst>
            <a:ext uri="{FF2B5EF4-FFF2-40B4-BE49-F238E27FC236}">
              <a16:creationId xmlns:a16="http://schemas.microsoft.com/office/drawing/2014/main" id="{293A9D68-A494-4F6F-AF5A-08D61BBA9F3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5" name="Text Box 1">
          <a:extLst>
            <a:ext uri="{FF2B5EF4-FFF2-40B4-BE49-F238E27FC236}">
              <a16:creationId xmlns:a16="http://schemas.microsoft.com/office/drawing/2014/main" id="{8E670B0C-18E6-4AAC-BAB5-3205C8D6D57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6" name="Text Box 1">
          <a:extLst>
            <a:ext uri="{FF2B5EF4-FFF2-40B4-BE49-F238E27FC236}">
              <a16:creationId xmlns:a16="http://schemas.microsoft.com/office/drawing/2014/main" id="{3C2634CB-5A9A-4B73-BC67-F6C0A6FCBCD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7" name="Text Box 2">
          <a:extLst>
            <a:ext uri="{FF2B5EF4-FFF2-40B4-BE49-F238E27FC236}">
              <a16:creationId xmlns:a16="http://schemas.microsoft.com/office/drawing/2014/main" id="{CA56F387-607B-4D96-B544-A5D7B5B98A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38" name="Text Box 1">
          <a:extLst>
            <a:ext uri="{FF2B5EF4-FFF2-40B4-BE49-F238E27FC236}">
              <a16:creationId xmlns:a16="http://schemas.microsoft.com/office/drawing/2014/main" id="{F4B43D28-8A69-4EC0-B3E9-080C09AC7E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39" name="Text Box 5">
          <a:extLst>
            <a:ext uri="{FF2B5EF4-FFF2-40B4-BE49-F238E27FC236}">
              <a16:creationId xmlns:a16="http://schemas.microsoft.com/office/drawing/2014/main" id="{FFDA1FE4-AE1A-4E61-9310-BBB38F531F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0" name="Text Box 7">
          <a:extLst>
            <a:ext uri="{FF2B5EF4-FFF2-40B4-BE49-F238E27FC236}">
              <a16:creationId xmlns:a16="http://schemas.microsoft.com/office/drawing/2014/main" id="{1D5FD74F-2C54-4D77-8DA3-D3D6D7CFAFF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1" name="Text Box 1">
          <a:extLst>
            <a:ext uri="{FF2B5EF4-FFF2-40B4-BE49-F238E27FC236}">
              <a16:creationId xmlns:a16="http://schemas.microsoft.com/office/drawing/2014/main" id="{30E0190F-D7B3-4090-837D-5F5517893A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2" name="Text Box 1">
          <a:extLst>
            <a:ext uri="{FF2B5EF4-FFF2-40B4-BE49-F238E27FC236}">
              <a16:creationId xmlns:a16="http://schemas.microsoft.com/office/drawing/2014/main" id="{9171D8D4-8A58-437D-AE9B-50E71BDDAAF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8343" name="Text Box 2">
          <a:extLst>
            <a:ext uri="{FF2B5EF4-FFF2-40B4-BE49-F238E27FC236}">
              <a16:creationId xmlns:a16="http://schemas.microsoft.com/office/drawing/2014/main" id="{457C5902-EB39-4ABD-B01A-C066D416B0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4" name="Text Box 4">
          <a:extLst>
            <a:ext uri="{FF2B5EF4-FFF2-40B4-BE49-F238E27FC236}">
              <a16:creationId xmlns:a16="http://schemas.microsoft.com/office/drawing/2014/main" id="{A854418D-845D-4A91-8C99-9052B59CA3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5" name="Text Box 6">
          <a:extLst>
            <a:ext uri="{FF2B5EF4-FFF2-40B4-BE49-F238E27FC236}">
              <a16:creationId xmlns:a16="http://schemas.microsoft.com/office/drawing/2014/main" id="{0016CBC7-E2CE-45E9-A3A3-70B8DEB4C80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6" name="Text Box 8">
          <a:extLst>
            <a:ext uri="{FF2B5EF4-FFF2-40B4-BE49-F238E27FC236}">
              <a16:creationId xmlns:a16="http://schemas.microsoft.com/office/drawing/2014/main" id="{CFB24D7A-C33F-46C5-9B69-FF3284784E4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7" name="Text Box 9">
          <a:extLst>
            <a:ext uri="{FF2B5EF4-FFF2-40B4-BE49-F238E27FC236}">
              <a16:creationId xmlns:a16="http://schemas.microsoft.com/office/drawing/2014/main" id="{F0FCCEA5-36EA-49C6-9145-214ACA76B59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8348" name="Text Box 2">
          <a:extLst>
            <a:ext uri="{FF2B5EF4-FFF2-40B4-BE49-F238E27FC236}">
              <a16:creationId xmlns:a16="http://schemas.microsoft.com/office/drawing/2014/main" id="{FF1F73DE-3970-491D-8291-2144D40AC43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8349" name="Text Box 1">
          <a:extLst>
            <a:ext uri="{FF2B5EF4-FFF2-40B4-BE49-F238E27FC236}">
              <a16:creationId xmlns:a16="http://schemas.microsoft.com/office/drawing/2014/main" id="{8AFB2BCD-729B-4BD3-A493-755F2F5F94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8350" name="Text Box 2">
          <a:extLst>
            <a:ext uri="{FF2B5EF4-FFF2-40B4-BE49-F238E27FC236}">
              <a16:creationId xmlns:a16="http://schemas.microsoft.com/office/drawing/2014/main" id="{6600FD16-9CEE-47C4-A395-761B3540A2E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8351" name="Text Box 1">
          <a:extLst>
            <a:ext uri="{FF2B5EF4-FFF2-40B4-BE49-F238E27FC236}">
              <a16:creationId xmlns:a16="http://schemas.microsoft.com/office/drawing/2014/main" id="{0299D7CC-FC2C-4D59-AE6B-87757E5CA57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8352" name="Text Box 2">
          <a:extLst>
            <a:ext uri="{FF2B5EF4-FFF2-40B4-BE49-F238E27FC236}">
              <a16:creationId xmlns:a16="http://schemas.microsoft.com/office/drawing/2014/main" id="{95BE1F65-9791-4631-8AA1-75C4A10BA4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8353" name="Text Box 1">
          <a:extLst>
            <a:ext uri="{FF2B5EF4-FFF2-40B4-BE49-F238E27FC236}">
              <a16:creationId xmlns:a16="http://schemas.microsoft.com/office/drawing/2014/main" id="{86B11915-CBB3-4783-B3E9-BCB65DF233E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8354" name="Text Box 2">
          <a:extLst>
            <a:ext uri="{FF2B5EF4-FFF2-40B4-BE49-F238E27FC236}">
              <a16:creationId xmlns:a16="http://schemas.microsoft.com/office/drawing/2014/main" id="{6D8F633D-6E43-44F4-A113-81DDDA7DA73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100331</xdr:colOff>
      <xdr:row>0</xdr:row>
      <xdr:rowOff>63500</xdr:rowOff>
    </xdr:to>
    <xdr:sp macro="" textlink="">
      <xdr:nvSpPr>
        <xdr:cNvPr id="828355" name="Text Box 4">
          <a:extLst>
            <a:ext uri="{FF2B5EF4-FFF2-40B4-BE49-F238E27FC236}">
              <a16:creationId xmlns:a16="http://schemas.microsoft.com/office/drawing/2014/main" id="{8A61C6CB-50D5-40F6-AE17-00978F99273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100331</xdr:colOff>
      <xdr:row>0</xdr:row>
      <xdr:rowOff>63500</xdr:rowOff>
    </xdr:to>
    <xdr:sp macro="" textlink="">
      <xdr:nvSpPr>
        <xdr:cNvPr id="828356" name="Text Box 5">
          <a:extLst>
            <a:ext uri="{FF2B5EF4-FFF2-40B4-BE49-F238E27FC236}">
              <a16:creationId xmlns:a16="http://schemas.microsoft.com/office/drawing/2014/main" id="{48662DA5-DDFD-4557-B2EA-216C2DFF646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100331</xdr:colOff>
      <xdr:row>0</xdr:row>
      <xdr:rowOff>63500</xdr:rowOff>
    </xdr:to>
    <xdr:sp macro="" textlink="">
      <xdr:nvSpPr>
        <xdr:cNvPr id="828357" name="Text Box 6">
          <a:extLst>
            <a:ext uri="{FF2B5EF4-FFF2-40B4-BE49-F238E27FC236}">
              <a16:creationId xmlns:a16="http://schemas.microsoft.com/office/drawing/2014/main" id="{B98D6283-263D-474C-B9A1-DC93B1E600B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100331</xdr:colOff>
      <xdr:row>0</xdr:row>
      <xdr:rowOff>63500</xdr:rowOff>
    </xdr:to>
    <xdr:sp macro="" textlink="">
      <xdr:nvSpPr>
        <xdr:cNvPr id="828358" name="Text Box 7">
          <a:extLst>
            <a:ext uri="{FF2B5EF4-FFF2-40B4-BE49-F238E27FC236}">
              <a16:creationId xmlns:a16="http://schemas.microsoft.com/office/drawing/2014/main" id="{0928C54C-4064-462B-8DC8-61768B95D48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100331</xdr:colOff>
      <xdr:row>0</xdr:row>
      <xdr:rowOff>63500</xdr:rowOff>
    </xdr:to>
    <xdr:sp macro="" textlink="">
      <xdr:nvSpPr>
        <xdr:cNvPr id="828359" name="Text Box 8">
          <a:extLst>
            <a:ext uri="{FF2B5EF4-FFF2-40B4-BE49-F238E27FC236}">
              <a16:creationId xmlns:a16="http://schemas.microsoft.com/office/drawing/2014/main" id="{D3596E2A-8CC0-4F5A-9543-B25C9831EFC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100331</xdr:colOff>
      <xdr:row>0</xdr:row>
      <xdr:rowOff>63500</xdr:rowOff>
    </xdr:to>
    <xdr:sp macro="" textlink="">
      <xdr:nvSpPr>
        <xdr:cNvPr id="828360" name="Text Box 9">
          <a:extLst>
            <a:ext uri="{FF2B5EF4-FFF2-40B4-BE49-F238E27FC236}">
              <a16:creationId xmlns:a16="http://schemas.microsoft.com/office/drawing/2014/main" id="{493CBF8F-9247-4A6B-98D6-1F3F9377FC2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100331</xdr:colOff>
      <xdr:row>0</xdr:row>
      <xdr:rowOff>63500</xdr:rowOff>
    </xdr:to>
    <xdr:sp macro="" textlink="">
      <xdr:nvSpPr>
        <xdr:cNvPr id="828361" name="Text Box 1">
          <a:extLst>
            <a:ext uri="{FF2B5EF4-FFF2-40B4-BE49-F238E27FC236}">
              <a16:creationId xmlns:a16="http://schemas.microsoft.com/office/drawing/2014/main" id="{54164120-2086-46EC-8580-03B8A60569E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100331</xdr:colOff>
      <xdr:row>0</xdr:row>
      <xdr:rowOff>63500</xdr:rowOff>
    </xdr:to>
    <xdr:sp macro="" textlink="">
      <xdr:nvSpPr>
        <xdr:cNvPr id="828362" name="Text Box 1">
          <a:extLst>
            <a:ext uri="{FF2B5EF4-FFF2-40B4-BE49-F238E27FC236}">
              <a16:creationId xmlns:a16="http://schemas.microsoft.com/office/drawing/2014/main" id="{B83C5829-94FD-4BE2-B4B2-3EAB3783EB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100331</xdr:colOff>
      <xdr:row>0</xdr:row>
      <xdr:rowOff>63500</xdr:rowOff>
    </xdr:to>
    <xdr:sp macro="" textlink="">
      <xdr:nvSpPr>
        <xdr:cNvPr id="828363" name="Text Box 2">
          <a:extLst>
            <a:ext uri="{FF2B5EF4-FFF2-40B4-BE49-F238E27FC236}">
              <a16:creationId xmlns:a16="http://schemas.microsoft.com/office/drawing/2014/main" id="{635DD803-31F9-4EF2-BD61-2D5C645DE0C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8364" name="Text Box 1">
          <a:extLst>
            <a:ext uri="{FF2B5EF4-FFF2-40B4-BE49-F238E27FC236}">
              <a16:creationId xmlns:a16="http://schemas.microsoft.com/office/drawing/2014/main" id="{430A1B33-490E-42BA-ADB6-D973F4B6B4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100331</xdr:colOff>
      <xdr:row>0</xdr:row>
      <xdr:rowOff>63500</xdr:rowOff>
    </xdr:to>
    <xdr:sp macro="" textlink="">
      <xdr:nvSpPr>
        <xdr:cNvPr id="828365" name="Text Box 5">
          <a:extLst>
            <a:ext uri="{FF2B5EF4-FFF2-40B4-BE49-F238E27FC236}">
              <a16:creationId xmlns:a16="http://schemas.microsoft.com/office/drawing/2014/main" id="{24F188C9-2AB9-499E-B7E5-0E1D0091EA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100331</xdr:colOff>
      <xdr:row>0</xdr:row>
      <xdr:rowOff>63500</xdr:rowOff>
    </xdr:to>
    <xdr:sp macro="" textlink="">
      <xdr:nvSpPr>
        <xdr:cNvPr id="828366" name="Text Box 7">
          <a:extLst>
            <a:ext uri="{FF2B5EF4-FFF2-40B4-BE49-F238E27FC236}">
              <a16:creationId xmlns:a16="http://schemas.microsoft.com/office/drawing/2014/main" id="{E7343E1E-6293-4C1D-8DBC-46FB8E2A14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100331</xdr:colOff>
      <xdr:row>0</xdr:row>
      <xdr:rowOff>63500</xdr:rowOff>
    </xdr:to>
    <xdr:sp macro="" textlink="">
      <xdr:nvSpPr>
        <xdr:cNvPr id="828367" name="Text Box 1">
          <a:extLst>
            <a:ext uri="{FF2B5EF4-FFF2-40B4-BE49-F238E27FC236}">
              <a16:creationId xmlns:a16="http://schemas.microsoft.com/office/drawing/2014/main" id="{1513ED31-0661-4520-A4BE-F7BD6B5E8A1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100331</xdr:colOff>
      <xdr:row>0</xdr:row>
      <xdr:rowOff>63500</xdr:rowOff>
    </xdr:to>
    <xdr:sp macro="" textlink="">
      <xdr:nvSpPr>
        <xdr:cNvPr id="828368" name="Text Box 1">
          <a:extLst>
            <a:ext uri="{FF2B5EF4-FFF2-40B4-BE49-F238E27FC236}">
              <a16:creationId xmlns:a16="http://schemas.microsoft.com/office/drawing/2014/main" id="{C40AE70D-FF08-4115-AE73-2A18C462FD4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8369" name="Text Box 2">
          <a:extLst>
            <a:ext uri="{FF2B5EF4-FFF2-40B4-BE49-F238E27FC236}">
              <a16:creationId xmlns:a16="http://schemas.microsoft.com/office/drawing/2014/main" id="{030766C5-DE87-4C93-8C14-8A403D7314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100331</xdr:colOff>
      <xdr:row>0</xdr:row>
      <xdr:rowOff>63500</xdr:rowOff>
    </xdr:to>
    <xdr:sp macro="" textlink="">
      <xdr:nvSpPr>
        <xdr:cNvPr id="828370" name="Text Box 4">
          <a:extLst>
            <a:ext uri="{FF2B5EF4-FFF2-40B4-BE49-F238E27FC236}">
              <a16:creationId xmlns:a16="http://schemas.microsoft.com/office/drawing/2014/main" id="{C778413D-9BA9-4BBA-AE70-202D15A0C8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100331</xdr:colOff>
      <xdr:row>0</xdr:row>
      <xdr:rowOff>63500</xdr:rowOff>
    </xdr:to>
    <xdr:sp macro="" textlink="">
      <xdr:nvSpPr>
        <xdr:cNvPr id="828371" name="Text Box 6">
          <a:extLst>
            <a:ext uri="{FF2B5EF4-FFF2-40B4-BE49-F238E27FC236}">
              <a16:creationId xmlns:a16="http://schemas.microsoft.com/office/drawing/2014/main" id="{57964A16-EA1A-4A29-B835-D867A163A7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100331</xdr:colOff>
      <xdr:row>0</xdr:row>
      <xdr:rowOff>63500</xdr:rowOff>
    </xdr:to>
    <xdr:sp macro="" textlink="">
      <xdr:nvSpPr>
        <xdr:cNvPr id="828372" name="Text Box 8">
          <a:extLst>
            <a:ext uri="{FF2B5EF4-FFF2-40B4-BE49-F238E27FC236}">
              <a16:creationId xmlns:a16="http://schemas.microsoft.com/office/drawing/2014/main" id="{C4C22BD8-F915-4B0D-9A7C-BE1D502A6A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100331</xdr:colOff>
      <xdr:row>0</xdr:row>
      <xdr:rowOff>63500</xdr:rowOff>
    </xdr:to>
    <xdr:sp macro="" textlink="">
      <xdr:nvSpPr>
        <xdr:cNvPr id="828373" name="Text Box 9">
          <a:extLst>
            <a:ext uri="{FF2B5EF4-FFF2-40B4-BE49-F238E27FC236}">
              <a16:creationId xmlns:a16="http://schemas.microsoft.com/office/drawing/2014/main" id="{536D630A-A764-4DE7-9810-79D3F5CDFD0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100331</xdr:colOff>
      <xdr:row>0</xdr:row>
      <xdr:rowOff>63500</xdr:rowOff>
    </xdr:to>
    <xdr:sp macro="" textlink="">
      <xdr:nvSpPr>
        <xdr:cNvPr id="828374" name="Text Box 2">
          <a:extLst>
            <a:ext uri="{FF2B5EF4-FFF2-40B4-BE49-F238E27FC236}">
              <a16:creationId xmlns:a16="http://schemas.microsoft.com/office/drawing/2014/main" id="{EED14D1D-1296-4DC9-AFE6-14381EE769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8375" name="Text Box 4">
          <a:extLst>
            <a:ext uri="{FF2B5EF4-FFF2-40B4-BE49-F238E27FC236}">
              <a16:creationId xmlns:a16="http://schemas.microsoft.com/office/drawing/2014/main" id="{CEEC16E3-A9DD-4DDF-BF61-A722AA0D17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8376" name="Text Box 5">
          <a:extLst>
            <a:ext uri="{FF2B5EF4-FFF2-40B4-BE49-F238E27FC236}">
              <a16:creationId xmlns:a16="http://schemas.microsoft.com/office/drawing/2014/main" id="{B34A280C-D85B-4999-AA5E-4AF0CFE3BA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8377" name="Text Box 6">
          <a:extLst>
            <a:ext uri="{FF2B5EF4-FFF2-40B4-BE49-F238E27FC236}">
              <a16:creationId xmlns:a16="http://schemas.microsoft.com/office/drawing/2014/main" id="{E79726C7-A2B5-4611-AB4E-F800EFC77D6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8378" name="Text Box 7">
          <a:extLst>
            <a:ext uri="{FF2B5EF4-FFF2-40B4-BE49-F238E27FC236}">
              <a16:creationId xmlns:a16="http://schemas.microsoft.com/office/drawing/2014/main" id="{30A94CF3-D435-48F4-87B0-6F1ED26ADE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8379" name="Text Box 8">
          <a:extLst>
            <a:ext uri="{FF2B5EF4-FFF2-40B4-BE49-F238E27FC236}">
              <a16:creationId xmlns:a16="http://schemas.microsoft.com/office/drawing/2014/main" id="{7310E81D-A0E8-4F14-A07A-9DB416BA3A0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8380" name="Text Box 9">
          <a:extLst>
            <a:ext uri="{FF2B5EF4-FFF2-40B4-BE49-F238E27FC236}">
              <a16:creationId xmlns:a16="http://schemas.microsoft.com/office/drawing/2014/main" id="{10C057D9-42EA-480C-838C-F9B3692DA9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8381" name="Text Box 1">
          <a:extLst>
            <a:ext uri="{FF2B5EF4-FFF2-40B4-BE49-F238E27FC236}">
              <a16:creationId xmlns:a16="http://schemas.microsoft.com/office/drawing/2014/main" id="{59695332-61A1-4745-9132-144A377F968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8382" name="Text Box 1">
          <a:extLst>
            <a:ext uri="{FF2B5EF4-FFF2-40B4-BE49-F238E27FC236}">
              <a16:creationId xmlns:a16="http://schemas.microsoft.com/office/drawing/2014/main" id="{1DA9094F-289C-4DC9-9E52-8505153EFD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8383" name="Text Box 2">
          <a:extLst>
            <a:ext uri="{FF2B5EF4-FFF2-40B4-BE49-F238E27FC236}">
              <a16:creationId xmlns:a16="http://schemas.microsoft.com/office/drawing/2014/main" id="{F1614B53-4211-40B9-A601-B2F7D2C223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8384" name="Text Box 5">
          <a:extLst>
            <a:ext uri="{FF2B5EF4-FFF2-40B4-BE49-F238E27FC236}">
              <a16:creationId xmlns:a16="http://schemas.microsoft.com/office/drawing/2014/main" id="{C94CD03C-177C-4722-BFF8-539387ED8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8385" name="Text Box 7">
          <a:extLst>
            <a:ext uri="{FF2B5EF4-FFF2-40B4-BE49-F238E27FC236}">
              <a16:creationId xmlns:a16="http://schemas.microsoft.com/office/drawing/2014/main" id="{3EC96F80-6477-4A47-8C06-6F8D253C79A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8386" name="Text Box 1">
          <a:extLst>
            <a:ext uri="{FF2B5EF4-FFF2-40B4-BE49-F238E27FC236}">
              <a16:creationId xmlns:a16="http://schemas.microsoft.com/office/drawing/2014/main" id="{4D6060EE-D72A-44EE-8C1E-CDC59148DB9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8387" name="Text Box 1">
          <a:extLst>
            <a:ext uri="{FF2B5EF4-FFF2-40B4-BE49-F238E27FC236}">
              <a16:creationId xmlns:a16="http://schemas.microsoft.com/office/drawing/2014/main" id="{FD18A612-B590-4FE5-ABC6-B7E297948D2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8388" name="Text Box 4">
          <a:extLst>
            <a:ext uri="{FF2B5EF4-FFF2-40B4-BE49-F238E27FC236}">
              <a16:creationId xmlns:a16="http://schemas.microsoft.com/office/drawing/2014/main" id="{1841669E-CE33-4918-B5C4-31CB5BC68CF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8389" name="Text Box 6">
          <a:extLst>
            <a:ext uri="{FF2B5EF4-FFF2-40B4-BE49-F238E27FC236}">
              <a16:creationId xmlns:a16="http://schemas.microsoft.com/office/drawing/2014/main" id="{E02D87C5-9CA7-49F3-B97C-73DC371BA7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8390" name="Text Box 8">
          <a:extLst>
            <a:ext uri="{FF2B5EF4-FFF2-40B4-BE49-F238E27FC236}">
              <a16:creationId xmlns:a16="http://schemas.microsoft.com/office/drawing/2014/main" id="{5D4B547C-3235-405D-9EF1-D6DAE6FD95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8391" name="Text Box 9">
          <a:extLst>
            <a:ext uri="{FF2B5EF4-FFF2-40B4-BE49-F238E27FC236}">
              <a16:creationId xmlns:a16="http://schemas.microsoft.com/office/drawing/2014/main" id="{72607FF4-A3BE-4D72-BA3F-412469FD2CB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8392" name="Text Box 2">
          <a:extLst>
            <a:ext uri="{FF2B5EF4-FFF2-40B4-BE49-F238E27FC236}">
              <a16:creationId xmlns:a16="http://schemas.microsoft.com/office/drawing/2014/main" id="{61632477-70F1-4BDC-968A-F5C2F49EBB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3" name="Text Box 1">
          <a:extLst>
            <a:ext uri="{FF2B5EF4-FFF2-40B4-BE49-F238E27FC236}">
              <a16:creationId xmlns:a16="http://schemas.microsoft.com/office/drawing/2014/main" id="{13D2A8C8-E798-4FF9-AE9B-E56AF94033A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4" name="Text Box 2">
          <a:extLst>
            <a:ext uri="{FF2B5EF4-FFF2-40B4-BE49-F238E27FC236}">
              <a16:creationId xmlns:a16="http://schemas.microsoft.com/office/drawing/2014/main" id="{473E358E-48A9-48C6-A59B-19C032E5030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5" name="Text Box 1">
          <a:extLst>
            <a:ext uri="{FF2B5EF4-FFF2-40B4-BE49-F238E27FC236}">
              <a16:creationId xmlns:a16="http://schemas.microsoft.com/office/drawing/2014/main" id="{C3326797-1528-4757-B4B7-E140DDA505F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6" name="Text Box 2">
          <a:extLst>
            <a:ext uri="{FF2B5EF4-FFF2-40B4-BE49-F238E27FC236}">
              <a16:creationId xmlns:a16="http://schemas.microsoft.com/office/drawing/2014/main" id="{62CD9F60-FB1E-49D4-A0ED-1F2B1A7ABC2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7" name="Text Box 1">
          <a:extLst>
            <a:ext uri="{FF2B5EF4-FFF2-40B4-BE49-F238E27FC236}">
              <a16:creationId xmlns:a16="http://schemas.microsoft.com/office/drawing/2014/main" id="{34C73F6A-6704-447A-9056-F5AE0D1517F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398" name="Text Box 2">
          <a:extLst>
            <a:ext uri="{FF2B5EF4-FFF2-40B4-BE49-F238E27FC236}">
              <a16:creationId xmlns:a16="http://schemas.microsoft.com/office/drawing/2014/main" id="{9A021F73-CF24-4783-A176-49470EBE1A7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399" name="Text Box 4">
          <a:extLst>
            <a:ext uri="{FF2B5EF4-FFF2-40B4-BE49-F238E27FC236}">
              <a16:creationId xmlns:a16="http://schemas.microsoft.com/office/drawing/2014/main" id="{CEFBF005-F15A-47C8-A543-571B0E39F8C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0" name="Text Box 5">
          <a:extLst>
            <a:ext uri="{FF2B5EF4-FFF2-40B4-BE49-F238E27FC236}">
              <a16:creationId xmlns:a16="http://schemas.microsoft.com/office/drawing/2014/main" id="{0A2764DA-63BF-423D-B81E-E73624D274E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1" name="Text Box 6">
          <a:extLst>
            <a:ext uri="{FF2B5EF4-FFF2-40B4-BE49-F238E27FC236}">
              <a16:creationId xmlns:a16="http://schemas.microsoft.com/office/drawing/2014/main" id="{E09AAC1C-678D-4F30-8D3B-BDF4677881A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2" name="Text Box 7">
          <a:extLst>
            <a:ext uri="{FF2B5EF4-FFF2-40B4-BE49-F238E27FC236}">
              <a16:creationId xmlns:a16="http://schemas.microsoft.com/office/drawing/2014/main" id="{A95ECB8B-C01F-4D85-919E-6F7CACF963A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3" name="Text Box 8">
          <a:extLst>
            <a:ext uri="{FF2B5EF4-FFF2-40B4-BE49-F238E27FC236}">
              <a16:creationId xmlns:a16="http://schemas.microsoft.com/office/drawing/2014/main" id="{8EBF8B4C-D5FE-4F60-B043-DFB67ED9096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4" name="Text Box 9">
          <a:extLst>
            <a:ext uri="{FF2B5EF4-FFF2-40B4-BE49-F238E27FC236}">
              <a16:creationId xmlns:a16="http://schemas.microsoft.com/office/drawing/2014/main" id="{A4793F4A-F0F8-4579-ABF7-978ABA3ED17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5" name="Text Box 1">
          <a:extLst>
            <a:ext uri="{FF2B5EF4-FFF2-40B4-BE49-F238E27FC236}">
              <a16:creationId xmlns:a16="http://schemas.microsoft.com/office/drawing/2014/main" id="{A6465222-4258-4316-9F30-F6B462AE93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6" name="Text Box 1">
          <a:extLst>
            <a:ext uri="{FF2B5EF4-FFF2-40B4-BE49-F238E27FC236}">
              <a16:creationId xmlns:a16="http://schemas.microsoft.com/office/drawing/2014/main" id="{764B0601-BA57-48F0-9E36-EC83C189048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7" name="Text Box 2">
          <a:extLst>
            <a:ext uri="{FF2B5EF4-FFF2-40B4-BE49-F238E27FC236}">
              <a16:creationId xmlns:a16="http://schemas.microsoft.com/office/drawing/2014/main" id="{6DA66263-FCB8-486A-AED6-E4AE384ADBF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408" name="Text Box 1">
          <a:extLst>
            <a:ext uri="{FF2B5EF4-FFF2-40B4-BE49-F238E27FC236}">
              <a16:creationId xmlns:a16="http://schemas.microsoft.com/office/drawing/2014/main" id="{749C90DE-F627-4B69-A892-92156A03E76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09" name="Text Box 5">
          <a:extLst>
            <a:ext uri="{FF2B5EF4-FFF2-40B4-BE49-F238E27FC236}">
              <a16:creationId xmlns:a16="http://schemas.microsoft.com/office/drawing/2014/main" id="{90828E63-B592-4414-94F5-887B16D0B6E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10" name="Text Box 7">
          <a:extLst>
            <a:ext uri="{FF2B5EF4-FFF2-40B4-BE49-F238E27FC236}">
              <a16:creationId xmlns:a16="http://schemas.microsoft.com/office/drawing/2014/main" id="{E17CEC02-4490-4A96-99F4-6450DE01D32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11" name="Text Box 1">
          <a:extLst>
            <a:ext uri="{FF2B5EF4-FFF2-40B4-BE49-F238E27FC236}">
              <a16:creationId xmlns:a16="http://schemas.microsoft.com/office/drawing/2014/main" id="{8B966515-6A8A-4B28-94F2-B10092B988D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12" name="Text Box 1">
          <a:extLst>
            <a:ext uri="{FF2B5EF4-FFF2-40B4-BE49-F238E27FC236}">
              <a16:creationId xmlns:a16="http://schemas.microsoft.com/office/drawing/2014/main" id="{3299BAB6-BC80-47DF-9CF4-EB91256064E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8413" name="Text Box 2">
          <a:extLst>
            <a:ext uri="{FF2B5EF4-FFF2-40B4-BE49-F238E27FC236}">
              <a16:creationId xmlns:a16="http://schemas.microsoft.com/office/drawing/2014/main" id="{F5FF1A8B-A92D-4CE1-B0D6-2C70566E2EA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14" name="Text Box 4">
          <a:extLst>
            <a:ext uri="{FF2B5EF4-FFF2-40B4-BE49-F238E27FC236}">
              <a16:creationId xmlns:a16="http://schemas.microsoft.com/office/drawing/2014/main" id="{ACA3A09C-A412-4766-99FB-E58A666DF41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8415" name="Text Box 6">
          <a:extLst>
            <a:ext uri="{FF2B5EF4-FFF2-40B4-BE49-F238E27FC236}">
              <a16:creationId xmlns:a16="http://schemas.microsoft.com/office/drawing/2014/main" id="{574C6255-DA3C-4AFC-8F1C-80B84B0601D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440" name="Text Box 8">
          <a:extLst>
            <a:ext uri="{FF2B5EF4-FFF2-40B4-BE49-F238E27FC236}">
              <a16:creationId xmlns:a16="http://schemas.microsoft.com/office/drawing/2014/main" id="{891ADDDB-8F66-4E0E-900F-AC8DDDC4BCB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441" name="Text Box 9">
          <a:extLst>
            <a:ext uri="{FF2B5EF4-FFF2-40B4-BE49-F238E27FC236}">
              <a16:creationId xmlns:a16="http://schemas.microsoft.com/office/drawing/2014/main" id="{5041C2E7-9C6F-4A20-864A-603BECB5DC6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442" name="Text Box 2">
          <a:extLst>
            <a:ext uri="{FF2B5EF4-FFF2-40B4-BE49-F238E27FC236}">
              <a16:creationId xmlns:a16="http://schemas.microsoft.com/office/drawing/2014/main" id="{F51E735B-7EF4-4417-8B91-23D3BDBADC2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3" name="Text Box 4">
          <a:extLst>
            <a:ext uri="{FF2B5EF4-FFF2-40B4-BE49-F238E27FC236}">
              <a16:creationId xmlns:a16="http://schemas.microsoft.com/office/drawing/2014/main" id="{D823C85C-2311-400E-B2BB-A7D84888949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4" name="Text Box 5">
          <a:extLst>
            <a:ext uri="{FF2B5EF4-FFF2-40B4-BE49-F238E27FC236}">
              <a16:creationId xmlns:a16="http://schemas.microsoft.com/office/drawing/2014/main" id="{22538740-DD67-425C-85EE-E33780D43AC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5" name="Text Box 6">
          <a:extLst>
            <a:ext uri="{FF2B5EF4-FFF2-40B4-BE49-F238E27FC236}">
              <a16:creationId xmlns:a16="http://schemas.microsoft.com/office/drawing/2014/main" id="{D85E6244-C9BD-45D8-ACD6-D79B2958B35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6" name="Text Box 7">
          <a:extLst>
            <a:ext uri="{FF2B5EF4-FFF2-40B4-BE49-F238E27FC236}">
              <a16:creationId xmlns:a16="http://schemas.microsoft.com/office/drawing/2014/main" id="{F7B6A766-F832-4BC4-B9AE-6A13F50100B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7" name="Text Box 8">
          <a:extLst>
            <a:ext uri="{FF2B5EF4-FFF2-40B4-BE49-F238E27FC236}">
              <a16:creationId xmlns:a16="http://schemas.microsoft.com/office/drawing/2014/main" id="{283ACB07-484E-4EB3-B8D2-4F17DFBF443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8" name="Text Box 9">
          <a:extLst>
            <a:ext uri="{FF2B5EF4-FFF2-40B4-BE49-F238E27FC236}">
              <a16:creationId xmlns:a16="http://schemas.microsoft.com/office/drawing/2014/main" id="{ABDD3C55-C9C2-458C-B1BB-651F5E99F8D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49" name="Text Box 1">
          <a:extLst>
            <a:ext uri="{FF2B5EF4-FFF2-40B4-BE49-F238E27FC236}">
              <a16:creationId xmlns:a16="http://schemas.microsoft.com/office/drawing/2014/main" id="{C0E825E3-2B41-4591-B331-6F349A9646F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0" name="Text Box 1">
          <a:extLst>
            <a:ext uri="{FF2B5EF4-FFF2-40B4-BE49-F238E27FC236}">
              <a16:creationId xmlns:a16="http://schemas.microsoft.com/office/drawing/2014/main" id="{8BCC352A-1999-4FA0-829E-49632FAE04E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1" name="Text Box 2">
          <a:extLst>
            <a:ext uri="{FF2B5EF4-FFF2-40B4-BE49-F238E27FC236}">
              <a16:creationId xmlns:a16="http://schemas.microsoft.com/office/drawing/2014/main" id="{E9BB89BE-54DD-4323-9B9C-54F307BEE6D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2" name="Text Box 5">
          <a:extLst>
            <a:ext uri="{FF2B5EF4-FFF2-40B4-BE49-F238E27FC236}">
              <a16:creationId xmlns:a16="http://schemas.microsoft.com/office/drawing/2014/main" id="{0D3FE53D-08AE-4A3F-A177-FEC0AB74D07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3" name="Text Box 7">
          <a:extLst>
            <a:ext uri="{FF2B5EF4-FFF2-40B4-BE49-F238E27FC236}">
              <a16:creationId xmlns:a16="http://schemas.microsoft.com/office/drawing/2014/main" id="{D001A567-43FB-446E-9386-ACC3AC0B97C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4" name="Text Box 1">
          <a:extLst>
            <a:ext uri="{FF2B5EF4-FFF2-40B4-BE49-F238E27FC236}">
              <a16:creationId xmlns:a16="http://schemas.microsoft.com/office/drawing/2014/main" id="{4983BA30-19EB-4F2A-9C87-D50212E3D5D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5" name="Text Box 1">
          <a:extLst>
            <a:ext uri="{FF2B5EF4-FFF2-40B4-BE49-F238E27FC236}">
              <a16:creationId xmlns:a16="http://schemas.microsoft.com/office/drawing/2014/main" id="{8AACE9FD-A7E0-4A88-BB6A-0F25C79B9B2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6" name="Text Box 4">
          <a:extLst>
            <a:ext uri="{FF2B5EF4-FFF2-40B4-BE49-F238E27FC236}">
              <a16:creationId xmlns:a16="http://schemas.microsoft.com/office/drawing/2014/main" id="{31D60E46-DCC9-44C3-852C-2D80CA95DF7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7" name="Text Box 6">
          <a:extLst>
            <a:ext uri="{FF2B5EF4-FFF2-40B4-BE49-F238E27FC236}">
              <a16:creationId xmlns:a16="http://schemas.microsoft.com/office/drawing/2014/main" id="{854E84CA-28AC-4CB9-BB61-E40C0685EC8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8" name="Text Box 8">
          <a:extLst>
            <a:ext uri="{FF2B5EF4-FFF2-40B4-BE49-F238E27FC236}">
              <a16:creationId xmlns:a16="http://schemas.microsoft.com/office/drawing/2014/main" id="{8D0ADC0B-A248-44DB-B0EC-5A35DE80B09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59" name="Text Box 9">
          <a:extLst>
            <a:ext uri="{FF2B5EF4-FFF2-40B4-BE49-F238E27FC236}">
              <a16:creationId xmlns:a16="http://schemas.microsoft.com/office/drawing/2014/main" id="{4D9045D4-D82A-4931-B4FA-CF72A1E7FA3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460" name="Text Box 2">
          <a:extLst>
            <a:ext uri="{FF2B5EF4-FFF2-40B4-BE49-F238E27FC236}">
              <a16:creationId xmlns:a16="http://schemas.microsoft.com/office/drawing/2014/main" id="{4DB49374-9115-4B91-BC52-C20BDB6AF81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61" name="Text Box 1">
          <a:extLst>
            <a:ext uri="{FF2B5EF4-FFF2-40B4-BE49-F238E27FC236}">
              <a16:creationId xmlns:a16="http://schemas.microsoft.com/office/drawing/2014/main" id="{1037A674-615A-405B-8C23-056F3785380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62" name="Text Box 2">
          <a:extLst>
            <a:ext uri="{FF2B5EF4-FFF2-40B4-BE49-F238E27FC236}">
              <a16:creationId xmlns:a16="http://schemas.microsoft.com/office/drawing/2014/main" id="{6AD8E0D2-F4CD-437D-8E47-BDA5B5F1A09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63" name="Text Box 1">
          <a:extLst>
            <a:ext uri="{FF2B5EF4-FFF2-40B4-BE49-F238E27FC236}">
              <a16:creationId xmlns:a16="http://schemas.microsoft.com/office/drawing/2014/main" id="{325E421F-7E5E-44CC-88D9-8D71A93A958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64" name="Text Box 2">
          <a:extLst>
            <a:ext uri="{FF2B5EF4-FFF2-40B4-BE49-F238E27FC236}">
              <a16:creationId xmlns:a16="http://schemas.microsoft.com/office/drawing/2014/main" id="{677556FE-D4A7-47B5-997A-A934E8243EA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65" name="Text Box 1">
          <a:extLst>
            <a:ext uri="{FF2B5EF4-FFF2-40B4-BE49-F238E27FC236}">
              <a16:creationId xmlns:a16="http://schemas.microsoft.com/office/drawing/2014/main" id="{BD046142-8F49-49DE-A60F-4118770DCAD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66" name="Text Box 2">
          <a:extLst>
            <a:ext uri="{FF2B5EF4-FFF2-40B4-BE49-F238E27FC236}">
              <a16:creationId xmlns:a16="http://schemas.microsoft.com/office/drawing/2014/main" id="{E2927426-A33C-4D02-9C8F-97173ED3307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467" name="Text Box 4">
          <a:extLst>
            <a:ext uri="{FF2B5EF4-FFF2-40B4-BE49-F238E27FC236}">
              <a16:creationId xmlns:a16="http://schemas.microsoft.com/office/drawing/2014/main" id="{80ACCCEC-CF59-4BB4-BB77-AB34F5BA6C4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468" name="Text Box 5">
          <a:extLst>
            <a:ext uri="{FF2B5EF4-FFF2-40B4-BE49-F238E27FC236}">
              <a16:creationId xmlns:a16="http://schemas.microsoft.com/office/drawing/2014/main" id="{DAA40D96-5C94-4DC0-8F48-530317E41E5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469" name="Text Box 6">
          <a:extLst>
            <a:ext uri="{FF2B5EF4-FFF2-40B4-BE49-F238E27FC236}">
              <a16:creationId xmlns:a16="http://schemas.microsoft.com/office/drawing/2014/main" id="{B0AF5442-A2AC-413E-A0F6-0C37C736952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470" name="Text Box 7">
          <a:extLst>
            <a:ext uri="{FF2B5EF4-FFF2-40B4-BE49-F238E27FC236}">
              <a16:creationId xmlns:a16="http://schemas.microsoft.com/office/drawing/2014/main" id="{DAA9B82A-82B5-4D77-9DCD-E42866550BD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471" name="Text Box 8">
          <a:extLst>
            <a:ext uri="{FF2B5EF4-FFF2-40B4-BE49-F238E27FC236}">
              <a16:creationId xmlns:a16="http://schemas.microsoft.com/office/drawing/2014/main" id="{84A01401-1EA2-4CC1-BECF-A534F407BC9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472" name="Text Box 9">
          <a:extLst>
            <a:ext uri="{FF2B5EF4-FFF2-40B4-BE49-F238E27FC236}">
              <a16:creationId xmlns:a16="http://schemas.microsoft.com/office/drawing/2014/main" id="{781377F3-D5F4-4B03-8C6A-54B491A37A1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473" name="Text Box 1">
          <a:extLst>
            <a:ext uri="{FF2B5EF4-FFF2-40B4-BE49-F238E27FC236}">
              <a16:creationId xmlns:a16="http://schemas.microsoft.com/office/drawing/2014/main" id="{E0400218-75B2-450C-B19D-01F6C8F48BC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474" name="Text Box 1">
          <a:extLst>
            <a:ext uri="{FF2B5EF4-FFF2-40B4-BE49-F238E27FC236}">
              <a16:creationId xmlns:a16="http://schemas.microsoft.com/office/drawing/2014/main" id="{4A09CEAE-BD7C-4935-8164-C998C79D8A7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475" name="Text Box 2">
          <a:extLst>
            <a:ext uri="{FF2B5EF4-FFF2-40B4-BE49-F238E27FC236}">
              <a16:creationId xmlns:a16="http://schemas.microsoft.com/office/drawing/2014/main" id="{93D519BF-430C-4B56-935A-75193410185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76" name="Text Box 1">
          <a:extLst>
            <a:ext uri="{FF2B5EF4-FFF2-40B4-BE49-F238E27FC236}">
              <a16:creationId xmlns:a16="http://schemas.microsoft.com/office/drawing/2014/main" id="{91EB60B4-1F19-431C-A55B-4CBFD2FE0696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477" name="Text Box 5">
          <a:extLst>
            <a:ext uri="{FF2B5EF4-FFF2-40B4-BE49-F238E27FC236}">
              <a16:creationId xmlns:a16="http://schemas.microsoft.com/office/drawing/2014/main" id="{E7822D4D-B838-4E38-B565-09ECAED7027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478" name="Text Box 7">
          <a:extLst>
            <a:ext uri="{FF2B5EF4-FFF2-40B4-BE49-F238E27FC236}">
              <a16:creationId xmlns:a16="http://schemas.microsoft.com/office/drawing/2014/main" id="{FAAABF82-F6D0-44AE-A3A4-A1D11DD67E4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479" name="Text Box 1">
          <a:extLst>
            <a:ext uri="{FF2B5EF4-FFF2-40B4-BE49-F238E27FC236}">
              <a16:creationId xmlns:a16="http://schemas.microsoft.com/office/drawing/2014/main" id="{6EA9E6CA-527B-460D-9D9B-62B4391FE95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480" name="Text Box 1">
          <a:extLst>
            <a:ext uri="{FF2B5EF4-FFF2-40B4-BE49-F238E27FC236}">
              <a16:creationId xmlns:a16="http://schemas.microsoft.com/office/drawing/2014/main" id="{B7985F73-09F0-49BE-8DC9-73AB04FF0BC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481" name="Text Box 2">
          <a:extLst>
            <a:ext uri="{FF2B5EF4-FFF2-40B4-BE49-F238E27FC236}">
              <a16:creationId xmlns:a16="http://schemas.microsoft.com/office/drawing/2014/main" id="{172E43B7-58DF-4C2F-B0E0-B69D9B25BF7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482" name="Text Box 4">
          <a:extLst>
            <a:ext uri="{FF2B5EF4-FFF2-40B4-BE49-F238E27FC236}">
              <a16:creationId xmlns:a16="http://schemas.microsoft.com/office/drawing/2014/main" id="{1DA19951-874B-40B9-B93E-FF79ECD68FA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483" name="Text Box 6">
          <a:extLst>
            <a:ext uri="{FF2B5EF4-FFF2-40B4-BE49-F238E27FC236}">
              <a16:creationId xmlns:a16="http://schemas.microsoft.com/office/drawing/2014/main" id="{5876378B-4311-4978-81ED-502B5B1301A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484" name="Text Box 8">
          <a:extLst>
            <a:ext uri="{FF2B5EF4-FFF2-40B4-BE49-F238E27FC236}">
              <a16:creationId xmlns:a16="http://schemas.microsoft.com/office/drawing/2014/main" id="{42084D86-DF69-4451-9B40-9EEA3FE4B77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485" name="Text Box 9">
          <a:extLst>
            <a:ext uri="{FF2B5EF4-FFF2-40B4-BE49-F238E27FC236}">
              <a16:creationId xmlns:a16="http://schemas.microsoft.com/office/drawing/2014/main" id="{7CC629A9-C84A-4868-92CB-1100434845E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486" name="Text Box 2">
          <a:extLst>
            <a:ext uri="{FF2B5EF4-FFF2-40B4-BE49-F238E27FC236}">
              <a16:creationId xmlns:a16="http://schemas.microsoft.com/office/drawing/2014/main" id="{6502FC63-04C9-4C0A-BC6B-C5A46DD1FE5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87" name="Text Box 1">
          <a:extLst>
            <a:ext uri="{FF2B5EF4-FFF2-40B4-BE49-F238E27FC236}">
              <a16:creationId xmlns:a16="http://schemas.microsoft.com/office/drawing/2014/main" id="{F5BE4A8C-E0CF-4F30-B0A9-5B81CE20E34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88" name="Text Box 2">
          <a:extLst>
            <a:ext uri="{FF2B5EF4-FFF2-40B4-BE49-F238E27FC236}">
              <a16:creationId xmlns:a16="http://schemas.microsoft.com/office/drawing/2014/main" id="{0D65D92F-5C29-4D4C-B1A2-E9EADD50601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89" name="Text Box 1">
          <a:extLst>
            <a:ext uri="{FF2B5EF4-FFF2-40B4-BE49-F238E27FC236}">
              <a16:creationId xmlns:a16="http://schemas.microsoft.com/office/drawing/2014/main" id="{B55924A8-C158-4AD5-822B-9FB4B5A6D05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90" name="Text Box 2">
          <a:extLst>
            <a:ext uri="{FF2B5EF4-FFF2-40B4-BE49-F238E27FC236}">
              <a16:creationId xmlns:a16="http://schemas.microsoft.com/office/drawing/2014/main" id="{C0663318-B899-44E3-BE1F-D2D34B0D07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91" name="Text Box 1">
          <a:extLst>
            <a:ext uri="{FF2B5EF4-FFF2-40B4-BE49-F238E27FC236}">
              <a16:creationId xmlns:a16="http://schemas.microsoft.com/office/drawing/2014/main" id="{5CE9ECE2-2AF1-4DF1-96A5-A9824F06D95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492" name="Text Box 2">
          <a:extLst>
            <a:ext uri="{FF2B5EF4-FFF2-40B4-BE49-F238E27FC236}">
              <a16:creationId xmlns:a16="http://schemas.microsoft.com/office/drawing/2014/main" id="{5B3391E4-B28B-4FB2-B32C-4D7E225A67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3" name="Text Box 4">
          <a:extLst>
            <a:ext uri="{FF2B5EF4-FFF2-40B4-BE49-F238E27FC236}">
              <a16:creationId xmlns:a16="http://schemas.microsoft.com/office/drawing/2014/main" id="{D9D9DC7A-6E9A-4C20-8D6B-BE352FAC387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4" name="Text Box 5">
          <a:extLst>
            <a:ext uri="{FF2B5EF4-FFF2-40B4-BE49-F238E27FC236}">
              <a16:creationId xmlns:a16="http://schemas.microsoft.com/office/drawing/2014/main" id="{B45FA2DB-79BD-4EA2-8EE2-9BEA6001DDC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5" name="Text Box 6">
          <a:extLst>
            <a:ext uri="{FF2B5EF4-FFF2-40B4-BE49-F238E27FC236}">
              <a16:creationId xmlns:a16="http://schemas.microsoft.com/office/drawing/2014/main" id="{FAE9E49B-353A-4810-8C43-995113DFFC4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6" name="Text Box 7">
          <a:extLst>
            <a:ext uri="{FF2B5EF4-FFF2-40B4-BE49-F238E27FC236}">
              <a16:creationId xmlns:a16="http://schemas.microsoft.com/office/drawing/2014/main" id="{4F5AC54C-EE3A-463D-A0D9-A76761B6389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7" name="Text Box 8">
          <a:extLst>
            <a:ext uri="{FF2B5EF4-FFF2-40B4-BE49-F238E27FC236}">
              <a16:creationId xmlns:a16="http://schemas.microsoft.com/office/drawing/2014/main" id="{502055AB-9C6A-49EA-90CB-51A1DA232E2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8" name="Text Box 9">
          <a:extLst>
            <a:ext uri="{FF2B5EF4-FFF2-40B4-BE49-F238E27FC236}">
              <a16:creationId xmlns:a16="http://schemas.microsoft.com/office/drawing/2014/main" id="{641388B2-8560-44A6-9EC3-A1FC8638AB0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499" name="Text Box 1">
          <a:extLst>
            <a:ext uri="{FF2B5EF4-FFF2-40B4-BE49-F238E27FC236}">
              <a16:creationId xmlns:a16="http://schemas.microsoft.com/office/drawing/2014/main" id="{803C8810-4837-4CB9-BB0F-EE80439B124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0" name="Text Box 1">
          <a:extLst>
            <a:ext uri="{FF2B5EF4-FFF2-40B4-BE49-F238E27FC236}">
              <a16:creationId xmlns:a16="http://schemas.microsoft.com/office/drawing/2014/main" id="{6707857B-DC4B-48C9-ABB9-8FAEC7326F9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1" name="Text Box 2">
          <a:extLst>
            <a:ext uri="{FF2B5EF4-FFF2-40B4-BE49-F238E27FC236}">
              <a16:creationId xmlns:a16="http://schemas.microsoft.com/office/drawing/2014/main" id="{D8A1E0A6-1A0E-4618-9102-4FC06667BD0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502" name="Text Box 1">
          <a:extLst>
            <a:ext uri="{FF2B5EF4-FFF2-40B4-BE49-F238E27FC236}">
              <a16:creationId xmlns:a16="http://schemas.microsoft.com/office/drawing/2014/main" id="{A7601432-E4DB-4496-B51D-F525C053080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3" name="Text Box 5">
          <a:extLst>
            <a:ext uri="{FF2B5EF4-FFF2-40B4-BE49-F238E27FC236}">
              <a16:creationId xmlns:a16="http://schemas.microsoft.com/office/drawing/2014/main" id="{42400D8A-45FF-4160-8B21-48C01BEE96D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4" name="Text Box 7">
          <a:extLst>
            <a:ext uri="{FF2B5EF4-FFF2-40B4-BE49-F238E27FC236}">
              <a16:creationId xmlns:a16="http://schemas.microsoft.com/office/drawing/2014/main" id="{D26DC39D-C2E4-4B3A-9339-80F83B2D658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5" name="Text Box 1">
          <a:extLst>
            <a:ext uri="{FF2B5EF4-FFF2-40B4-BE49-F238E27FC236}">
              <a16:creationId xmlns:a16="http://schemas.microsoft.com/office/drawing/2014/main" id="{E5D7D8BD-2DBD-4790-AFD4-F4E0EEFF609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6" name="Text Box 1">
          <a:extLst>
            <a:ext uri="{FF2B5EF4-FFF2-40B4-BE49-F238E27FC236}">
              <a16:creationId xmlns:a16="http://schemas.microsoft.com/office/drawing/2014/main" id="{15A7FD85-4B9C-479E-88F8-429D6A1F099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507" name="Text Box 2">
          <a:extLst>
            <a:ext uri="{FF2B5EF4-FFF2-40B4-BE49-F238E27FC236}">
              <a16:creationId xmlns:a16="http://schemas.microsoft.com/office/drawing/2014/main" id="{9DAC04E8-3A7C-463D-99F4-B46796D2416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8" name="Text Box 4">
          <a:extLst>
            <a:ext uri="{FF2B5EF4-FFF2-40B4-BE49-F238E27FC236}">
              <a16:creationId xmlns:a16="http://schemas.microsoft.com/office/drawing/2014/main" id="{16712B95-19E7-46CD-BAAF-F24D23F393F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09" name="Text Box 6">
          <a:extLst>
            <a:ext uri="{FF2B5EF4-FFF2-40B4-BE49-F238E27FC236}">
              <a16:creationId xmlns:a16="http://schemas.microsoft.com/office/drawing/2014/main" id="{E4D71860-B4E8-42C6-A3F8-95A8EE61150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10" name="Text Box 8">
          <a:extLst>
            <a:ext uri="{FF2B5EF4-FFF2-40B4-BE49-F238E27FC236}">
              <a16:creationId xmlns:a16="http://schemas.microsoft.com/office/drawing/2014/main" id="{DB0B1664-1E6E-400B-8DE8-B1F19711E30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11" name="Text Box 9">
          <a:extLst>
            <a:ext uri="{FF2B5EF4-FFF2-40B4-BE49-F238E27FC236}">
              <a16:creationId xmlns:a16="http://schemas.microsoft.com/office/drawing/2014/main" id="{2FF219DD-6E8A-495E-81F5-FD82E727885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512" name="Text Box 2">
          <a:extLst>
            <a:ext uri="{FF2B5EF4-FFF2-40B4-BE49-F238E27FC236}">
              <a16:creationId xmlns:a16="http://schemas.microsoft.com/office/drawing/2014/main" id="{DD54AEC2-753D-4F44-A5B1-B6B63A97166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3" name="Text Box 1">
          <a:extLst>
            <a:ext uri="{FF2B5EF4-FFF2-40B4-BE49-F238E27FC236}">
              <a16:creationId xmlns:a16="http://schemas.microsoft.com/office/drawing/2014/main" id="{E55EDEA1-5A5E-49BF-BE4C-59FE098A3F9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4" name="Text Box 2">
          <a:extLst>
            <a:ext uri="{FF2B5EF4-FFF2-40B4-BE49-F238E27FC236}">
              <a16:creationId xmlns:a16="http://schemas.microsoft.com/office/drawing/2014/main" id="{3B867737-08B5-4ED6-BEEC-E0FC2167CF3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5" name="Text Box 1">
          <a:extLst>
            <a:ext uri="{FF2B5EF4-FFF2-40B4-BE49-F238E27FC236}">
              <a16:creationId xmlns:a16="http://schemas.microsoft.com/office/drawing/2014/main" id="{2BE21639-44A2-42AA-AA47-141E79A349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6" name="Text Box 2">
          <a:extLst>
            <a:ext uri="{FF2B5EF4-FFF2-40B4-BE49-F238E27FC236}">
              <a16:creationId xmlns:a16="http://schemas.microsoft.com/office/drawing/2014/main" id="{927F2361-171F-4EFE-8946-FDA5E4522B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7" name="Text Box 1">
          <a:extLst>
            <a:ext uri="{FF2B5EF4-FFF2-40B4-BE49-F238E27FC236}">
              <a16:creationId xmlns:a16="http://schemas.microsoft.com/office/drawing/2014/main" id="{66F89959-6FC7-432A-9E77-A5D22CEC0E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18" name="Text Box 2">
          <a:extLst>
            <a:ext uri="{FF2B5EF4-FFF2-40B4-BE49-F238E27FC236}">
              <a16:creationId xmlns:a16="http://schemas.microsoft.com/office/drawing/2014/main" id="{97D086ED-7EF6-432E-9D7A-24A0ACB9DFD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19" name="Text Box 4">
          <a:extLst>
            <a:ext uri="{FF2B5EF4-FFF2-40B4-BE49-F238E27FC236}">
              <a16:creationId xmlns:a16="http://schemas.microsoft.com/office/drawing/2014/main" id="{919B3148-9ADE-4008-8B8E-025AB2462F6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0" name="Text Box 5">
          <a:extLst>
            <a:ext uri="{FF2B5EF4-FFF2-40B4-BE49-F238E27FC236}">
              <a16:creationId xmlns:a16="http://schemas.microsoft.com/office/drawing/2014/main" id="{42AC5E1C-92CA-4EE6-944C-A7776B5B95A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1" name="Text Box 6">
          <a:extLst>
            <a:ext uri="{FF2B5EF4-FFF2-40B4-BE49-F238E27FC236}">
              <a16:creationId xmlns:a16="http://schemas.microsoft.com/office/drawing/2014/main" id="{D038E253-8105-4381-BD76-2EDC56CB18F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2" name="Text Box 7">
          <a:extLst>
            <a:ext uri="{FF2B5EF4-FFF2-40B4-BE49-F238E27FC236}">
              <a16:creationId xmlns:a16="http://schemas.microsoft.com/office/drawing/2014/main" id="{49010938-FFA0-4045-B9A6-AFB6A8FCEE6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3" name="Text Box 8">
          <a:extLst>
            <a:ext uri="{FF2B5EF4-FFF2-40B4-BE49-F238E27FC236}">
              <a16:creationId xmlns:a16="http://schemas.microsoft.com/office/drawing/2014/main" id="{6DD04D60-BDC6-42FB-AF95-A4CE5F003A7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4" name="Text Box 9">
          <a:extLst>
            <a:ext uri="{FF2B5EF4-FFF2-40B4-BE49-F238E27FC236}">
              <a16:creationId xmlns:a16="http://schemas.microsoft.com/office/drawing/2014/main" id="{6B5F00FB-0555-44C9-8C81-B1A3A99BB89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5" name="Text Box 1">
          <a:extLst>
            <a:ext uri="{FF2B5EF4-FFF2-40B4-BE49-F238E27FC236}">
              <a16:creationId xmlns:a16="http://schemas.microsoft.com/office/drawing/2014/main" id="{AD7A5FE1-43C5-4962-85C4-6BC472FB0E2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6" name="Text Box 1">
          <a:extLst>
            <a:ext uri="{FF2B5EF4-FFF2-40B4-BE49-F238E27FC236}">
              <a16:creationId xmlns:a16="http://schemas.microsoft.com/office/drawing/2014/main" id="{A8A85D50-9CC6-4381-8935-ED8B410FDF6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7" name="Text Box 2">
          <a:extLst>
            <a:ext uri="{FF2B5EF4-FFF2-40B4-BE49-F238E27FC236}">
              <a16:creationId xmlns:a16="http://schemas.microsoft.com/office/drawing/2014/main" id="{3ABA6242-4037-4AD1-A4DE-4E85BA627A8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28" name="Text Box 1">
          <a:extLst>
            <a:ext uri="{FF2B5EF4-FFF2-40B4-BE49-F238E27FC236}">
              <a16:creationId xmlns:a16="http://schemas.microsoft.com/office/drawing/2014/main" id="{0377BC25-0DFD-4E05-B800-33DA29F3504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29" name="Text Box 5">
          <a:extLst>
            <a:ext uri="{FF2B5EF4-FFF2-40B4-BE49-F238E27FC236}">
              <a16:creationId xmlns:a16="http://schemas.microsoft.com/office/drawing/2014/main" id="{AAE26905-B1CD-43E5-B861-231E3E1EBE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0" name="Text Box 7">
          <a:extLst>
            <a:ext uri="{FF2B5EF4-FFF2-40B4-BE49-F238E27FC236}">
              <a16:creationId xmlns:a16="http://schemas.microsoft.com/office/drawing/2014/main" id="{DD727B7C-9BE5-4A23-9EA7-F6BCC8CD8C2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1" name="Text Box 1">
          <a:extLst>
            <a:ext uri="{FF2B5EF4-FFF2-40B4-BE49-F238E27FC236}">
              <a16:creationId xmlns:a16="http://schemas.microsoft.com/office/drawing/2014/main" id="{EC98CE5B-EC27-4C77-9BE9-0A3CD8D2E3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2" name="Text Box 1">
          <a:extLst>
            <a:ext uri="{FF2B5EF4-FFF2-40B4-BE49-F238E27FC236}">
              <a16:creationId xmlns:a16="http://schemas.microsoft.com/office/drawing/2014/main" id="{C3391856-153A-4A7F-9AC0-C8004CF9997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33" name="Text Box 2">
          <a:extLst>
            <a:ext uri="{FF2B5EF4-FFF2-40B4-BE49-F238E27FC236}">
              <a16:creationId xmlns:a16="http://schemas.microsoft.com/office/drawing/2014/main" id="{E06BB324-2086-4343-B8BF-FF279C56AD1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4" name="Text Box 4">
          <a:extLst>
            <a:ext uri="{FF2B5EF4-FFF2-40B4-BE49-F238E27FC236}">
              <a16:creationId xmlns:a16="http://schemas.microsoft.com/office/drawing/2014/main" id="{E54AE4C6-C861-4BCB-8EDE-9C0113F0C37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5" name="Text Box 6">
          <a:extLst>
            <a:ext uri="{FF2B5EF4-FFF2-40B4-BE49-F238E27FC236}">
              <a16:creationId xmlns:a16="http://schemas.microsoft.com/office/drawing/2014/main" id="{D742AC7E-ABF7-4908-885C-0FC1E6E9B6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6" name="Text Box 8">
          <a:extLst>
            <a:ext uri="{FF2B5EF4-FFF2-40B4-BE49-F238E27FC236}">
              <a16:creationId xmlns:a16="http://schemas.microsoft.com/office/drawing/2014/main" id="{6C348D5B-13B9-48E4-826E-979F5420248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7" name="Text Box 9">
          <a:extLst>
            <a:ext uri="{FF2B5EF4-FFF2-40B4-BE49-F238E27FC236}">
              <a16:creationId xmlns:a16="http://schemas.microsoft.com/office/drawing/2014/main" id="{9C7145DC-8274-4922-9FAC-A6E674D2087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538" name="Text Box 2">
          <a:extLst>
            <a:ext uri="{FF2B5EF4-FFF2-40B4-BE49-F238E27FC236}">
              <a16:creationId xmlns:a16="http://schemas.microsoft.com/office/drawing/2014/main" id="{BAFCEA97-EE3E-402D-BDAC-20970360648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100326</xdr:colOff>
      <xdr:row>0</xdr:row>
      <xdr:rowOff>63500</xdr:rowOff>
    </xdr:to>
    <xdr:sp macro="" textlink="">
      <xdr:nvSpPr>
        <xdr:cNvPr id="829539" name="Text Box 4">
          <a:extLst>
            <a:ext uri="{FF2B5EF4-FFF2-40B4-BE49-F238E27FC236}">
              <a16:creationId xmlns:a16="http://schemas.microsoft.com/office/drawing/2014/main" id="{2C557DE9-7553-40CB-9576-1DAD6C06433F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100326</xdr:colOff>
      <xdr:row>0</xdr:row>
      <xdr:rowOff>63500</xdr:rowOff>
    </xdr:to>
    <xdr:sp macro="" textlink="">
      <xdr:nvSpPr>
        <xdr:cNvPr id="829540" name="Text Box 5">
          <a:extLst>
            <a:ext uri="{FF2B5EF4-FFF2-40B4-BE49-F238E27FC236}">
              <a16:creationId xmlns:a16="http://schemas.microsoft.com/office/drawing/2014/main" id="{421C8DF8-92D4-4BC8-8DCB-428710419960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100326</xdr:colOff>
      <xdr:row>0</xdr:row>
      <xdr:rowOff>63500</xdr:rowOff>
    </xdr:to>
    <xdr:sp macro="" textlink="">
      <xdr:nvSpPr>
        <xdr:cNvPr id="829541" name="Text Box 6">
          <a:extLst>
            <a:ext uri="{FF2B5EF4-FFF2-40B4-BE49-F238E27FC236}">
              <a16:creationId xmlns:a16="http://schemas.microsoft.com/office/drawing/2014/main" id="{BA0695B9-CD67-4BA9-A3FB-44D929CFDC3F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100326</xdr:colOff>
      <xdr:row>0</xdr:row>
      <xdr:rowOff>63500</xdr:rowOff>
    </xdr:to>
    <xdr:sp macro="" textlink="">
      <xdr:nvSpPr>
        <xdr:cNvPr id="829542" name="Text Box 7">
          <a:extLst>
            <a:ext uri="{FF2B5EF4-FFF2-40B4-BE49-F238E27FC236}">
              <a16:creationId xmlns:a16="http://schemas.microsoft.com/office/drawing/2014/main" id="{035AB77E-73B6-4531-8E24-B4833E89E2E9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100326</xdr:colOff>
      <xdr:row>0</xdr:row>
      <xdr:rowOff>63500</xdr:rowOff>
    </xdr:to>
    <xdr:sp macro="" textlink="">
      <xdr:nvSpPr>
        <xdr:cNvPr id="829543" name="Text Box 8">
          <a:extLst>
            <a:ext uri="{FF2B5EF4-FFF2-40B4-BE49-F238E27FC236}">
              <a16:creationId xmlns:a16="http://schemas.microsoft.com/office/drawing/2014/main" id="{769BE1B3-E1FF-441A-99FE-0DF2BDA28E4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100326</xdr:colOff>
      <xdr:row>0</xdr:row>
      <xdr:rowOff>63500</xdr:rowOff>
    </xdr:to>
    <xdr:sp macro="" textlink="">
      <xdr:nvSpPr>
        <xdr:cNvPr id="829544" name="Text Box 9">
          <a:extLst>
            <a:ext uri="{FF2B5EF4-FFF2-40B4-BE49-F238E27FC236}">
              <a16:creationId xmlns:a16="http://schemas.microsoft.com/office/drawing/2014/main" id="{5AD7EC9B-18B3-4EEA-B4DB-1D79C960489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100326</xdr:colOff>
      <xdr:row>0</xdr:row>
      <xdr:rowOff>63500</xdr:rowOff>
    </xdr:to>
    <xdr:sp macro="" textlink="">
      <xdr:nvSpPr>
        <xdr:cNvPr id="829545" name="Text Box 1">
          <a:extLst>
            <a:ext uri="{FF2B5EF4-FFF2-40B4-BE49-F238E27FC236}">
              <a16:creationId xmlns:a16="http://schemas.microsoft.com/office/drawing/2014/main" id="{6A554CFC-128D-4203-8E28-5FBA936A0536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100326</xdr:colOff>
      <xdr:row>0</xdr:row>
      <xdr:rowOff>63500</xdr:rowOff>
    </xdr:to>
    <xdr:sp macro="" textlink="">
      <xdr:nvSpPr>
        <xdr:cNvPr id="829546" name="Text Box 1">
          <a:extLst>
            <a:ext uri="{FF2B5EF4-FFF2-40B4-BE49-F238E27FC236}">
              <a16:creationId xmlns:a16="http://schemas.microsoft.com/office/drawing/2014/main" id="{31F8F44B-F080-4F70-A215-3597B39ACC73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100326</xdr:colOff>
      <xdr:row>0</xdr:row>
      <xdr:rowOff>63500</xdr:rowOff>
    </xdr:to>
    <xdr:sp macro="" textlink="">
      <xdr:nvSpPr>
        <xdr:cNvPr id="829547" name="Text Box 2">
          <a:extLst>
            <a:ext uri="{FF2B5EF4-FFF2-40B4-BE49-F238E27FC236}">
              <a16:creationId xmlns:a16="http://schemas.microsoft.com/office/drawing/2014/main" id="{43E8A509-F8DE-4E50-AC00-527D443B8520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100326</xdr:colOff>
      <xdr:row>0</xdr:row>
      <xdr:rowOff>63500</xdr:rowOff>
    </xdr:to>
    <xdr:sp macro="" textlink="">
      <xdr:nvSpPr>
        <xdr:cNvPr id="829548" name="Text Box 5">
          <a:extLst>
            <a:ext uri="{FF2B5EF4-FFF2-40B4-BE49-F238E27FC236}">
              <a16:creationId xmlns:a16="http://schemas.microsoft.com/office/drawing/2014/main" id="{749D141F-03B0-48FE-BF9B-97FF1677F7EB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100326</xdr:colOff>
      <xdr:row>0</xdr:row>
      <xdr:rowOff>63500</xdr:rowOff>
    </xdr:to>
    <xdr:sp macro="" textlink="">
      <xdr:nvSpPr>
        <xdr:cNvPr id="829549" name="Text Box 7">
          <a:extLst>
            <a:ext uri="{FF2B5EF4-FFF2-40B4-BE49-F238E27FC236}">
              <a16:creationId xmlns:a16="http://schemas.microsoft.com/office/drawing/2014/main" id="{54EBE251-3FB2-420A-A38E-57173DA54F4E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100326</xdr:colOff>
      <xdr:row>0</xdr:row>
      <xdr:rowOff>63500</xdr:rowOff>
    </xdr:to>
    <xdr:sp macro="" textlink="">
      <xdr:nvSpPr>
        <xdr:cNvPr id="829550" name="Text Box 1">
          <a:extLst>
            <a:ext uri="{FF2B5EF4-FFF2-40B4-BE49-F238E27FC236}">
              <a16:creationId xmlns:a16="http://schemas.microsoft.com/office/drawing/2014/main" id="{67C0C382-1619-4D28-AC2D-D00E6174144E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100326</xdr:colOff>
      <xdr:row>0</xdr:row>
      <xdr:rowOff>63500</xdr:rowOff>
    </xdr:to>
    <xdr:sp macro="" textlink="">
      <xdr:nvSpPr>
        <xdr:cNvPr id="829551" name="Text Box 1">
          <a:extLst>
            <a:ext uri="{FF2B5EF4-FFF2-40B4-BE49-F238E27FC236}">
              <a16:creationId xmlns:a16="http://schemas.microsoft.com/office/drawing/2014/main" id="{002620FA-C3D8-4342-87E3-40F8D8EFCAB1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100326</xdr:colOff>
      <xdr:row>0</xdr:row>
      <xdr:rowOff>63500</xdr:rowOff>
    </xdr:to>
    <xdr:sp macro="" textlink="">
      <xdr:nvSpPr>
        <xdr:cNvPr id="829552" name="Text Box 4">
          <a:extLst>
            <a:ext uri="{FF2B5EF4-FFF2-40B4-BE49-F238E27FC236}">
              <a16:creationId xmlns:a16="http://schemas.microsoft.com/office/drawing/2014/main" id="{6CFE58AE-54B7-447B-89AF-487C35096A67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100326</xdr:colOff>
      <xdr:row>0</xdr:row>
      <xdr:rowOff>63500</xdr:rowOff>
    </xdr:to>
    <xdr:sp macro="" textlink="">
      <xdr:nvSpPr>
        <xdr:cNvPr id="829553" name="Text Box 6">
          <a:extLst>
            <a:ext uri="{FF2B5EF4-FFF2-40B4-BE49-F238E27FC236}">
              <a16:creationId xmlns:a16="http://schemas.microsoft.com/office/drawing/2014/main" id="{087BDA7B-2CBC-42EB-9726-9E4D2F54E9F8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100326</xdr:colOff>
      <xdr:row>0</xdr:row>
      <xdr:rowOff>63500</xdr:rowOff>
    </xdr:to>
    <xdr:sp macro="" textlink="">
      <xdr:nvSpPr>
        <xdr:cNvPr id="829554" name="Text Box 8">
          <a:extLst>
            <a:ext uri="{FF2B5EF4-FFF2-40B4-BE49-F238E27FC236}">
              <a16:creationId xmlns:a16="http://schemas.microsoft.com/office/drawing/2014/main" id="{425329D6-2DB5-458A-8EEA-3EE55B9009E8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100326</xdr:colOff>
      <xdr:row>0</xdr:row>
      <xdr:rowOff>63500</xdr:rowOff>
    </xdr:to>
    <xdr:sp macro="" textlink="">
      <xdr:nvSpPr>
        <xdr:cNvPr id="829555" name="Text Box 9">
          <a:extLst>
            <a:ext uri="{FF2B5EF4-FFF2-40B4-BE49-F238E27FC236}">
              <a16:creationId xmlns:a16="http://schemas.microsoft.com/office/drawing/2014/main" id="{4955E93A-4C40-4BD0-B3CA-2DF65BD855A2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0</xdr:row>
      <xdr:rowOff>0</xdr:rowOff>
    </xdr:from>
    <xdr:to>
      <xdr:col>7</xdr:col>
      <xdr:colOff>100326</xdr:colOff>
      <xdr:row>0</xdr:row>
      <xdr:rowOff>63500</xdr:rowOff>
    </xdr:to>
    <xdr:sp macro="" textlink="">
      <xdr:nvSpPr>
        <xdr:cNvPr id="829556" name="Text Box 2">
          <a:extLst>
            <a:ext uri="{FF2B5EF4-FFF2-40B4-BE49-F238E27FC236}">
              <a16:creationId xmlns:a16="http://schemas.microsoft.com/office/drawing/2014/main" id="{479A8AD1-646E-41D2-9398-2D1E3BC92BB1}"/>
            </a:ext>
          </a:extLst>
        </xdr:cNvPr>
        <xdr:cNvSpPr txBox="1">
          <a:spLocks noChangeArrowheads="1"/>
        </xdr:cNvSpPr>
      </xdr:nvSpPr>
      <xdr:spPr bwMode="auto">
        <a:xfrm>
          <a:off x="62293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57" name="Text Box 4">
          <a:extLst>
            <a:ext uri="{FF2B5EF4-FFF2-40B4-BE49-F238E27FC236}">
              <a16:creationId xmlns:a16="http://schemas.microsoft.com/office/drawing/2014/main" id="{E6D3903D-F00E-42F8-A519-8170E877731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58" name="Text Box 5">
          <a:extLst>
            <a:ext uri="{FF2B5EF4-FFF2-40B4-BE49-F238E27FC236}">
              <a16:creationId xmlns:a16="http://schemas.microsoft.com/office/drawing/2014/main" id="{2EF88DF4-6C9D-4331-B8FB-567ABCAD584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59" name="Text Box 6">
          <a:extLst>
            <a:ext uri="{FF2B5EF4-FFF2-40B4-BE49-F238E27FC236}">
              <a16:creationId xmlns:a16="http://schemas.microsoft.com/office/drawing/2014/main" id="{E3255E3A-ACB4-4798-BB24-CB868B9CB7C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0" name="Text Box 7">
          <a:extLst>
            <a:ext uri="{FF2B5EF4-FFF2-40B4-BE49-F238E27FC236}">
              <a16:creationId xmlns:a16="http://schemas.microsoft.com/office/drawing/2014/main" id="{ED47A230-D194-498D-BA2E-B3109C8F4E4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1" name="Text Box 8">
          <a:extLst>
            <a:ext uri="{FF2B5EF4-FFF2-40B4-BE49-F238E27FC236}">
              <a16:creationId xmlns:a16="http://schemas.microsoft.com/office/drawing/2014/main" id="{4CFF1C95-1C0A-4F1A-88DD-6C40080771A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2" name="Text Box 9">
          <a:extLst>
            <a:ext uri="{FF2B5EF4-FFF2-40B4-BE49-F238E27FC236}">
              <a16:creationId xmlns:a16="http://schemas.microsoft.com/office/drawing/2014/main" id="{2C063487-A320-46DD-BAE6-7B555D7FFA7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3" name="Text Box 1">
          <a:extLst>
            <a:ext uri="{FF2B5EF4-FFF2-40B4-BE49-F238E27FC236}">
              <a16:creationId xmlns:a16="http://schemas.microsoft.com/office/drawing/2014/main" id="{6B165000-6613-40E3-8659-35EFBDCEB67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4" name="Text Box 1">
          <a:extLst>
            <a:ext uri="{FF2B5EF4-FFF2-40B4-BE49-F238E27FC236}">
              <a16:creationId xmlns:a16="http://schemas.microsoft.com/office/drawing/2014/main" id="{0F3450D5-5C0E-45A9-BAAB-AFD2AD74BC4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5" name="Text Box 2">
          <a:extLst>
            <a:ext uri="{FF2B5EF4-FFF2-40B4-BE49-F238E27FC236}">
              <a16:creationId xmlns:a16="http://schemas.microsoft.com/office/drawing/2014/main" id="{E0B1C3E9-B632-41FE-9E69-68647949C7C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6" name="Text Box 5">
          <a:extLst>
            <a:ext uri="{FF2B5EF4-FFF2-40B4-BE49-F238E27FC236}">
              <a16:creationId xmlns:a16="http://schemas.microsoft.com/office/drawing/2014/main" id="{F83741E5-1D62-4B80-9A60-B3E37242696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7" name="Text Box 7">
          <a:extLst>
            <a:ext uri="{FF2B5EF4-FFF2-40B4-BE49-F238E27FC236}">
              <a16:creationId xmlns:a16="http://schemas.microsoft.com/office/drawing/2014/main" id="{235AC2F9-4FDB-4C2A-92F9-65D0BEFBF20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8" name="Text Box 1">
          <a:extLst>
            <a:ext uri="{FF2B5EF4-FFF2-40B4-BE49-F238E27FC236}">
              <a16:creationId xmlns:a16="http://schemas.microsoft.com/office/drawing/2014/main" id="{151CDCF9-571E-49AD-9DBD-5C061937398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69" name="Text Box 1">
          <a:extLst>
            <a:ext uri="{FF2B5EF4-FFF2-40B4-BE49-F238E27FC236}">
              <a16:creationId xmlns:a16="http://schemas.microsoft.com/office/drawing/2014/main" id="{6819B469-B875-422A-A7DC-59BB5511FC4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70" name="Text Box 4">
          <a:extLst>
            <a:ext uri="{FF2B5EF4-FFF2-40B4-BE49-F238E27FC236}">
              <a16:creationId xmlns:a16="http://schemas.microsoft.com/office/drawing/2014/main" id="{4723B48C-61ED-4446-ACE9-49D69ED8282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71" name="Text Box 6">
          <a:extLst>
            <a:ext uri="{FF2B5EF4-FFF2-40B4-BE49-F238E27FC236}">
              <a16:creationId xmlns:a16="http://schemas.microsoft.com/office/drawing/2014/main" id="{F2CD0877-19D4-409B-A057-15F69D5C523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72" name="Text Box 8">
          <a:extLst>
            <a:ext uri="{FF2B5EF4-FFF2-40B4-BE49-F238E27FC236}">
              <a16:creationId xmlns:a16="http://schemas.microsoft.com/office/drawing/2014/main" id="{66A3D3C6-42D9-4EDA-B887-A01BFED20BE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73" name="Text Box 9">
          <a:extLst>
            <a:ext uri="{FF2B5EF4-FFF2-40B4-BE49-F238E27FC236}">
              <a16:creationId xmlns:a16="http://schemas.microsoft.com/office/drawing/2014/main" id="{64103C4E-A801-40CB-81BD-A6EE84DFB5B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182880</xdr:colOff>
      <xdr:row>0</xdr:row>
      <xdr:rowOff>63500</xdr:rowOff>
    </xdr:to>
    <xdr:sp macro="" textlink="">
      <xdr:nvSpPr>
        <xdr:cNvPr id="829574" name="Text Box 2">
          <a:extLst>
            <a:ext uri="{FF2B5EF4-FFF2-40B4-BE49-F238E27FC236}">
              <a16:creationId xmlns:a16="http://schemas.microsoft.com/office/drawing/2014/main" id="{D5C105B8-51B2-434A-8D84-F956DFCCA01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575" name="Text Box 4">
          <a:extLst>
            <a:ext uri="{FF2B5EF4-FFF2-40B4-BE49-F238E27FC236}">
              <a16:creationId xmlns:a16="http://schemas.microsoft.com/office/drawing/2014/main" id="{B436B91C-0149-4EF7-98A5-1A23B80682F2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576" name="Text Box 5">
          <a:extLst>
            <a:ext uri="{FF2B5EF4-FFF2-40B4-BE49-F238E27FC236}">
              <a16:creationId xmlns:a16="http://schemas.microsoft.com/office/drawing/2014/main" id="{06C669D8-C701-4594-AC4B-FCDE7F470BD0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577" name="Text Box 6">
          <a:extLst>
            <a:ext uri="{FF2B5EF4-FFF2-40B4-BE49-F238E27FC236}">
              <a16:creationId xmlns:a16="http://schemas.microsoft.com/office/drawing/2014/main" id="{80D9103D-E992-4069-B058-215FAC4206AA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578" name="Text Box 7">
          <a:extLst>
            <a:ext uri="{FF2B5EF4-FFF2-40B4-BE49-F238E27FC236}">
              <a16:creationId xmlns:a16="http://schemas.microsoft.com/office/drawing/2014/main" id="{73239ED5-E91E-457C-8C7E-82110134F487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579" name="Text Box 8">
          <a:extLst>
            <a:ext uri="{FF2B5EF4-FFF2-40B4-BE49-F238E27FC236}">
              <a16:creationId xmlns:a16="http://schemas.microsoft.com/office/drawing/2014/main" id="{D6CCE89F-1016-4239-9733-A29E44F23AD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580" name="Text Box 9">
          <a:extLst>
            <a:ext uri="{FF2B5EF4-FFF2-40B4-BE49-F238E27FC236}">
              <a16:creationId xmlns:a16="http://schemas.microsoft.com/office/drawing/2014/main" id="{B9A989AE-F352-4675-A56B-50D85ED4DE6E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581" name="Text Box 1">
          <a:extLst>
            <a:ext uri="{FF2B5EF4-FFF2-40B4-BE49-F238E27FC236}">
              <a16:creationId xmlns:a16="http://schemas.microsoft.com/office/drawing/2014/main" id="{8ABCDFF5-02CC-46C8-9086-7E68DB9254D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582" name="Text Box 1">
          <a:extLst>
            <a:ext uri="{FF2B5EF4-FFF2-40B4-BE49-F238E27FC236}">
              <a16:creationId xmlns:a16="http://schemas.microsoft.com/office/drawing/2014/main" id="{BC5606D3-B83A-4037-A141-7C52B7712FCE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583" name="Text Box 2">
          <a:extLst>
            <a:ext uri="{FF2B5EF4-FFF2-40B4-BE49-F238E27FC236}">
              <a16:creationId xmlns:a16="http://schemas.microsoft.com/office/drawing/2014/main" id="{902A830C-C6A6-4F4F-86B1-EC6B0BF242A2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584" name="Text Box 5">
          <a:extLst>
            <a:ext uri="{FF2B5EF4-FFF2-40B4-BE49-F238E27FC236}">
              <a16:creationId xmlns:a16="http://schemas.microsoft.com/office/drawing/2014/main" id="{3ED7D797-917D-4F77-AFC6-881857885B3B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585" name="Text Box 7">
          <a:extLst>
            <a:ext uri="{FF2B5EF4-FFF2-40B4-BE49-F238E27FC236}">
              <a16:creationId xmlns:a16="http://schemas.microsoft.com/office/drawing/2014/main" id="{091D74A5-4802-4BBE-A6EA-9175BB723E0F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586" name="Text Box 1">
          <a:extLst>
            <a:ext uri="{FF2B5EF4-FFF2-40B4-BE49-F238E27FC236}">
              <a16:creationId xmlns:a16="http://schemas.microsoft.com/office/drawing/2014/main" id="{3C20BEE8-76FF-4F81-9280-8A3B89003B4B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587" name="Text Box 1">
          <a:extLst>
            <a:ext uri="{FF2B5EF4-FFF2-40B4-BE49-F238E27FC236}">
              <a16:creationId xmlns:a16="http://schemas.microsoft.com/office/drawing/2014/main" id="{A4B107BC-26A5-47DB-A981-1FB1F21BAD34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588" name="Text Box 4">
          <a:extLst>
            <a:ext uri="{FF2B5EF4-FFF2-40B4-BE49-F238E27FC236}">
              <a16:creationId xmlns:a16="http://schemas.microsoft.com/office/drawing/2014/main" id="{57E5005D-20F0-4329-AEE2-807393F1A0BA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589" name="Text Box 6">
          <a:extLst>
            <a:ext uri="{FF2B5EF4-FFF2-40B4-BE49-F238E27FC236}">
              <a16:creationId xmlns:a16="http://schemas.microsoft.com/office/drawing/2014/main" id="{54646B05-443C-426B-82C7-FBB263B86109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590" name="Text Box 8">
          <a:extLst>
            <a:ext uri="{FF2B5EF4-FFF2-40B4-BE49-F238E27FC236}">
              <a16:creationId xmlns:a16="http://schemas.microsoft.com/office/drawing/2014/main" id="{2DF8DA31-9EE3-449B-99BF-89E661D8CAB9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591" name="Text Box 9">
          <a:extLst>
            <a:ext uri="{FF2B5EF4-FFF2-40B4-BE49-F238E27FC236}">
              <a16:creationId xmlns:a16="http://schemas.microsoft.com/office/drawing/2014/main" id="{5350A699-4705-4D40-8F5C-5527357966A5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592" name="Text Box 2">
          <a:extLst>
            <a:ext uri="{FF2B5EF4-FFF2-40B4-BE49-F238E27FC236}">
              <a16:creationId xmlns:a16="http://schemas.microsoft.com/office/drawing/2014/main" id="{5F13CC53-38F0-45F3-B7B3-DEA6D4DB4883}"/>
            </a:ext>
          </a:extLst>
        </xdr:cNvPr>
        <xdr:cNvSpPr txBox="1">
          <a:spLocks noChangeArrowheads="1"/>
        </xdr:cNvSpPr>
      </xdr:nvSpPr>
      <xdr:spPr bwMode="auto">
        <a:xfrm>
          <a:off x="9601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593" name="Text Box 1">
          <a:extLst>
            <a:ext uri="{FF2B5EF4-FFF2-40B4-BE49-F238E27FC236}">
              <a16:creationId xmlns:a16="http://schemas.microsoft.com/office/drawing/2014/main" id="{30ED2D56-25B5-4E25-8501-23CA1F72D3E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594" name="Text Box 2">
          <a:extLst>
            <a:ext uri="{FF2B5EF4-FFF2-40B4-BE49-F238E27FC236}">
              <a16:creationId xmlns:a16="http://schemas.microsoft.com/office/drawing/2014/main" id="{54B7E8F9-A7A3-42F8-9D8D-77CC0DEB2AF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95" name="Text Box 4">
          <a:extLst>
            <a:ext uri="{FF2B5EF4-FFF2-40B4-BE49-F238E27FC236}">
              <a16:creationId xmlns:a16="http://schemas.microsoft.com/office/drawing/2014/main" id="{E7123273-2914-44A6-B44A-1EC4425698C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96" name="Text Box 5">
          <a:extLst>
            <a:ext uri="{FF2B5EF4-FFF2-40B4-BE49-F238E27FC236}">
              <a16:creationId xmlns:a16="http://schemas.microsoft.com/office/drawing/2014/main" id="{A3419D9D-AE0C-4575-8B23-E1F9E26ABF1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97" name="Text Box 6">
          <a:extLst>
            <a:ext uri="{FF2B5EF4-FFF2-40B4-BE49-F238E27FC236}">
              <a16:creationId xmlns:a16="http://schemas.microsoft.com/office/drawing/2014/main" id="{63E1F10C-2C1C-43DD-BAE1-0D10506170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98" name="Text Box 7">
          <a:extLst>
            <a:ext uri="{FF2B5EF4-FFF2-40B4-BE49-F238E27FC236}">
              <a16:creationId xmlns:a16="http://schemas.microsoft.com/office/drawing/2014/main" id="{AFE880CA-9B92-4555-9A18-A3DADB1898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599" name="Text Box 8">
          <a:extLst>
            <a:ext uri="{FF2B5EF4-FFF2-40B4-BE49-F238E27FC236}">
              <a16:creationId xmlns:a16="http://schemas.microsoft.com/office/drawing/2014/main" id="{B34CC054-5783-43AE-9B8A-4994EE523EC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0" name="Text Box 9">
          <a:extLst>
            <a:ext uri="{FF2B5EF4-FFF2-40B4-BE49-F238E27FC236}">
              <a16:creationId xmlns:a16="http://schemas.microsoft.com/office/drawing/2014/main" id="{CDD205F4-C792-487B-AEAE-C1E579CE19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1" name="Text Box 1">
          <a:extLst>
            <a:ext uri="{FF2B5EF4-FFF2-40B4-BE49-F238E27FC236}">
              <a16:creationId xmlns:a16="http://schemas.microsoft.com/office/drawing/2014/main" id="{C8A4BA3D-C3A3-4E98-AEDB-DF79440A10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2" name="Text Box 1">
          <a:extLst>
            <a:ext uri="{FF2B5EF4-FFF2-40B4-BE49-F238E27FC236}">
              <a16:creationId xmlns:a16="http://schemas.microsoft.com/office/drawing/2014/main" id="{ED101FB2-C68A-4BD2-9EE9-A04B5EDA6A5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3" name="Text Box 2">
          <a:extLst>
            <a:ext uri="{FF2B5EF4-FFF2-40B4-BE49-F238E27FC236}">
              <a16:creationId xmlns:a16="http://schemas.microsoft.com/office/drawing/2014/main" id="{465D104C-8572-4CC5-98DA-0BB06932DE6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04" name="Text Box 1">
          <a:extLst>
            <a:ext uri="{FF2B5EF4-FFF2-40B4-BE49-F238E27FC236}">
              <a16:creationId xmlns:a16="http://schemas.microsoft.com/office/drawing/2014/main" id="{FDBD585E-1CA1-484D-8D76-DB8E3404BB5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5" name="Text Box 5">
          <a:extLst>
            <a:ext uri="{FF2B5EF4-FFF2-40B4-BE49-F238E27FC236}">
              <a16:creationId xmlns:a16="http://schemas.microsoft.com/office/drawing/2014/main" id="{B686DE73-CBE7-4493-B773-162C74CAC76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6" name="Text Box 7">
          <a:extLst>
            <a:ext uri="{FF2B5EF4-FFF2-40B4-BE49-F238E27FC236}">
              <a16:creationId xmlns:a16="http://schemas.microsoft.com/office/drawing/2014/main" id="{5C007527-8211-4392-BA8F-41E8D2658A6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7" name="Text Box 1">
          <a:extLst>
            <a:ext uri="{FF2B5EF4-FFF2-40B4-BE49-F238E27FC236}">
              <a16:creationId xmlns:a16="http://schemas.microsoft.com/office/drawing/2014/main" id="{D77D8F44-04C1-4D40-89BA-79DBEA6AA7B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08" name="Text Box 1">
          <a:extLst>
            <a:ext uri="{FF2B5EF4-FFF2-40B4-BE49-F238E27FC236}">
              <a16:creationId xmlns:a16="http://schemas.microsoft.com/office/drawing/2014/main" id="{34733C2F-B6E4-485B-8C0A-8487EEAC71B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09" name="Text Box 2">
          <a:extLst>
            <a:ext uri="{FF2B5EF4-FFF2-40B4-BE49-F238E27FC236}">
              <a16:creationId xmlns:a16="http://schemas.microsoft.com/office/drawing/2014/main" id="{21236CC2-94E1-4F7B-954C-0F5B40321BC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10" name="Text Box 4">
          <a:extLst>
            <a:ext uri="{FF2B5EF4-FFF2-40B4-BE49-F238E27FC236}">
              <a16:creationId xmlns:a16="http://schemas.microsoft.com/office/drawing/2014/main" id="{C0A114D1-5DCE-46FA-BAB6-C8F29B1A21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11" name="Text Box 6">
          <a:extLst>
            <a:ext uri="{FF2B5EF4-FFF2-40B4-BE49-F238E27FC236}">
              <a16:creationId xmlns:a16="http://schemas.microsoft.com/office/drawing/2014/main" id="{8E97FDC9-AA44-442D-ACD4-7A0D71961B4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12" name="Text Box 8">
          <a:extLst>
            <a:ext uri="{FF2B5EF4-FFF2-40B4-BE49-F238E27FC236}">
              <a16:creationId xmlns:a16="http://schemas.microsoft.com/office/drawing/2014/main" id="{83F126BD-5167-43D6-963A-1A8F7789500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13" name="Text Box 9">
          <a:extLst>
            <a:ext uri="{FF2B5EF4-FFF2-40B4-BE49-F238E27FC236}">
              <a16:creationId xmlns:a16="http://schemas.microsoft.com/office/drawing/2014/main" id="{AE2E56F9-8021-4CAB-A5E5-3DD9D314778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14" name="Text Box 2">
          <a:extLst>
            <a:ext uri="{FF2B5EF4-FFF2-40B4-BE49-F238E27FC236}">
              <a16:creationId xmlns:a16="http://schemas.microsoft.com/office/drawing/2014/main" id="{16724808-6AFB-4783-AE4F-2271ABD3D76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15" name="Text Box 1">
          <a:extLst>
            <a:ext uri="{FF2B5EF4-FFF2-40B4-BE49-F238E27FC236}">
              <a16:creationId xmlns:a16="http://schemas.microsoft.com/office/drawing/2014/main" id="{1EF6BCE4-118F-4680-91AE-C88B4E00FA3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16" name="Text Box 2">
          <a:extLst>
            <a:ext uri="{FF2B5EF4-FFF2-40B4-BE49-F238E27FC236}">
              <a16:creationId xmlns:a16="http://schemas.microsoft.com/office/drawing/2014/main" id="{3729914F-F1CF-49C1-8150-C47507C8B88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17" name="Text Box 4">
          <a:extLst>
            <a:ext uri="{FF2B5EF4-FFF2-40B4-BE49-F238E27FC236}">
              <a16:creationId xmlns:a16="http://schemas.microsoft.com/office/drawing/2014/main" id="{9FCF2656-C36F-4194-8844-753AF44C75E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18" name="Text Box 5">
          <a:extLst>
            <a:ext uri="{FF2B5EF4-FFF2-40B4-BE49-F238E27FC236}">
              <a16:creationId xmlns:a16="http://schemas.microsoft.com/office/drawing/2014/main" id="{4009FDEE-C7E8-4D2A-991C-8D918BA6D6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19" name="Text Box 6">
          <a:extLst>
            <a:ext uri="{FF2B5EF4-FFF2-40B4-BE49-F238E27FC236}">
              <a16:creationId xmlns:a16="http://schemas.microsoft.com/office/drawing/2014/main" id="{236D509E-E55F-4F01-9110-0B34D8495A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0" name="Text Box 7">
          <a:extLst>
            <a:ext uri="{FF2B5EF4-FFF2-40B4-BE49-F238E27FC236}">
              <a16:creationId xmlns:a16="http://schemas.microsoft.com/office/drawing/2014/main" id="{6C32D444-D2B5-410D-80F5-EEE2D5D8B68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1" name="Text Box 8">
          <a:extLst>
            <a:ext uri="{FF2B5EF4-FFF2-40B4-BE49-F238E27FC236}">
              <a16:creationId xmlns:a16="http://schemas.microsoft.com/office/drawing/2014/main" id="{52A25FDD-02C7-4E75-B77A-69CE323873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2" name="Text Box 9">
          <a:extLst>
            <a:ext uri="{FF2B5EF4-FFF2-40B4-BE49-F238E27FC236}">
              <a16:creationId xmlns:a16="http://schemas.microsoft.com/office/drawing/2014/main" id="{F0B80867-730D-44D2-B396-8625CCB08A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3" name="Text Box 1">
          <a:extLst>
            <a:ext uri="{FF2B5EF4-FFF2-40B4-BE49-F238E27FC236}">
              <a16:creationId xmlns:a16="http://schemas.microsoft.com/office/drawing/2014/main" id="{785D9DCE-8D28-45CA-8A3A-0BE3A2A1986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4" name="Text Box 1">
          <a:extLst>
            <a:ext uri="{FF2B5EF4-FFF2-40B4-BE49-F238E27FC236}">
              <a16:creationId xmlns:a16="http://schemas.microsoft.com/office/drawing/2014/main" id="{D7358A76-1684-4E4A-982B-932E46BC9CD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5" name="Text Box 2">
          <a:extLst>
            <a:ext uri="{FF2B5EF4-FFF2-40B4-BE49-F238E27FC236}">
              <a16:creationId xmlns:a16="http://schemas.microsoft.com/office/drawing/2014/main" id="{B1FABB85-986C-411D-B55E-DB610E6185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26" name="Text Box 1">
          <a:extLst>
            <a:ext uri="{FF2B5EF4-FFF2-40B4-BE49-F238E27FC236}">
              <a16:creationId xmlns:a16="http://schemas.microsoft.com/office/drawing/2014/main" id="{FEF33143-2BAC-4D47-84B5-64244DBE6F1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7" name="Text Box 5">
          <a:extLst>
            <a:ext uri="{FF2B5EF4-FFF2-40B4-BE49-F238E27FC236}">
              <a16:creationId xmlns:a16="http://schemas.microsoft.com/office/drawing/2014/main" id="{A981F14E-0065-4541-A487-935828DC96F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8" name="Text Box 7">
          <a:extLst>
            <a:ext uri="{FF2B5EF4-FFF2-40B4-BE49-F238E27FC236}">
              <a16:creationId xmlns:a16="http://schemas.microsoft.com/office/drawing/2014/main" id="{8327A63C-950F-4746-95B9-94A081CAC47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29" name="Text Box 1">
          <a:extLst>
            <a:ext uri="{FF2B5EF4-FFF2-40B4-BE49-F238E27FC236}">
              <a16:creationId xmlns:a16="http://schemas.microsoft.com/office/drawing/2014/main" id="{E132BAEE-90B4-4774-BA88-B0D1CBBF990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0" name="Text Box 1">
          <a:extLst>
            <a:ext uri="{FF2B5EF4-FFF2-40B4-BE49-F238E27FC236}">
              <a16:creationId xmlns:a16="http://schemas.microsoft.com/office/drawing/2014/main" id="{67519941-4CF4-453A-B891-091A6375DA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631" name="Text Box 2">
          <a:extLst>
            <a:ext uri="{FF2B5EF4-FFF2-40B4-BE49-F238E27FC236}">
              <a16:creationId xmlns:a16="http://schemas.microsoft.com/office/drawing/2014/main" id="{D8475C8C-FFD6-4819-8CC9-14CCCCEEEE0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2" name="Text Box 4">
          <a:extLst>
            <a:ext uri="{FF2B5EF4-FFF2-40B4-BE49-F238E27FC236}">
              <a16:creationId xmlns:a16="http://schemas.microsoft.com/office/drawing/2014/main" id="{1244A525-DD38-4A49-8642-619D23A2659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3" name="Text Box 6">
          <a:extLst>
            <a:ext uri="{FF2B5EF4-FFF2-40B4-BE49-F238E27FC236}">
              <a16:creationId xmlns:a16="http://schemas.microsoft.com/office/drawing/2014/main" id="{7548E9E9-1B96-44AF-A023-9D2EA0DC183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4" name="Text Box 8">
          <a:extLst>
            <a:ext uri="{FF2B5EF4-FFF2-40B4-BE49-F238E27FC236}">
              <a16:creationId xmlns:a16="http://schemas.microsoft.com/office/drawing/2014/main" id="{97152B27-8698-4EB3-AF4B-E071FE0B94E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5" name="Text Box 9">
          <a:extLst>
            <a:ext uri="{FF2B5EF4-FFF2-40B4-BE49-F238E27FC236}">
              <a16:creationId xmlns:a16="http://schemas.microsoft.com/office/drawing/2014/main" id="{319C54FF-EDDF-4849-B6B8-E659BB0F103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636" name="Text Box 2">
          <a:extLst>
            <a:ext uri="{FF2B5EF4-FFF2-40B4-BE49-F238E27FC236}">
              <a16:creationId xmlns:a16="http://schemas.microsoft.com/office/drawing/2014/main" id="{540C919A-BAC2-496E-91B9-D284FD3936B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37" name="Text Box 1">
          <a:extLst>
            <a:ext uri="{FF2B5EF4-FFF2-40B4-BE49-F238E27FC236}">
              <a16:creationId xmlns:a16="http://schemas.microsoft.com/office/drawing/2014/main" id="{51397411-6C7E-451E-BABE-9961F28EBA7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38" name="Text Box 2">
          <a:extLst>
            <a:ext uri="{FF2B5EF4-FFF2-40B4-BE49-F238E27FC236}">
              <a16:creationId xmlns:a16="http://schemas.microsoft.com/office/drawing/2014/main" id="{AF769C58-27F3-43BF-A096-9EEB286E00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39" name="Text Box 1">
          <a:extLst>
            <a:ext uri="{FF2B5EF4-FFF2-40B4-BE49-F238E27FC236}">
              <a16:creationId xmlns:a16="http://schemas.microsoft.com/office/drawing/2014/main" id="{5F667F1A-6761-4970-8904-72B4B1A51DD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40" name="Text Box 2">
          <a:extLst>
            <a:ext uri="{FF2B5EF4-FFF2-40B4-BE49-F238E27FC236}">
              <a16:creationId xmlns:a16="http://schemas.microsoft.com/office/drawing/2014/main" id="{05C98996-A273-4366-A5EC-8EB23ACA3FB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41" name="Text Box 1">
          <a:extLst>
            <a:ext uri="{FF2B5EF4-FFF2-40B4-BE49-F238E27FC236}">
              <a16:creationId xmlns:a16="http://schemas.microsoft.com/office/drawing/2014/main" id="{2FDB4F89-987E-406D-AFDE-3C7C4D5169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42" name="Text Box 2">
          <a:extLst>
            <a:ext uri="{FF2B5EF4-FFF2-40B4-BE49-F238E27FC236}">
              <a16:creationId xmlns:a16="http://schemas.microsoft.com/office/drawing/2014/main" id="{CD259E88-2432-482A-BC63-4946B175D49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3" name="Text Box 4">
          <a:extLst>
            <a:ext uri="{FF2B5EF4-FFF2-40B4-BE49-F238E27FC236}">
              <a16:creationId xmlns:a16="http://schemas.microsoft.com/office/drawing/2014/main" id="{EF8A5E9D-1CB6-4457-ADB0-665323C3A8C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4" name="Text Box 5">
          <a:extLst>
            <a:ext uri="{FF2B5EF4-FFF2-40B4-BE49-F238E27FC236}">
              <a16:creationId xmlns:a16="http://schemas.microsoft.com/office/drawing/2014/main" id="{C1AF3D8F-759A-4D75-AC8A-C1B0E47FE60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5" name="Text Box 6">
          <a:extLst>
            <a:ext uri="{FF2B5EF4-FFF2-40B4-BE49-F238E27FC236}">
              <a16:creationId xmlns:a16="http://schemas.microsoft.com/office/drawing/2014/main" id="{511F8790-1A7D-41F3-B0F6-44A04955691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6" name="Text Box 7">
          <a:extLst>
            <a:ext uri="{FF2B5EF4-FFF2-40B4-BE49-F238E27FC236}">
              <a16:creationId xmlns:a16="http://schemas.microsoft.com/office/drawing/2014/main" id="{79C01174-B973-4359-9ED2-B70825B597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7" name="Text Box 8">
          <a:extLst>
            <a:ext uri="{FF2B5EF4-FFF2-40B4-BE49-F238E27FC236}">
              <a16:creationId xmlns:a16="http://schemas.microsoft.com/office/drawing/2014/main" id="{483DD85C-E15F-4911-B41D-665A42A74E6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8" name="Text Box 9">
          <a:extLst>
            <a:ext uri="{FF2B5EF4-FFF2-40B4-BE49-F238E27FC236}">
              <a16:creationId xmlns:a16="http://schemas.microsoft.com/office/drawing/2014/main" id="{E1886D2A-18AE-46E2-B354-101326BC3E1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49" name="Text Box 1">
          <a:extLst>
            <a:ext uri="{FF2B5EF4-FFF2-40B4-BE49-F238E27FC236}">
              <a16:creationId xmlns:a16="http://schemas.microsoft.com/office/drawing/2014/main" id="{63326801-19EA-4CD0-810F-417A5EA4114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0" name="Text Box 1">
          <a:extLst>
            <a:ext uri="{FF2B5EF4-FFF2-40B4-BE49-F238E27FC236}">
              <a16:creationId xmlns:a16="http://schemas.microsoft.com/office/drawing/2014/main" id="{776F2012-07F0-4917-A75F-EA43340EA7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1" name="Text Box 2">
          <a:extLst>
            <a:ext uri="{FF2B5EF4-FFF2-40B4-BE49-F238E27FC236}">
              <a16:creationId xmlns:a16="http://schemas.microsoft.com/office/drawing/2014/main" id="{B8C049AA-9580-45CD-93D0-60742172B62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52" name="Text Box 1">
          <a:extLst>
            <a:ext uri="{FF2B5EF4-FFF2-40B4-BE49-F238E27FC236}">
              <a16:creationId xmlns:a16="http://schemas.microsoft.com/office/drawing/2014/main" id="{3666336D-EE49-4685-B5C2-FF056ED3FE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3" name="Text Box 5">
          <a:extLst>
            <a:ext uri="{FF2B5EF4-FFF2-40B4-BE49-F238E27FC236}">
              <a16:creationId xmlns:a16="http://schemas.microsoft.com/office/drawing/2014/main" id="{D104F977-4618-4DEC-93D1-3E295585975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4" name="Text Box 7">
          <a:extLst>
            <a:ext uri="{FF2B5EF4-FFF2-40B4-BE49-F238E27FC236}">
              <a16:creationId xmlns:a16="http://schemas.microsoft.com/office/drawing/2014/main" id="{386C162B-6407-431D-A76D-04595CD0B28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5" name="Text Box 1">
          <a:extLst>
            <a:ext uri="{FF2B5EF4-FFF2-40B4-BE49-F238E27FC236}">
              <a16:creationId xmlns:a16="http://schemas.microsoft.com/office/drawing/2014/main" id="{2EEFFCDF-0D2D-40C6-BA5C-597EFD1C5CC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6" name="Text Box 1">
          <a:extLst>
            <a:ext uri="{FF2B5EF4-FFF2-40B4-BE49-F238E27FC236}">
              <a16:creationId xmlns:a16="http://schemas.microsoft.com/office/drawing/2014/main" id="{0FFBE6C8-1724-4730-8CB1-011B7539255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657" name="Text Box 2">
          <a:extLst>
            <a:ext uri="{FF2B5EF4-FFF2-40B4-BE49-F238E27FC236}">
              <a16:creationId xmlns:a16="http://schemas.microsoft.com/office/drawing/2014/main" id="{9FCE8A8F-8021-4389-8FD1-A94AFF0E8EC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8" name="Text Box 4">
          <a:extLst>
            <a:ext uri="{FF2B5EF4-FFF2-40B4-BE49-F238E27FC236}">
              <a16:creationId xmlns:a16="http://schemas.microsoft.com/office/drawing/2014/main" id="{FFA2181D-FE15-45A7-96A2-132425D9CA9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59" name="Text Box 6">
          <a:extLst>
            <a:ext uri="{FF2B5EF4-FFF2-40B4-BE49-F238E27FC236}">
              <a16:creationId xmlns:a16="http://schemas.microsoft.com/office/drawing/2014/main" id="{F08C7D10-0222-41F7-86E8-07F456C0F3A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60" name="Text Box 8">
          <a:extLst>
            <a:ext uri="{FF2B5EF4-FFF2-40B4-BE49-F238E27FC236}">
              <a16:creationId xmlns:a16="http://schemas.microsoft.com/office/drawing/2014/main" id="{326DD7B0-FF83-4B96-84C2-463CD125388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61" name="Text Box 9">
          <a:extLst>
            <a:ext uri="{FF2B5EF4-FFF2-40B4-BE49-F238E27FC236}">
              <a16:creationId xmlns:a16="http://schemas.microsoft.com/office/drawing/2014/main" id="{8B444D60-B5EB-4571-AC59-80D77205EBE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662" name="Text Box 2">
          <a:extLst>
            <a:ext uri="{FF2B5EF4-FFF2-40B4-BE49-F238E27FC236}">
              <a16:creationId xmlns:a16="http://schemas.microsoft.com/office/drawing/2014/main" id="{F712D0A3-A432-4BF1-AD07-F5C6280FBD0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9663" name="Text Box 4">
          <a:extLst>
            <a:ext uri="{FF2B5EF4-FFF2-40B4-BE49-F238E27FC236}">
              <a16:creationId xmlns:a16="http://schemas.microsoft.com/office/drawing/2014/main" id="{1758EDF2-8C5B-4DD3-B8F4-E60259DB580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9664" name="Text Box 5">
          <a:extLst>
            <a:ext uri="{FF2B5EF4-FFF2-40B4-BE49-F238E27FC236}">
              <a16:creationId xmlns:a16="http://schemas.microsoft.com/office/drawing/2014/main" id="{92D54E1D-3102-4DFD-8A03-1E8B613CEF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9665" name="Text Box 6">
          <a:extLst>
            <a:ext uri="{FF2B5EF4-FFF2-40B4-BE49-F238E27FC236}">
              <a16:creationId xmlns:a16="http://schemas.microsoft.com/office/drawing/2014/main" id="{10D7E711-C602-42B1-9A34-A0871FC8F68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9666" name="Text Box 7">
          <a:extLst>
            <a:ext uri="{FF2B5EF4-FFF2-40B4-BE49-F238E27FC236}">
              <a16:creationId xmlns:a16="http://schemas.microsoft.com/office/drawing/2014/main" id="{45871398-83FE-438B-AD56-3FAA70D06F1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9667" name="Text Box 8">
          <a:extLst>
            <a:ext uri="{FF2B5EF4-FFF2-40B4-BE49-F238E27FC236}">
              <a16:creationId xmlns:a16="http://schemas.microsoft.com/office/drawing/2014/main" id="{A75966E8-40B3-4D19-9C0F-4D0DC7E9551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9668" name="Text Box 9">
          <a:extLst>
            <a:ext uri="{FF2B5EF4-FFF2-40B4-BE49-F238E27FC236}">
              <a16:creationId xmlns:a16="http://schemas.microsoft.com/office/drawing/2014/main" id="{99EAD043-D245-46BD-8918-514DD91E1A3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9669" name="Text Box 1">
          <a:extLst>
            <a:ext uri="{FF2B5EF4-FFF2-40B4-BE49-F238E27FC236}">
              <a16:creationId xmlns:a16="http://schemas.microsoft.com/office/drawing/2014/main" id="{839EE16D-2CE9-4D95-B9D4-A0021920DF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9670" name="Text Box 1">
          <a:extLst>
            <a:ext uri="{FF2B5EF4-FFF2-40B4-BE49-F238E27FC236}">
              <a16:creationId xmlns:a16="http://schemas.microsoft.com/office/drawing/2014/main" id="{84609FAD-AB04-4032-9C6F-C7374015D8A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9671" name="Text Box 2">
          <a:extLst>
            <a:ext uri="{FF2B5EF4-FFF2-40B4-BE49-F238E27FC236}">
              <a16:creationId xmlns:a16="http://schemas.microsoft.com/office/drawing/2014/main" id="{72F26535-2C5D-4080-B3E7-B196E5262BD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9672" name="Text Box 5">
          <a:extLst>
            <a:ext uri="{FF2B5EF4-FFF2-40B4-BE49-F238E27FC236}">
              <a16:creationId xmlns:a16="http://schemas.microsoft.com/office/drawing/2014/main" id="{E03BB1AB-E131-4CBF-9D5B-500643A907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9673" name="Text Box 7">
          <a:extLst>
            <a:ext uri="{FF2B5EF4-FFF2-40B4-BE49-F238E27FC236}">
              <a16:creationId xmlns:a16="http://schemas.microsoft.com/office/drawing/2014/main" id="{42991196-85BE-4C61-8629-D5698BC24AA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9674" name="Text Box 1">
          <a:extLst>
            <a:ext uri="{FF2B5EF4-FFF2-40B4-BE49-F238E27FC236}">
              <a16:creationId xmlns:a16="http://schemas.microsoft.com/office/drawing/2014/main" id="{53039406-F642-406D-9173-D76ABCFE87C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9675" name="Text Box 1">
          <a:extLst>
            <a:ext uri="{FF2B5EF4-FFF2-40B4-BE49-F238E27FC236}">
              <a16:creationId xmlns:a16="http://schemas.microsoft.com/office/drawing/2014/main" id="{FD4C7B37-A750-4E54-9DEA-5F5CBB450D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9676" name="Text Box 4">
          <a:extLst>
            <a:ext uri="{FF2B5EF4-FFF2-40B4-BE49-F238E27FC236}">
              <a16:creationId xmlns:a16="http://schemas.microsoft.com/office/drawing/2014/main" id="{200C84D5-F29C-4428-B608-CB235BBB279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9677" name="Text Box 6">
          <a:extLst>
            <a:ext uri="{FF2B5EF4-FFF2-40B4-BE49-F238E27FC236}">
              <a16:creationId xmlns:a16="http://schemas.microsoft.com/office/drawing/2014/main" id="{28C3F1BF-8229-4318-A15A-6E43DA7FCC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9678" name="Text Box 8">
          <a:extLst>
            <a:ext uri="{FF2B5EF4-FFF2-40B4-BE49-F238E27FC236}">
              <a16:creationId xmlns:a16="http://schemas.microsoft.com/office/drawing/2014/main" id="{3941A7FA-EE8A-4FA6-9164-1B914F3C0A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9679" name="Text Box 9">
          <a:extLst>
            <a:ext uri="{FF2B5EF4-FFF2-40B4-BE49-F238E27FC236}">
              <a16:creationId xmlns:a16="http://schemas.microsoft.com/office/drawing/2014/main" id="{8296721F-9C60-4A44-894D-AAAF1A9901B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9680" name="Text Box 2">
          <a:extLst>
            <a:ext uri="{FF2B5EF4-FFF2-40B4-BE49-F238E27FC236}">
              <a16:creationId xmlns:a16="http://schemas.microsoft.com/office/drawing/2014/main" id="{C4629171-84EF-466A-B494-3277587A24B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1" name="Text Box 1">
          <a:extLst>
            <a:ext uri="{FF2B5EF4-FFF2-40B4-BE49-F238E27FC236}">
              <a16:creationId xmlns:a16="http://schemas.microsoft.com/office/drawing/2014/main" id="{3F1D96ED-8F6E-4C82-A327-3E69AB61E58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2" name="Text Box 2">
          <a:extLst>
            <a:ext uri="{FF2B5EF4-FFF2-40B4-BE49-F238E27FC236}">
              <a16:creationId xmlns:a16="http://schemas.microsoft.com/office/drawing/2014/main" id="{9A5E2675-6AA9-4E29-A3D2-3022CD82365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3" name="Text Box 1">
          <a:extLst>
            <a:ext uri="{FF2B5EF4-FFF2-40B4-BE49-F238E27FC236}">
              <a16:creationId xmlns:a16="http://schemas.microsoft.com/office/drawing/2014/main" id="{310949E8-29A9-44AD-AA33-9C00624D4E3E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4" name="Text Box 2">
          <a:extLst>
            <a:ext uri="{FF2B5EF4-FFF2-40B4-BE49-F238E27FC236}">
              <a16:creationId xmlns:a16="http://schemas.microsoft.com/office/drawing/2014/main" id="{E97E7B4B-445A-4D54-9AE2-DD3F4DC6F17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5" name="Text Box 1">
          <a:extLst>
            <a:ext uri="{FF2B5EF4-FFF2-40B4-BE49-F238E27FC236}">
              <a16:creationId xmlns:a16="http://schemas.microsoft.com/office/drawing/2014/main" id="{2CAC06F1-9F6D-4BC8-B62E-74BEA5CB855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86" name="Text Box 2">
          <a:extLst>
            <a:ext uri="{FF2B5EF4-FFF2-40B4-BE49-F238E27FC236}">
              <a16:creationId xmlns:a16="http://schemas.microsoft.com/office/drawing/2014/main" id="{033168D9-023F-492C-BD90-65C7CC98DBB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87" name="Text Box 4">
          <a:extLst>
            <a:ext uri="{FF2B5EF4-FFF2-40B4-BE49-F238E27FC236}">
              <a16:creationId xmlns:a16="http://schemas.microsoft.com/office/drawing/2014/main" id="{CA2361B3-BA74-482B-A5F4-B62AE1186A7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88" name="Text Box 5">
          <a:extLst>
            <a:ext uri="{FF2B5EF4-FFF2-40B4-BE49-F238E27FC236}">
              <a16:creationId xmlns:a16="http://schemas.microsoft.com/office/drawing/2014/main" id="{7BF6919E-2E86-47B9-B942-086B826735F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89" name="Text Box 6">
          <a:extLst>
            <a:ext uri="{FF2B5EF4-FFF2-40B4-BE49-F238E27FC236}">
              <a16:creationId xmlns:a16="http://schemas.microsoft.com/office/drawing/2014/main" id="{C0899536-09EC-453E-937D-8FE415250DD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0" name="Text Box 7">
          <a:extLst>
            <a:ext uri="{FF2B5EF4-FFF2-40B4-BE49-F238E27FC236}">
              <a16:creationId xmlns:a16="http://schemas.microsoft.com/office/drawing/2014/main" id="{35FF62B9-0E82-4FB1-8199-A37FEB7B0CB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1" name="Text Box 8">
          <a:extLst>
            <a:ext uri="{FF2B5EF4-FFF2-40B4-BE49-F238E27FC236}">
              <a16:creationId xmlns:a16="http://schemas.microsoft.com/office/drawing/2014/main" id="{89675E49-0772-45AC-9C18-762AAF82CB8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2" name="Text Box 9">
          <a:extLst>
            <a:ext uri="{FF2B5EF4-FFF2-40B4-BE49-F238E27FC236}">
              <a16:creationId xmlns:a16="http://schemas.microsoft.com/office/drawing/2014/main" id="{B521150C-418F-4A07-B17A-C25B495A83A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3" name="Text Box 1">
          <a:extLst>
            <a:ext uri="{FF2B5EF4-FFF2-40B4-BE49-F238E27FC236}">
              <a16:creationId xmlns:a16="http://schemas.microsoft.com/office/drawing/2014/main" id="{4977ECE5-F769-4B35-BA0F-AF85D3C6FE3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4" name="Text Box 1">
          <a:extLst>
            <a:ext uri="{FF2B5EF4-FFF2-40B4-BE49-F238E27FC236}">
              <a16:creationId xmlns:a16="http://schemas.microsoft.com/office/drawing/2014/main" id="{06E2EFCF-0C97-4EDE-BB3A-0120B183E3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5" name="Text Box 2">
          <a:extLst>
            <a:ext uri="{FF2B5EF4-FFF2-40B4-BE49-F238E27FC236}">
              <a16:creationId xmlns:a16="http://schemas.microsoft.com/office/drawing/2014/main" id="{1451B7B3-83CE-47CA-95E7-B4983AEE8EB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696" name="Text Box 1">
          <a:extLst>
            <a:ext uri="{FF2B5EF4-FFF2-40B4-BE49-F238E27FC236}">
              <a16:creationId xmlns:a16="http://schemas.microsoft.com/office/drawing/2014/main" id="{28078623-954B-43F5-BD43-76F33BA4BF9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7" name="Text Box 5">
          <a:extLst>
            <a:ext uri="{FF2B5EF4-FFF2-40B4-BE49-F238E27FC236}">
              <a16:creationId xmlns:a16="http://schemas.microsoft.com/office/drawing/2014/main" id="{DCB1FA1D-3A01-4299-9764-0121E071A88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8" name="Text Box 7">
          <a:extLst>
            <a:ext uri="{FF2B5EF4-FFF2-40B4-BE49-F238E27FC236}">
              <a16:creationId xmlns:a16="http://schemas.microsoft.com/office/drawing/2014/main" id="{F64568F1-AEA1-4406-89D1-D1CF8E2ACC5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699" name="Text Box 1">
          <a:extLst>
            <a:ext uri="{FF2B5EF4-FFF2-40B4-BE49-F238E27FC236}">
              <a16:creationId xmlns:a16="http://schemas.microsoft.com/office/drawing/2014/main" id="{7DF62FEE-6066-4242-ACB0-B3FB98EC2BF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0" name="Text Box 1">
          <a:extLst>
            <a:ext uri="{FF2B5EF4-FFF2-40B4-BE49-F238E27FC236}">
              <a16:creationId xmlns:a16="http://schemas.microsoft.com/office/drawing/2014/main" id="{DD2C5ACD-9CC6-486A-AD6D-3521380CAB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701" name="Text Box 2">
          <a:extLst>
            <a:ext uri="{FF2B5EF4-FFF2-40B4-BE49-F238E27FC236}">
              <a16:creationId xmlns:a16="http://schemas.microsoft.com/office/drawing/2014/main" id="{866D65AA-FB83-470A-9045-E9255C7C213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2" name="Text Box 4">
          <a:extLst>
            <a:ext uri="{FF2B5EF4-FFF2-40B4-BE49-F238E27FC236}">
              <a16:creationId xmlns:a16="http://schemas.microsoft.com/office/drawing/2014/main" id="{6B9B5815-2891-4A09-A760-3BD1A140E41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3" name="Text Box 6">
          <a:extLst>
            <a:ext uri="{FF2B5EF4-FFF2-40B4-BE49-F238E27FC236}">
              <a16:creationId xmlns:a16="http://schemas.microsoft.com/office/drawing/2014/main" id="{41091E9C-7DD0-480B-AF73-1756F4A06B1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4" name="Text Box 8">
          <a:extLst>
            <a:ext uri="{FF2B5EF4-FFF2-40B4-BE49-F238E27FC236}">
              <a16:creationId xmlns:a16="http://schemas.microsoft.com/office/drawing/2014/main" id="{343D93AE-351F-4FC0-92DE-5066E10C875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5" name="Text Box 9">
          <a:extLst>
            <a:ext uri="{FF2B5EF4-FFF2-40B4-BE49-F238E27FC236}">
              <a16:creationId xmlns:a16="http://schemas.microsoft.com/office/drawing/2014/main" id="{68E1CD34-4F83-47B2-81C8-366C4BE317AB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706" name="Text Box 2">
          <a:extLst>
            <a:ext uri="{FF2B5EF4-FFF2-40B4-BE49-F238E27FC236}">
              <a16:creationId xmlns:a16="http://schemas.microsoft.com/office/drawing/2014/main" id="{8A76DE64-CC19-4EAA-AE1F-F5D57EC96C0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07" name="Text Box 4">
          <a:extLst>
            <a:ext uri="{FF2B5EF4-FFF2-40B4-BE49-F238E27FC236}">
              <a16:creationId xmlns:a16="http://schemas.microsoft.com/office/drawing/2014/main" id="{99CAE49A-BB42-43F7-B9B9-0E77D530574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08" name="Text Box 5">
          <a:extLst>
            <a:ext uri="{FF2B5EF4-FFF2-40B4-BE49-F238E27FC236}">
              <a16:creationId xmlns:a16="http://schemas.microsoft.com/office/drawing/2014/main" id="{9F020775-0078-42C6-BE63-FD1C8AFA4CF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09" name="Text Box 6">
          <a:extLst>
            <a:ext uri="{FF2B5EF4-FFF2-40B4-BE49-F238E27FC236}">
              <a16:creationId xmlns:a16="http://schemas.microsoft.com/office/drawing/2014/main" id="{F9EB25BA-B07D-402C-A91C-752C4CA40C6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0" name="Text Box 7">
          <a:extLst>
            <a:ext uri="{FF2B5EF4-FFF2-40B4-BE49-F238E27FC236}">
              <a16:creationId xmlns:a16="http://schemas.microsoft.com/office/drawing/2014/main" id="{1BB40B54-B5FE-40E4-822D-BD3D2D205EC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1" name="Text Box 8">
          <a:extLst>
            <a:ext uri="{FF2B5EF4-FFF2-40B4-BE49-F238E27FC236}">
              <a16:creationId xmlns:a16="http://schemas.microsoft.com/office/drawing/2014/main" id="{D0783BCA-24BC-4B09-AEE0-9E052AD8E77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2" name="Text Box 9">
          <a:extLst>
            <a:ext uri="{FF2B5EF4-FFF2-40B4-BE49-F238E27FC236}">
              <a16:creationId xmlns:a16="http://schemas.microsoft.com/office/drawing/2014/main" id="{C0720753-F0DE-4E0B-9EBD-66E38F5C7E86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3" name="Text Box 1">
          <a:extLst>
            <a:ext uri="{FF2B5EF4-FFF2-40B4-BE49-F238E27FC236}">
              <a16:creationId xmlns:a16="http://schemas.microsoft.com/office/drawing/2014/main" id="{BD606ACC-32A7-4C57-B285-2476D256AFB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4" name="Text Box 1">
          <a:extLst>
            <a:ext uri="{FF2B5EF4-FFF2-40B4-BE49-F238E27FC236}">
              <a16:creationId xmlns:a16="http://schemas.microsoft.com/office/drawing/2014/main" id="{86D9D39C-CDB0-4355-9E92-7584FAC677E4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5" name="Text Box 2">
          <a:extLst>
            <a:ext uri="{FF2B5EF4-FFF2-40B4-BE49-F238E27FC236}">
              <a16:creationId xmlns:a16="http://schemas.microsoft.com/office/drawing/2014/main" id="{FCBBE0C7-ED8C-483C-9ECC-53341B6E62C9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6" name="Text Box 5">
          <a:extLst>
            <a:ext uri="{FF2B5EF4-FFF2-40B4-BE49-F238E27FC236}">
              <a16:creationId xmlns:a16="http://schemas.microsoft.com/office/drawing/2014/main" id="{29CC0940-37DA-43CD-8CB5-B45920BCC2C2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7" name="Text Box 7">
          <a:extLst>
            <a:ext uri="{FF2B5EF4-FFF2-40B4-BE49-F238E27FC236}">
              <a16:creationId xmlns:a16="http://schemas.microsoft.com/office/drawing/2014/main" id="{11424243-9A6C-41AE-B8CE-EF1C81F9BB3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8" name="Text Box 1">
          <a:extLst>
            <a:ext uri="{FF2B5EF4-FFF2-40B4-BE49-F238E27FC236}">
              <a16:creationId xmlns:a16="http://schemas.microsoft.com/office/drawing/2014/main" id="{72577B0B-C048-49A7-87AD-1B26F8510A9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19" name="Text Box 1">
          <a:extLst>
            <a:ext uri="{FF2B5EF4-FFF2-40B4-BE49-F238E27FC236}">
              <a16:creationId xmlns:a16="http://schemas.microsoft.com/office/drawing/2014/main" id="{3482D434-0F2D-46D4-8962-43C9199F26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20" name="Text Box 4">
          <a:extLst>
            <a:ext uri="{FF2B5EF4-FFF2-40B4-BE49-F238E27FC236}">
              <a16:creationId xmlns:a16="http://schemas.microsoft.com/office/drawing/2014/main" id="{ED427445-9BAD-4366-B38F-CDF46188A1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21" name="Text Box 6">
          <a:extLst>
            <a:ext uri="{FF2B5EF4-FFF2-40B4-BE49-F238E27FC236}">
              <a16:creationId xmlns:a16="http://schemas.microsoft.com/office/drawing/2014/main" id="{B957755A-9E6C-4732-AE4D-94AAD3511829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22" name="Text Box 8">
          <a:extLst>
            <a:ext uri="{FF2B5EF4-FFF2-40B4-BE49-F238E27FC236}">
              <a16:creationId xmlns:a16="http://schemas.microsoft.com/office/drawing/2014/main" id="{218E4644-C999-440A-962E-7028E6045D1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23" name="Text Box 9">
          <a:extLst>
            <a:ext uri="{FF2B5EF4-FFF2-40B4-BE49-F238E27FC236}">
              <a16:creationId xmlns:a16="http://schemas.microsoft.com/office/drawing/2014/main" id="{80B918CB-DE0B-4196-AA71-96B033FCFFC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724" name="Text Box 2">
          <a:extLst>
            <a:ext uri="{FF2B5EF4-FFF2-40B4-BE49-F238E27FC236}">
              <a16:creationId xmlns:a16="http://schemas.microsoft.com/office/drawing/2014/main" id="{77652A70-4783-4AE5-8F81-861980F19D2B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25" name="Text Box 1">
          <a:extLst>
            <a:ext uri="{FF2B5EF4-FFF2-40B4-BE49-F238E27FC236}">
              <a16:creationId xmlns:a16="http://schemas.microsoft.com/office/drawing/2014/main" id="{1132FFE1-8EB7-4CBF-9A24-984296E3C8C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26" name="Text Box 2">
          <a:extLst>
            <a:ext uri="{FF2B5EF4-FFF2-40B4-BE49-F238E27FC236}">
              <a16:creationId xmlns:a16="http://schemas.microsoft.com/office/drawing/2014/main" id="{36D1272E-E45A-48C8-B0C1-71757E926C6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27" name="Text Box 1">
          <a:extLst>
            <a:ext uri="{FF2B5EF4-FFF2-40B4-BE49-F238E27FC236}">
              <a16:creationId xmlns:a16="http://schemas.microsoft.com/office/drawing/2014/main" id="{2B81CD9B-77AF-40DB-9D25-7CEEBA0E26F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28" name="Text Box 2">
          <a:extLst>
            <a:ext uri="{FF2B5EF4-FFF2-40B4-BE49-F238E27FC236}">
              <a16:creationId xmlns:a16="http://schemas.microsoft.com/office/drawing/2014/main" id="{134E8C90-0B83-49AC-B027-9AE6117D306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29" name="Text Box 1">
          <a:extLst>
            <a:ext uri="{FF2B5EF4-FFF2-40B4-BE49-F238E27FC236}">
              <a16:creationId xmlns:a16="http://schemas.microsoft.com/office/drawing/2014/main" id="{3F95360E-F5C8-493C-A89D-E0FE7B990A0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30" name="Text Box 2">
          <a:extLst>
            <a:ext uri="{FF2B5EF4-FFF2-40B4-BE49-F238E27FC236}">
              <a16:creationId xmlns:a16="http://schemas.microsoft.com/office/drawing/2014/main" id="{2BD53F0C-3DB3-44F1-9E7E-7D95FD57C2A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731" name="Text Box 4">
          <a:extLst>
            <a:ext uri="{FF2B5EF4-FFF2-40B4-BE49-F238E27FC236}">
              <a16:creationId xmlns:a16="http://schemas.microsoft.com/office/drawing/2014/main" id="{DF46CB4A-3041-4C5F-86C1-70CE0627DAA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732" name="Text Box 5">
          <a:extLst>
            <a:ext uri="{FF2B5EF4-FFF2-40B4-BE49-F238E27FC236}">
              <a16:creationId xmlns:a16="http://schemas.microsoft.com/office/drawing/2014/main" id="{46E4624B-531F-4E30-955A-DE93A589436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733" name="Text Box 6">
          <a:extLst>
            <a:ext uri="{FF2B5EF4-FFF2-40B4-BE49-F238E27FC236}">
              <a16:creationId xmlns:a16="http://schemas.microsoft.com/office/drawing/2014/main" id="{18559520-13C6-4C6F-9AD6-0202561E1460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734" name="Text Box 7">
          <a:extLst>
            <a:ext uri="{FF2B5EF4-FFF2-40B4-BE49-F238E27FC236}">
              <a16:creationId xmlns:a16="http://schemas.microsoft.com/office/drawing/2014/main" id="{E1ED8813-C22B-40D3-80D1-4BDA49CF6C6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735" name="Text Box 8">
          <a:extLst>
            <a:ext uri="{FF2B5EF4-FFF2-40B4-BE49-F238E27FC236}">
              <a16:creationId xmlns:a16="http://schemas.microsoft.com/office/drawing/2014/main" id="{FCB5E4EB-23B2-4327-9867-7B7FBFAA705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736" name="Text Box 9">
          <a:extLst>
            <a:ext uri="{FF2B5EF4-FFF2-40B4-BE49-F238E27FC236}">
              <a16:creationId xmlns:a16="http://schemas.microsoft.com/office/drawing/2014/main" id="{35202E1C-BDD0-4E8F-A33D-2E3BF14F539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737" name="Text Box 1">
          <a:extLst>
            <a:ext uri="{FF2B5EF4-FFF2-40B4-BE49-F238E27FC236}">
              <a16:creationId xmlns:a16="http://schemas.microsoft.com/office/drawing/2014/main" id="{0687FD4A-9221-48E0-AC27-15B96548B6A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738" name="Text Box 1">
          <a:extLst>
            <a:ext uri="{FF2B5EF4-FFF2-40B4-BE49-F238E27FC236}">
              <a16:creationId xmlns:a16="http://schemas.microsoft.com/office/drawing/2014/main" id="{0AABD412-5CCE-44F0-B269-B06EBFAA854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739" name="Text Box 2">
          <a:extLst>
            <a:ext uri="{FF2B5EF4-FFF2-40B4-BE49-F238E27FC236}">
              <a16:creationId xmlns:a16="http://schemas.microsoft.com/office/drawing/2014/main" id="{367DE068-50F5-4645-849C-45F036D5CA3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40" name="Text Box 1">
          <a:extLst>
            <a:ext uri="{FF2B5EF4-FFF2-40B4-BE49-F238E27FC236}">
              <a16:creationId xmlns:a16="http://schemas.microsoft.com/office/drawing/2014/main" id="{4F4E63DC-CEAB-42D2-8A95-B186D9CF069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741" name="Text Box 5">
          <a:extLst>
            <a:ext uri="{FF2B5EF4-FFF2-40B4-BE49-F238E27FC236}">
              <a16:creationId xmlns:a16="http://schemas.microsoft.com/office/drawing/2014/main" id="{C8214033-AD71-4DC8-8E6F-3B695CA8E83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742" name="Text Box 7">
          <a:extLst>
            <a:ext uri="{FF2B5EF4-FFF2-40B4-BE49-F238E27FC236}">
              <a16:creationId xmlns:a16="http://schemas.microsoft.com/office/drawing/2014/main" id="{811C14F6-6847-46D6-8675-C7673902D51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743" name="Text Box 1">
          <a:extLst>
            <a:ext uri="{FF2B5EF4-FFF2-40B4-BE49-F238E27FC236}">
              <a16:creationId xmlns:a16="http://schemas.microsoft.com/office/drawing/2014/main" id="{B7923C45-09FC-496B-A236-FC158A26154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744" name="Text Box 1">
          <a:extLst>
            <a:ext uri="{FF2B5EF4-FFF2-40B4-BE49-F238E27FC236}">
              <a16:creationId xmlns:a16="http://schemas.microsoft.com/office/drawing/2014/main" id="{F8DDCD6A-FB3C-424D-BD7F-2B5877A7CAF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745" name="Text Box 2">
          <a:extLst>
            <a:ext uri="{FF2B5EF4-FFF2-40B4-BE49-F238E27FC236}">
              <a16:creationId xmlns:a16="http://schemas.microsoft.com/office/drawing/2014/main" id="{1D6072C8-F4AD-45F8-B8E8-C6D1811E6FF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746" name="Text Box 4">
          <a:extLst>
            <a:ext uri="{FF2B5EF4-FFF2-40B4-BE49-F238E27FC236}">
              <a16:creationId xmlns:a16="http://schemas.microsoft.com/office/drawing/2014/main" id="{4F06CE43-8059-4AD8-ABEE-A0465CAF869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747" name="Text Box 6">
          <a:extLst>
            <a:ext uri="{FF2B5EF4-FFF2-40B4-BE49-F238E27FC236}">
              <a16:creationId xmlns:a16="http://schemas.microsoft.com/office/drawing/2014/main" id="{C725E343-3FEA-4F18-A8CA-6C2F963D6FC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748" name="Text Box 8">
          <a:extLst>
            <a:ext uri="{FF2B5EF4-FFF2-40B4-BE49-F238E27FC236}">
              <a16:creationId xmlns:a16="http://schemas.microsoft.com/office/drawing/2014/main" id="{57F66A5E-9BC8-4C95-9335-80C0A1F77DAE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749" name="Text Box 9">
          <a:extLst>
            <a:ext uri="{FF2B5EF4-FFF2-40B4-BE49-F238E27FC236}">
              <a16:creationId xmlns:a16="http://schemas.microsoft.com/office/drawing/2014/main" id="{11467859-4C27-4AD3-8E66-6BE53AB27BDD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750" name="Text Box 2">
          <a:extLst>
            <a:ext uri="{FF2B5EF4-FFF2-40B4-BE49-F238E27FC236}">
              <a16:creationId xmlns:a16="http://schemas.microsoft.com/office/drawing/2014/main" id="{6ABC1FBD-CECB-47F0-AD1E-415EF9F041D6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2</xdr:col>
      <xdr:colOff>8122</xdr:colOff>
      <xdr:row>0</xdr:row>
      <xdr:rowOff>114300</xdr:rowOff>
    </xdr:to>
    <xdr:sp macro="" textlink="">
      <xdr:nvSpPr>
        <xdr:cNvPr id="829751" name="Text Box 1">
          <a:extLst>
            <a:ext uri="{FF2B5EF4-FFF2-40B4-BE49-F238E27FC236}">
              <a16:creationId xmlns:a16="http://schemas.microsoft.com/office/drawing/2014/main" id="{A48DAE93-9577-42CF-97FB-003BF40708B6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52" name="Text Box 2">
          <a:extLst>
            <a:ext uri="{FF2B5EF4-FFF2-40B4-BE49-F238E27FC236}">
              <a16:creationId xmlns:a16="http://schemas.microsoft.com/office/drawing/2014/main" id="{A5934F62-8D45-45DA-8B8A-35409EF34F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9753" name="Text Box 4">
          <a:extLst>
            <a:ext uri="{FF2B5EF4-FFF2-40B4-BE49-F238E27FC236}">
              <a16:creationId xmlns:a16="http://schemas.microsoft.com/office/drawing/2014/main" id="{2EBDBBB1-4651-4F59-962F-007C00BC2B6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9754" name="Text Box 5">
          <a:extLst>
            <a:ext uri="{FF2B5EF4-FFF2-40B4-BE49-F238E27FC236}">
              <a16:creationId xmlns:a16="http://schemas.microsoft.com/office/drawing/2014/main" id="{2658680D-7C71-4E06-B407-15A008B82D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9755" name="Text Box 6">
          <a:extLst>
            <a:ext uri="{FF2B5EF4-FFF2-40B4-BE49-F238E27FC236}">
              <a16:creationId xmlns:a16="http://schemas.microsoft.com/office/drawing/2014/main" id="{E47EC7E6-8472-46F7-8BD4-9D779A37CB1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9756" name="Text Box 7">
          <a:extLst>
            <a:ext uri="{FF2B5EF4-FFF2-40B4-BE49-F238E27FC236}">
              <a16:creationId xmlns:a16="http://schemas.microsoft.com/office/drawing/2014/main" id="{2BB68410-6A65-4ED0-A4A3-BBFB36AE730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9757" name="Text Box 8">
          <a:extLst>
            <a:ext uri="{FF2B5EF4-FFF2-40B4-BE49-F238E27FC236}">
              <a16:creationId xmlns:a16="http://schemas.microsoft.com/office/drawing/2014/main" id="{5C0047D4-4B1A-45B9-B8B9-9EBBAA88BA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9758" name="Text Box 9">
          <a:extLst>
            <a:ext uri="{FF2B5EF4-FFF2-40B4-BE49-F238E27FC236}">
              <a16:creationId xmlns:a16="http://schemas.microsoft.com/office/drawing/2014/main" id="{FC6EFF32-362F-48AF-B78A-FC5B93E53A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9759" name="Text Box 1">
          <a:extLst>
            <a:ext uri="{FF2B5EF4-FFF2-40B4-BE49-F238E27FC236}">
              <a16:creationId xmlns:a16="http://schemas.microsoft.com/office/drawing/2014/main" id="{76045989-ABDB-42BD-AF22-4F9628386B6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9760" name="Text Box 1">
          <a:extLst>
            <a:ext uri="{FF2B5EF4-FFF2-40B4-BE49-F238E27FC236}">
              <a16:creationId xmlns:a16="http://schemas.microsoft.com/office/drawing/2014/main" id="{E209CE2F-BDB6-4429-B858-21B86D7EE3A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9761" name="Text Box 2">
          <a:extLst>
            <a:ext uri="{FF2B5EF4-FFF2-40B4-BE49-F238E27FC236}">
              <a16:creationId xmlns:a16="http://schemas.microsoft.com/office/drawing/2014/main" id="{7BAA1959-807F-424C-8017-CFF0BE796BE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62" name="Text Box 1">
          <a:extLst>
            <a:ext uri="{FF2B5EF4-FFF2-40B4-BE49-F238E27FC236}">
              <a16:creationId xmlns:a16="http://schemas.microsoft.com/office/drawing/2014/main" id="{CC4F4E38-C8C6-4C1A-9024-F8FC3647FC5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9763" name="Text Box 5">
          <a:extLst>
            <a:ext uri="{FF2B5EF4-FFF2-40B4-BE49-F238E27FC236}">
              <a16:creationId xmlns:a16="http://schemas.microsoft.com/office/drawing/2014/main" id="{41F0E317-3E5D-490B-BB5B-F0CD8B0B04A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9764" name="Text Box 7">
          <a:extLst>
            <a:ext uri="{FF2B5EF4-FFF2-40B4-BE49-F238E27FC236}">
              <a16:creationId xmlns:a16="http://schemas.microsoft.com/office/drawing/2014/main" id="{998D7217-DCB7-4582-9307-550AC3C76CC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9765" name="Text Box 1">
          <a:extLst>
            <a:ext uri="{FF2B5EF4-FFF2-40B4-BE49-F238E27FC236}">
              <a16:creationId xmlns:a16="http://schemas.microsoft.com/office/drawing/2014/main" id="{57FB5118-E51E-4CF2-B086-1834A6FF37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9766" name="Text Box 1">
          <a:extLst>
            <a:ext uri="{FF2B5EF4-FFF2-40B4-BE49-F238E27FC236}">
              <a16:creationId xmlns:a16="http://schemas.microsoft.com/office/drawing/2014/main" id="{1143BC88-AF47-464A-B808-EE1ACAABEB4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67" name="Text Box 2">
          <a:extLst>
            <a:ext uri="{FF2B5EF4-FFF2-40B4-BE49-F238E27FC236}">
              <a16:creationId xmlns:a16="http://schemas.microsoft.com/office/drawing/2014/main" id="{FDBBAB9C-6D30-45FA-B968-78A78EC2396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9768" name="Text Box 4">
          <a:extLst>
            <a:ext uri="{FF2B5EF4-FFF2-40B4-BE49-F238E27FC236}">
              <a16:creationId xmlns:a16="http://schemas.microsoft.com/office/drawing/2014/main" id="{0011A603-B12A-4F4C-97A8-F31CF7EFE5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9769" name="Text Box 6">
          <a:extLst>
            <a:ext uri="{FF2B5EF4-FFF2-40B4-BE49-F238E27FC236}">
              <a16:creationId xmlns:a16="http://schemas.microsoft.com/office/drawing/2014/main" id="{96F00333-82B2-4D65-9B81-537740A59C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9770" name="Text Box 8">
          <a:extLst>
            <a:ext uri="{FF2B5EF4-FFF2-40B4-BE49-F238E27FC236}">
              <a16:creationId xmlns:a16="http://schemas.microsoft.com/office/drawing/2014/main" id="{2CBFCB1D-7A3C-47E6-8071-93E163C987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9771" name="Text Box 9">
          <a:extLst>
            <a:ext uri="{FF2B5EF4-FFF2-40B4-BE49-F238E27FC236}">
              <a16:creationId xmlns:a16="http://schemas.microsoft.com/office/drawing/2014/main" id="{E81158EE-86D0-4595-BFB5-ABD828E2AA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9772" name="Text Box 2">
          <a:extLst>
            <a:ext uri="{FF2B5EF4-FFF2-40B4-BE49-F238E27FC236}">
              <a16:creationId xmlns:a16="http://schemas.microsoft.com/office/drawing/2014/main" id="{D2FACB88-6D68-43DA-A0C5-F4191D22C5F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73" name="Text Box 1">
          <a:extLst>
            <a:ext uri="{FF2B5EF4-FFF2-40B4-BE49-F238E27FC236}">
              <a16:creationId xmlns:a16="http://schemas.microsoft.com/office/drawing/2014/main" id="{CCEFCF19-1629-4E79-8805-EFD9D21D19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74" name="Text Box 2">
          <a:extLst>
            <a:ext uri="{FF2B5EF4-FFF2-40B4-BE49-F238E27FC236}">
              <a16:creationId xmlns:a16="http://schemas.microsoft.com/office/drawing/2014/main" id="{049621AA-F69A-40CD-971E-476AF84FC88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75" name="Text Box 4">
          <a:extLst>
            <a:ext uri="{FF2B5EF4-FFF2-40B4-BE49-F238E27FC236}">
              <a16:creationId xmlns:a16="http://schemas.microsoft.com/office/drawing/2014/main" id="{2700E3E4-8C6E-4CDA-9878-1276902F0B1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76" name="Text Box 5">
          <a:extLst>
            <a:ext uri="{FF2B5EF4-FFF2-40B4-BE49-F238E27FC236}">
              <a16:creationId xmlns:a16="http://schemas.microsoft.com/office/drawing/2014/main" id="{BC403EDC-EA7B-4979-AEF9-68609C4E16D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77" name="Text Box 6">
          <a:extLst>
            <a:ext uri="{FF2B5EF4-FFF2-40B4-BE49-F238E27FC236}">
              <a16:creationId xmlns:a16="http://schemas.microsoft.com/office/drawing/2014/main" id="{7A88876A-0BCA-480F-BDAD-911BF5BE949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78" name="Text Box 7">
          <a:extLst>
            <a:ext uri="{FF2B5EF4-FFF2-40B4-BE49-F238E27FC236}">
              <a16:creationId xmlns:a16="http://schemas.microsoft.com/office/drawing/2014/main" id="{FE434E8C-C34A-4162-A3A4-AE95B5DBE87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79" name="Text Box 8">
          <a:extLst>
            <a:ext uri="{FF2B5EF4-FFF2-40B4-BE49-F238E27FC236}">
              <a16:creationId xmlns:a16="http://schemas.microsoft.com/office/drawing/2014/main" id="{1D6DB6A5-6078-4B7C-8569-575220016F0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0" name="Text Box 9">
          <a:extLst>
            <a:ext uri="{FF2B5EF4-FFF2-40B4-BE49-F238E27FC236}">
              <a16:creationId xmlns:a16="http://schemas.microsoft.com/office/drawing/2014/main" id="{C8129E3B-59C3-4ECC-91CD-A0E8A75600A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1" name="Text Box 1">
          <a:extLst>
            <a:ext uri="{FF2B5EF4-FFF2-40B4-BE49-F238E27FC236}">
              <a16:creationId xmlns:a16="http://schemas.microsoft.com/office/drawing/2014/main" id="{20862F2E-93F0-4FDB-885F-98CDFCC9890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2" name="Text Box 1">
          <a:extLst>
            <a:ext uri="{FF2B5EF4-FFF2-40B4-BE49-F238E27FC236}">
              <a16:creationId xmlns:a16="http://schemas.microsoft.com/office/drawing/2014/main" id="{CB83315C-1F4C-41FE-ABEE-09836B8B054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3" name="Text Box 2">
          <a:extLst>
            <a:ext uri="{FF2B5EF4-FFF2-40B4-BE49-F238E27FC236}">
              <a16:creationId xmlns:a16="http://schemas.microsoft.com/office/drawing/2014/main" id="{27839FEA-EDE9-425A-BF3A-4B7AD1105CE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84" name="Text Box 1">
          <a:extLst>
            <a:ext uri="{FF2B5EF4-FFF2-40B4-BE49-F238E27FC236}">
              <a16:creationId xmlns:a16="http://schemas.microsoft.com/office/drawing/2014/main" id="{2B9C3A09-1B6D-486E-AC75-670D00FBE19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5" name="Text Box 5">
          <a:extLst>
            <a:ext uri="{FF2B5EF4-FFF2-40B4-BE49-F238E27FC236}">
              <a16:creationId xmlns:a16="http://schemas.microsoft.com/office/drawing/2014/main" id="{AA5556D0-3B46-47BC-8E42-4518B41F30B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6" name="Text Box 7">
          <a:extLst>
            <a:ext uri="{FF2B5EF4-FFF2-40B4-BE49-F238E27FC236}">
              <a16:creationId xmlns:a16="http://schemas.microsoft.com/office/drawing/2014/main" id="{562E0C77-EDF9-4566-9437-647F8F57211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7" name="Text Box 1">
          <a:extLst>
            <a:ext uri="{FF2B5EF4-FFF2-40B4-BE49-F238E27FC236}">
              <a16:creationId xmlns:a16="http://schemas.microsoft.com/office/drawing/2014/main" id="{6E270A73-0FF7-4483-AF1D-8FB0D7362DE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88" name="Text Box 1">
          <a:extLst>
            <a:ext uri="{FF2B5EF4-FFF2-40B4-BE49-F238E27FC236}">
              <a16:creationId xmlns:a16="http://schemas.microsoft.com/office/drawing/2014/main" id="{1E9EEC63-E6E2-4E30-8AD9-DBC9F71EF60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789" name="Text Box 2">
          <a:extLst>
            <a:ext uri="{FF2B5EF4-FFF2-40B4-BE49-F238E27FC236}">
              <a16:creationId xmlns:a16="http://schemas.microsoft.com/office/drawing/2014/main" id="{EB4E7E17-8D9B-4FD1-A8A3-33C668C82C8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90" name="Text Box 4">
          <a:extLst>
            <a:ext uri="{FF2B5EF4-FFF2-40B4-BE49-F238E27FC236}">
              <a16:creationId xmlns:a16="http://schemas.microsoft.com/office/drawing/2014/main" id="{911A454E-A520-4B4C-8D5F-04F709D825B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91" name="Text Box 6">
          <a:extLst>
            <a:ext uri="{FF2B5EF4-FFF2-40B4-BE49-F238E27FC236}">
              <a16:creationId xmlns:a16="http://schemas.microsoft.com/office/drawing/2014/main" id="{D59D77E2-A450-4F80-8319-38A0235663B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92" name="Text Box 8">
          <a:extLst>
            <a:ext uri="{FF2B5EF4-FFF2-40B4-BE49-F238E27FC236}">
              <a16:creationId xmlns:a16="http://schemas.microsoft.com/office/drawing/2014/main" id="{1A72B925-BA82-4F16-9A1E-B07BF039EAE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93" name="Text Box 9">
          <a:extLst>
            <a:ext uri="{FF2B5EF4-FFF2-40B4-BE49-F238E27FC236}">
              <a16:creationId xmlns:a16="http://schemas.microsoft.com/office/drawing/2014/main" id="{0C0AFEDB-DE74-4EFE-9E5F-C9DEDD21393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794" name="Text Box 2">
          <a:extLst>
            <a:ext uri="{FF2B5EF4-FFF2-40B4-BE49-F238E27FC236}">
              <a16:creationId xmlns:a16="http://schemas.microsoft.com/office/drawing/2014/main" id="{EE959713-A803-448C-B87C-405529F73CE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9795" name="Text Box 1">
          <a:extLst>
            <a:ext uri="{FF2B5EF4-FFF2-40B4-BE49-F238E27FC236}">
              <a16:creationId xmlns:a16="http://schemas.microsoft.com/office/drawing/2014/main" id="{BD23CCA1-BB05-4CCE-847C-A079C440AB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9796" name="Text Box 2">
          <a:extLst>
            <a:ext uri="{FF2B5EF4-FFF2-40B4-BE49-F238E27FC236}">
              <a16:creationId xmlns:a16="http://schemas.microsoft.com/office/drawing/2014/main" id="{1108D933-207D-4A93-B46B-2DA3B187494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9797" name="Text Box 1">
          <a:extLst>
            <a:ext uri="{FF2B5EF4-FFF2-40B4-BE49-F238E27FC236}">
              <a16:creationId xmlns:a16="http://schemas.microsoft.com/office/drawing/2014/main" id="{8E1AD4AF-DB5F-4917-87A8-EEAA5160EC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9798" name="Text Box 2">
          <a:extLst>
            <a:ext uri="{FF2B5EF4-FFF2-40B4-BE49-F238E27FC236}">
              <a16:creationId xmlns:a16="http://schemas.microsoft.com/office/drawing/2014/main" id="{A0ACBD99-994F-4F05-BDDA-03F64D2F747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9799" name="Text Box 1">
          <a:extLst>
            <a:ext uri="{FF2B5EF4-FFF2-40B4-BE49-F238E27FC236}">
              <a16:creationId xmlns:a16="http://schemas.microsoft.com/office/drawing/2014/main" id="{71318B90-C25C-4C61-B9C4-25B652ED287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9800" name="Text Box 2">
          <a:extLst>
            <a:ext uri="{FF2B5EF4-FFF2-40B4-BE49-F238E27FC236}">
              <a16:creationId xmlns:a16="http://schemas.microsoft.com/office/drawing/2014/main" id="{C0BE78B6-C963-4D45-A851-E6E5903A90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100331</xdr:colOff>
      <xdr:row>0</xdr:row>
      <xdr:rowOff>63500</xdr:rowOff>
    </xdr:to>
    <xdr:sp macro="" textlink="">
      <xdr:nvSpPr>
        <xdr:cNvPr id="829801" name="Text Box 4">
          <a:extLst>
            <a:ext uri="{FF2B5EF4-FFF2-40B4-BE49-F238E27FC236}">
              <a16:creationId xmlns:a16="http://schemas.microsoft.com/office/drawing/2014/main" id="{5497A4B4-F69A-4D40-8337-878E9AFBEF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100331</xdr:colOff>
      <xdr:row>0</xdr:row>
      <xdr:rowOff>63500</xdr:rowOff>
    </xdr:to>
    <xdr:sp macro="" textlink="">
      <xdr:nvSpPr>
        <xdr:cNvPr id="829802" name="Text Box 5">
          <a:extLst>
            <a:ext uri="{FF2B5EF4-FFF2-40B4-BE49-F238E27FC236}">
              <a16:creationId xmlns:a16="http://schemas.microsoft.com/office/drawing/2014/main" id="{BA99711B-16E4-414C-8B89-7928480CE4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100331</xdr:colOff>
      <xdr:row>0</xdr:row>
      <xdr:rowOff>63500</xdr:rowOff>
    </xdr:to>
    <xdr:sp macro="" textlink="">
      <xdr:nvSpPr>
        <xdr:cNvPr id="829803" name="Text Box 6">
          <a:extLst>
            <a:ext uri="{FF2B5EF4-FFF2-40B4-BE49-F238E27FC236}">
              <a16:creationId xmlns:a16="http://schemas.microsoft.com/office/drawing/2014/main" id="{CF486E65-B649-4F43-B8A8-C551E88349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100331</xdr:colOff>
      <xdr:row>0</xdr:row>
      <xdr:rowOff>63500</xdr:rowOff>
    </xdr:to>
    <xdr:sp macro="" textlink="">
      <xdr:nvSpPr>
        <xdr:cNvPr id="829804" name="Text Box 7">
          <a:extLst>
            <a:ext uri="{FF2B5EF4-FFF2-40B4-BE49-F238E27FC236}">
              <a16:creationId xmlns:a16="http://schemas.microsoft.com/office/drawing/2014/main" id="{E5C31584-ABD6-469E-AB82-B6798CB7602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100331</xdr:colOff>
      <xdr:row>0</xdr:row>
      <xdr:rowOff>63500</xdr:rowOff>
    </xdr:to>
    <xdr:sp macro="" textlink="">
      <xdr:nvSpPr>
        <xdr:cNvPr id="829805" name="Text Box 8">
          <a:extLst>
            <a:ext uri="{FF2B5EF4-FFF2-40B4-BE49-F238E27FC236}">
              <a16:creationId xmlns:a16="http://schemas.microsoft.com/office/drawing/2014/main" id="{BC313139-EA69-4DC9-B53B-4DA8BB570C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100331</xdr:colOff>
      <xdr:row>0</xdr:row>
      <xdr:rowOff>63500</xdr:rowOff>
    </xdr:to>
    <xdr:sp macro="" textlink="">
      <xdr:nvSpPr>
        <xdr:cNvPr id="829806" name="Text Box 9">
          <a:extLst>
            <a:ext uri="{FF2B5EF4-FFF2-40B4-BE49-F238E27FC236}">
              <a16:creationId xmlns:a16="http://schemas.microsoft.com/office/drawing/2014/main" id="{6213452F-FDDC-4A53-A3AF-61EADEFD8E7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100331</xdr:colOff>
      <xdr:row>0</xdr:row>
      <xdr:rowOff>63500</xdr:rowOff>
    </xdr:to>
    <xdr:sp macro="" textlink="">
      <xdr:nvSpPr>
        <xdr:cNvPr id="829807" name="Text Box 1">
          <a:extLst>
            <a:ext uri="{FF2B5EF4-FFF2-40B4-BE49-F238E27FC236}">
              <a16:creationId xmlns:a16="http://schemas.microsoft.com/office/drawing/2014/main" id="{E580F9B6-A9CB-4139-8B6E-E5D30C94FFB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100331</xdr:colOff>
      <xdr:row>0</xdr:row>
      <xdr:rowOff>63500</xdr:rowOff>
    </xdr:to>
    <xdr:sp macro="" textlink="">
      <xdr:nvSpPr>
        <xdr:cNvPr id="829808" name="Text Box 1">
          <a:extLst>
            <a:ext uri="{FF2B5EF4-FFF2-40B4-BE49-F238E27FC236}">
              <a16:creationId xmlns:a16="http://schemas.microsoft.com/office/drawing/2014/main" id="{86594665-FDBD-4BD6-92A1-DAAC84F5724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100331</xdr:colOff>
      <xdr:row>0</xdr:row>
      <xdr:rowOff>63500</xdr:rowOff>
    </xdr:to>
    <xdr:sp macro="" textlink="">
      <xdr:nvSpPr>
        <xdr:cNvPr id="829809" name="Text Box 2">
          <a:extLst>
            <a:ext uri="{FF2B5EF4-FFF2-40B4-BE49-F238E27FC236}">
              <a16:creationId xmlns:a16="http://schemas.microsoft.com/office/drawing/2014/main" id="{418891EC-3E15-46D3-8DE1-FD2184BD31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9810" name="Text Box 1">
          <a:extLst>
            <a:ext uri="{FF2B5EF4-FFF2-40B4-BE49-F238E27FC236}">
              <a16:creationId xmlns:a16="http://schemas.microsoft.com/office/drawing/2014/main" id="{85870E4B-E296-4FB8-9178-4FC46F5469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100331</xdr:colOff>
      <xdr:row>0</xdr:row>
      <xdr:rowOff>63500</xdr:rowOff>
    </xdr:to>
    <xdr:sp macro="" textlink="">
      <xdr:nvSpPr>
        <xdr:cNvPr id="829811" name="Text Box 5">
          <a:extLst>
            <a:ext uri="{FF2B5EF4-FFF2-40B4-BE49-F238E27FC236}">
              <a16:creationId xmlns:a16="http://schemas.microsoft.com/office/drawing/2014/main" id="{0BBB0B13-BCA4-414D-9CD8-5AF9975449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100331</xdr:colOff>
      <xdr:row>0</xdr:row>
      <xdr:rowOff>63500</xdr:rowOff>
    </xdr:to>
    <xdr:sp macro="" textlink="">
      <xdr:nvSpPr>
        <xdr:cNvPr id="829812" name="Text Box 7">
          <a:extLst>
            <a:ext uri="{FF2B5EF4-FFF2-40B4-BE49-F238E27FC236}">
              <a16:creationId xmlns:a16="http://schemas.microsoft.com/office/drawing/2014/main" id="{5A400FEF-BC0E-41AB-86F1-B1B3CDA2CD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100331</xdr:colOff>
      <xdr:row>0</xdr:row>
      <xdr:rowOff>63500</xdr:rowOff>
    </xdr:to>
    <xdr:sp macro="" textlink="">
      <xdr:nvSpPr>
        <xdr:cNvPr id="829813" name="Text Box 1">
          <a:extLst>
            <a:ext uri="{FF2B5EF4-FFF2-40B4-BE49-F238E27FC236}">
              <a16:creationId xmlns:a16="http://schemas.microsoft.com/office/drawing/2014/main" id="{4F0A0568-2735-49BB-96BE-0768D23559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100331</xdr:colOff>
      <xdr:row>0</xdr:row>
      <xdr:rowOff>63500</xdr:rowOff>
    </xdr:to>
    <xdr:sp macro="" textlink="">
      <xdr:nvSpPr>
        <xdr:cNvPr id="829814" name="Text Box 1">
          <a:extLst>
            <a:ext uri="{FF2B5EF4-FFF2-40B4-BE49-F238E27FC236}">
              <a16:creationId xmlns:a16="http://schemas.microsoft.com/office/drawing/2014/main" id="{8AEB6284-4C6A-4B01-B05F-3671B03D4DC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9815" name="Text Box 2">
          <a:extLst>
            <a:ext uri="{FF2B5EF4-FFF2-40B4-BE49-F238E27FC236}">
              <a16:creationId xmlns:a16="http://schemas.microsoft.com/office/drawing/2014/main" id="{90B7A2BB-1303-4097-A16D-42B57421D0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100331</xdr:colOff>
      <xdr:row>0</xdr:row>
      <xdr:rowOff>63500</xdr:rowOff>
    </xdr:to>
    <xdr:sp macro="" textlink="">
      <xdr:nvSpPr>
        <xdr:cNvPr id="829816" name="Text Box 4">
          <a:extLst>
            <a:ext uri="{FF2B5EF4-FFF2-40B4-BE49-F238E27FC236}">
              <a16:creationId xmlns:a16="http://schemas.microsoft.com/office/drawing/2014/main" id="{13DD5670-E9F1-4920-9CB9-1814558121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100331</xdr:colOff>
      <xdr:row>0</xdr:row>
      <xdr:rowOff>63500</xdr:rowOff>
    </xdr:to>
    <xdr:sp macro="" textlink="">
      <xdr:nvSpPr>
        <xdr:cNvPr id="829817" name="Text Box 6">
          <a:extLst>
            <a:ext uri="{FF2B5EF4-FFF2-40B4-BE49-F238E27FC236}">
              <a16:creationId xmlns:a16="http://schemas.microsoft.com/office/drawing/2014/main" id="{821F0A93-0FF7-4BC4-B71F-DF3918DB21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100331</xdr:colOff>
      <xdr:row>0</xdr:row>
      <xdr:rowOff>63500</xdr:rowOff>
    </xdr:to>
    <xdr:sp macro="" textlink="">
      <xdr:nvSpPr>
        <xdr:cNvPr id="829818" name="Text Box 8">
          <a:extLst>
            <a:ext uri="{FF2B5EF4-FFF2-40B4-BE49-F238E27FC236}">
              <a16:creationId xmlns:a16="http://schemas.microsoft.com/office/drawing/2014/main" id="{5FD676AF-5DD9-472A-9F7A-98F66AFF66E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100331</xdr:colOff>
      <xdr:row>0</xdr:row>
      <xdr:rowOff>63500</xdr:rowOff>
    </xdr:to>
    <xdr:sp macro="" textlink="">
      <xdr:nvSpPr>
        <xdr:cNvPr id="829819" name="Text Box 9">
          <a:extLst>
            <a:ext uri="{FF2B5EF4-FFF2-40B4-BE49-F238E27FC236}">
              <a16:creationId xmlns:a16="http://schemas.microsoft.com/office/drawing/2014/main" id="{4E8DB70D-2480-40DA-A801-92D6EC66AEE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100331</xdr:colOff>
      <xdr:row>0</xdr:row>
      <xdr:rowOff>63500</xdr:rowOff>
    </xdr:to>
    <xdr:sp macro="" textlink="">
      <xdr:nvSpPr>
        <xdr:cNvPr id="829820" name="Text Box 2">
          <a:extLst>
            <a:ext uri="{FF2B5EF4-FFF2-40B4-BE49-F238E27FC236}">
              <a16:creationId xmlns:a16="http://schemas.microsoft.com/office/drawing/2014/main" id="{26CCB5EC-8486-4DDC-874A-341F283724E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9821" name="Text Box 4">
          <a:extLst>
            <a:ext uri="{FF2B5EF4-FFF2-40B4-BE49-F238E27FC236}">
              <a16:creationId xmlns:a16="http://schemas.microsoft.com/office/drawing/2014/main" id="{1C5B7D6F-C2CD-4982-B383-AE5C3E9E56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9822" name="Text Box 5">
          <a:extLst>
            <a:ext uri="{FF2B5EF4-FFF2-40B4-BE49-F238E27FC236}">
              <a16:creationId xmlns:a16="http://schemas.microsoft.com/office/drawing/2014/main" id="{9DEB156C-C926-47DB-BC3D-C5081A800FC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9823" name="Text Box 6">
          <a:extLst>
            <a:ext uri="{FF2B5EF4-FFF2-40B4-BE49-F238E27FC236}">
              <a16:creationId xmlns:a16="http://schemas.microsoft.com/office/drawing/2014/main" id="{F9FF7A99-3F3F-483B-B82E-37A1C4A451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9824" name="Text Box 7">
          <a:extLst>
            <a:ext uri="{FF2B5EF4-FFF2-40B4-BE49-F238E27FC236}">
              <a16:creationId xmlns:a16="http://schemas.microsoft.com/office/drawing/2014/main" id="{E39E9889-90B8-4A13-84A4-0C77D2FD19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9825" name="Text Box 8">
          <a:extLst>
            <a:ext uri="{FF2B5EF4-FFF2-40B4-BE49-F238E27FC236}">
              <a16:creationId xmlns:a16="http://schemas.microsoft.com/office/drawing/2014/main" id="{20CF4958-6061-4BA2-A7CF-48F7C36089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9826" name="Text Box 9">
          <a:extLst>
            <a:ext uri="{FF2B5EF4-FFF2-40B4-BE49-F238E27FC236}">
              <a16:creationId xmlns:a16="http://schemas.microsoft.com/office/drawing/2014/main" id="{BAD79818-DB31-43DF-8CEB-74C4E88D30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9827" name="Text Box 1">
          <a:extLst>
            <a:ext uri="{FF2B5EF4-FFF2-40B4-BE49-F238E27FC236}">
              <a16:creationId xmlns:a16="http://schemas.microsoft.com/office/drawing/2014/main" id="{77ABBAFB-28DB-4228-B880-1D309E977D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9828" name="Text Box 1">
          <a:extLst>
            <a:ext uri="{FF2B5EF4-FFF2-40B4-BE49-F238E27FC236}">
              <a16:creationId xmlns:a16="http://schemas.microsoft.com/office/drawing/2014/main" id="{8958C5AB-5FCB-43BD-A6AE-8B77CB8171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9829" name="Text Box 2">
          <a:extLst>
            <a:ext uri="{FF2B5EF4-FFF2-40B4-BE49-F238E27FC236}">
              <a16:creationId xmlns:a16="http://schemas.microsoft.com/office/drawing/2014/main" id="{92CF9CC5-D236-4426-8CB2-518E1BD9F21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9830" name="Text Box 5">
          <a:extLst>
            <a:ext uri="{FF2B5EF4-FFF2-40B4-BE49-F238E27FC236}">
              <a16:creationId xmlns:a16="http://schemas.microsoft.com/office/drawing/2014/main" id="{1D4B3682-E606-47A2-99E5-5E2F08DE321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9831" name="Text Box 7">
          <a:extLst>
            <a:ext uri="{FF2B5EF4-FFF2-40B4-BE49-F238E27FC236}">
              <a16:creationId xmlns:a16="http://schemas.microsoft.com/office/drawing/2014/main" id="{08B2FCE0-E673-422E-8E5E-ED33901754E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9832" name="Text Box 1">
          <a:extLst>
            <a:ext uri="{FF2B5EF4-FFF2-40B4-BE49-F238E27FC236}">
              <a16:creationId xmlns:a16="http://schemas.microsoft.com/office/drawing/2014/main" id="{A2F01810-2DA9-405B-8313-478F4C7297F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9833" name="Text Box 1">
          <a:extLst>
            <a:ext uri="{FF2B5EF4-FFF2-40B4-BE49-F238E27FC236}">
              <a16:creationId xmlns:a16="http://schemas.microsoft.com/office/drawing/2014/main" id="{B749FCB6-F494-41F0-879A-A20F7B5086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9834" name="Text Box 4">
          <a:extLst>
            <a:ext uri="{FF2B5EF4-FFF2-40B4-BE49-F238E27FC236}">
              <a16:creationId xmlns:a16="http://schemas.microsoft.com/office/drawing/2014/main" id="{63524AB5-0983-4752-8755-CDBE4854B01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9835" name="Text Box 6">
          <a:extLst>
            <a:ext uri="{FF2B5EF4-FFF2-40B4-BE49-F238E27FC236}">
              <a16:creationId xmlns:a16="http://schemas.microsoft.com/office/drawing/2014/main" id="{F7E325F7-374C-45F5-9949-239DB2BDF94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9836" name="Text Box 8">
          <a:extLst>
            <a:ext uri="{FF2B5EF4-FFF2-40B4-BE49-F238E27FC236}">
              <a16:creationId xmlns:a16="http://schemas.microsoft.com/office/drawing/2014/main" id="{4C55366A-63EB-440C-A837-D5B095A9798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9837" name="Text Box 9">
          <a:extLst>
            <a:ext uri="{FF2B5EF4-FFF2-40B4-BE49-F238E27FC236}">
              <a16:creationId xmlns:a16="http://schemas.microsoft.com/office/drawing/2014/main" id="{AF2F6358-87D9-49B0-891F-907D09200A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5293</xdr:colOff>
      <xdr:row>0</xdr:row>
      <xdr:rowOff>63500</xdr:rowOff>
    </xdr:to>
    <xdr:sp macro="" textlink="">
      <xdr:nvSpPr>
        <xdr:cNvPr id="829838" name="Text Box 2">
          <a:extLst>
            <a:ext uri="{FF2B5EF4-FFF2-40B4-BE49-F238E27FC236}">
              <a16:creationId xmlns:a16="http://schemas.microsoft.com/office/drawing/2014/main" id="{759E35B6-AB97-4E10-A954-A70C4D4427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39" name="Text Box 1">
          <a:extLst>
            <a:ext uri="{FF2B5EF4-FFF2-40B4-BE49-F238E27FC236}">
              <a16:creationId xmlns:a16="http://schemas.microsoft.com/office/drawing/2014/main" id="{4E2F82B0-6652-43A4-B1BC-4DFA1CD6A81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40" name="Text Box 2">
          <a:extLst>
            <a:ext uri="{FF2B5EF4-FFF2-40B4-BE49-F238E27FC236}">
              <a16:creationId xmlns:a16="http://schemas.microsoft.com/office/drawing/2014/main" id="{F83A25A4-93E8-4F3A-81D5-283278DFA31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41" name="Text Box 1">
          <a:extLst>
            <a:ext uri="{FF2B5EF4-FFF2-40B4-BE49-F238E27FC236}">
              <a16:creationId xmlns:a16="http://schemas.microsoft.com/office/drawing/2014/main" id="{17DE065A-5120-4137-8704-2257AD483B8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42" name="Text Box 2">
          <a:extLst>
            <a:ext uri="{FF2B5EF4-FFF2-40B4-BE49-F238E27FC236}">
              <a16:creationId xmlns:a16="http://schemas.microsoft.com/office/drawing/2014/main" id="{AE94FEEC-92E1-4DC2-8E11-2FFAFD4569A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43" name="Text Box 1">
          <a:extLst>
            <a:ext uri="{FF2B5EF4-FFF2-40B4-BE49-F238E27FC236}">
              <a16:creationId xmlns:a16="http://schemas.microsoft.com/office/drawing/2014/main" id="{02E31C92-AF61-4797-8DBA-3B4FC03DD81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44" name="Text Box 2">
          <a:extLst>
            <a:ext uri="{FF2B5EF4-FFF2-40B4-BE49-F238E27FC236}">
              <a16:creationId xmlns:a16="http://schemas.microsoft.com/office/drawing/2014/main" id="{8AAC14EC-659A-4CDD-B066-99AB290A108D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45" name="Text Box 4">
          <a:extLst>
            <a:ext uri="{FF2B5EF4-FFF2-40B4-BE49-F238E27FC236}">
              <a16:creationId xmlns:a16="http://schemas.microsoft.com/office/drawing/2014/main" id="{94A4338A-0392-4B81-BC13-CD168A65F354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46" name="Text Box 5">
          <a:extLst>
            <a:ext uri="{FF2B5EF4-FFF2-40B4-BE49-F238E27FC236}">
              <a16:creationId xmlns:a16="http://schemas.microsoft.com/office/drawing/2014/main" id="{F2121528-85BB-4F34-8CC9-0A19DC7734D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47" name="Text Box 6">
          <a:extLst>
            <a:ext uri="{FF2B5EF4-FFF2-40B4-BE49-F238E27FC236}">
              <a16:creationId xmlns:a16="http://schemas.microsoft.com/office/drawing/2014/main" id="{D3DD73EF-63A2-4455-A3D2-CF5A6F273F92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48" name="Text Box 7">
          <a:extLst>
            <a:ext uri="{FF2B5EF4-FFF2-40B4-BE49-F238E27FC236}">
              <a16:creationId xmlns:a16="http://schemas.microsoft.com/office/drawing/2014/main" id="{41607E88-3BD4-44C6-AAE4-B73375DC6948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49" name="Text Box 8">
          <a:extLst>
            <a:ext uri="{FF2B5EF4-FFF2-40B4-BE49-F238E27FC236}">
              <a16:creationId xmlns:a16="http://schemas.microsoft.com/office/drawing/2014/main" id="{3D2A0C4D-1B7C-48B6-814B-BD7CA0A4793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0" name="Text Box 9">
          <a:extLst>
            <a:ext uri="{FF2B5EF4-FFF2-40B4-BE49-F238E27FC236}">
              <a16:creationId xmlns:a16="http://schemas.microsoft.com/office/drawing/2014/main" id="{AC935BC5-16F1-40A3-97A1-F004E74906B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1" name="Text Box 1">
          <a:extLst>
            <a:ext uri="{FF2B5EF4-FFF2-40B4-BE49-F238E27FC236}">
              <a16:creationId xmlns:a16="http://schemas.microsoft.com/office/drawing/2014/main" id="{4E90F444-B182-4C81-992B-25BCD6302826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2" name="Text Box 1">
          <a:extLst>
            <a:ext uri="{FF2B5EF4-FFF2-40B4-BE49-F238E27FC236}">
              <a16:creationId xmlns:a16="http://schemas.microsoft.com/office/drawing/2014/main" id="{22EB7D11-C292-44C6-B084-6D78A0ADB5B9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3" name="Text Box 2">
          <a:extLst>
            <a:ext uri="{FF2B5EF4-FFF2-40B4-BE49-F238E27FC236}">
              <a16:creationId xmlns:a16="http://schemas.microsoft.com/office/drawing/2014/main" id="{A4828F7C-FFD8-4641-9C15-6F711CD12D9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54" name="Text Box 1">
          <a:extLst>
            <a:ext uri="{FF2B5EF4-FFF2-40B4-BE49-F238E27FC236}">
              <a16:creationId xmlns:a16="http://schemas.microsoft.com/office/drawing/2014/main" id="{0675E4A2-D66C-42DA-8010-112A3BE052F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5" name="Text Box 5">
          <a:extLst>
            <a:ext uri="{FF2B5EF4-FFF2-40B4-BE49-F238E27FC236}">
              <a16:creationId xmlns:a16="http://schemas.microsoft.com/office/drawing/2014/main" id="{F4E3CB03-349A-44B0-A68B-FEC649A693BF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6" name="Text Box 7">
          <a:extLst>
            <a:ext uri="{FF2B5EF4-FFF2-40B4-BE49-F238E27FC236}">
              <a16:creationId xmlns:a16="http://schemas.microsoft.com/office/drawing/2014/main" id="{29DCD2F1-CBEC-4428-B05D-31E412D304C5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7" name="Text Box 1">
          <a:extLst>
            <a:ext uri="{FF2B5EF4-FFF2-40B4-BE49-F238E27FC236}">
              <a16:creationId xmlns:a16="http://schemas.microsoft.com/office/drawing/2014/main" id="{3A725586-47D2-4DD1-B6FE-E0ABA9FBC917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58" name="Text Box 1">
          <a:extLst>
            <a:ext uri="{FF2B5EF4-FFF2-40B4-BE49-F238E27FC236}">
              <a16:creationId xmlns:a16="http://schemas.microsoft.com/office/drawing/2014/main" id="{B94486C4-A0FB-4719-9B5D-5A43B40E6DD3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76200</xdr:colOff>
      <xdr:row>0</xdr:row>
      <xdr:rowOff>63500</xdr:rowOff>
    </xdr:to>
    <xdr:sp macro="" textlink="">
      <xdr:nvSpPr>
        <xdr:cNvPr id="829859" name="Text Box 2">
          <a:extLst>
            <a:ext uri="{FF2B5EF4-FFF2-40B4-BE49-F238E27FC236}">
              <a16:creationId xmlns:a16="http://schemas.microsoft.com/office/drawing/2014/main" id="{890CBF8E-67FE-4366-AA94-0CA3E49948E1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60" name="Text Box 4">
          <a:extLst>
            <a:ext uri="{FF2B5EF4-FFF2-40B4-BE49-F238E27FC236}">
              <a16:creationId xmlns:a16="http://schemas.microsoft.com/office/drawing/2014/main" id="{1C8A36EE-C9F0-49A5-B1F9-26380DCC46F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61" name="Text Box 6">
          <a:extLst>
            <a:ext uri="{FF2B5EF4-FFF2-40B4-BE49-F238E27FC236}">
              <a16:creationId xmlns:a16="http://schemas.microsoft.com/office/drawing/2014/main" id="{EFE03EF0-91B0-4BBF-A807-172F0373C706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62" name="Text Box 8">
          <a:extLst>
            <a:ext uri="{FF2B5EF4-FFF2-40B4-BE49-F238E27FC236}">
              <a16:creationId xmlns:a16="http://schemas.microsoft.com/office/drawing/2014/main" id="{F7DD9746-792F-475F-9546-7C555190D81A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63" name="Text Box 9">
          <a:extLst>
            <a:ext uri="{FF2B5EF4-FFF2-40B4-BE49-F238E27FC236}">
              <a16:creationId xmlns:a16="http://schemas.microsoft.com/office/drawing/2014/main" id="{F48302B6-3480-42BC-A61F-C9C640689EF0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0</xdr:row>
      <xdr:rowOff>0</xdr:rowOff>
    </xdr:from>
    <xdr:to>
      <xdr:col>5</xdr:col>
      <xdr:colOff>182880</xdr:colOff>
      <xdr:row>0</xdr:row>
      <xdr:rowOff>63500</xdr:rowOff>
    </xdr:to>
    <xdr:sp macro="" textlink="">
      <xdr:nvSpPr>
        <xdr:cNvPr id="829864" name="Text Box 2">
          <a:extLst>
            <a:ext uri="{FF2B5EF4-FFF2-40B4-BE49-F238E27FC236}">
              <a16:creationId xmlns:a16="http://schemas.microsoft.com/office/drawing/2014/main" id="{DC94B6A6-6DF7-45EF-80B8-050371408C4C}"/>
            </a:ext>
          </a:extLst>
        </xdr:cNvPr>
        <xdr:cNvSpPr txBox="1">
          <a:spLocks noChangeArrowheads="1"/>
        </xdr:cNvSpPr>
      </xdr:nvSpPr>
      <xdr:spPr bwMode="auto">
        <a:xfrm>
          <a:off x="52197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65" name="Text Box 4">
          <a:extLst>
            <a:ext uri="{FF2B5EF4-FFF2-40B4-BE49-F238E27FC236}">
              <a16:creationId xmlns:a16="http://schemas.microsoft.com/office/drawing/2014/main" id="{F536A6BF-C354-4A5B-B4B4-8B63E04D6F9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66" name="Text Box 5">
          <a:extLst>
            <a:ext uri="{FF2B5EF4-FFF2-40B4-BE49-F238E27FC236}">
              <a16:creationId xmlns:a16="http://schemas.microsoft.com/office/drawing/2014/main" id="{360248FE-B8B0-4E8C-99E4-677CFE8B685C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67" name="Text Box 6">
          <a:extLst>
            <a:ext uri="{FF2B5EF4-FFF2-40B4-BE49-F238E27FC236}">
              <a16:creationId xmlns:a16="http://schemas.microsoft.com/office/drawing/2014/main" id="{09FE9221-03A7-4B72-BF08-99A234BFE750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68" name="Text Box 7">
          <a:extLst>
            <a:ext uri="{FF2B5EF4-FFF2-40B4-BE49-F238E27FC236}">
              <a16:creationId xmlns:a16="http://schemas.microsoft.com/office/drawing/2014/main" id="{5F8E01FC-76FB-4541-94E9-B607D90D89F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69" name="Text Box 8">
          <a:extLst>
            <a:ext uri="{FF2B5EF4-FFF2-40B4-BE49-F238E27FC236}">
              <a16:creationId xmlns:a16="http://schemas.microsoft.com/office/drawing/2014/main" id="{132DD896-5F82-4BB0-88AB-787873EA0C7A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0" name="Text Box 9">
          <a:extLst>
            <a:ext uri="{FF2B5EF4-FFF2-40B4-BE49-F238E27FC236}">
              <a16:creationId xmlns:a16="http://schemas.microsoft.com/office/drawing/2014/main" id="{DA291995-857B-440C-A9BE-4A67172098F7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1" name="Text Box 1">
          <a:extLst>
            <a:ext uri="{FF2B5EF4-FFF2-40B4-BE49-F238E27FC236}">
              <a16:creationId xmlns:a16="http://schemas.microsoft.com/office/drawing/2014/main" id="{994762BF-8781-4689-9CC0-F9A9A0DFC83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2" name="Text Box 1">
          <a:extLst>
            <a:ext uri="{FF2B5EF4-FFF2-40B4-BE49-F238E27FC236}">
              <a16:creationId xmlns:a16="http://schemas.microsoft.com/office/drawing/2014/main" id="{D2757649-F84F-4655-8FA8-F83F831C974D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3" name="Text Box 2">
          <a:extLst>
            <a:ext uri="{FF2B5EF4-FFF2-40B4-BE49-F238E27FC236}">
              <a16:creationId xmlns:a16="http://schemas.microsoft.com/office/drawing/2014/main" id="{AD3D2EF2-6D40-4F1F-A205-FBAFFF862AD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4" name="Text Box 5">
          <a:extLst>
            <a:ext uri="{FF2B5EF4-FFF2-40B4-BE49-F238E27FC236}">
              <a16:creationId xmlns:a16="http://schemas.microsoft.com/office/drawing/2014/main" id="{198A3A94-1693-4FA6-8A51-926C4964B0E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5" name="Text Box 7">
          <a:extLst>
            <a:ext uri="{FF2B5EF4-FFF2-40B4-BE49-F238E27FC236}">
              <a16:creationId xmlns:a16="http://schemas.microsoft.com/office/drawing/2014/main" id="{69528D4D-1794-4F66-A638-559D2ED0B65E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6" name="Text Box 1">
          <a:extLst>
            <a:ext uri="{FF2B5EF4-FFF2-40B4-BE49-F238E27FC236}">
              <a16:creationId xmlns:a16="http://schemas.microsoft.com/office/drawing/2014/main" id="{1987578D-508A-406B-B665-8C08F53331F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7" name="Text Box 1">
          <a:extLst>
            <a:ext uri="{FF2B5EF4-FFF2-40B4-BE49-F238E27FC236}">
              <a16:creationId xmlns:a16="http://schemas.microsoft.com/office/drawing/2014/main" id="{C852CEE6-18DA-48CD-B00D-B1B06D3CB255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8" name="Text Box 4">
          <a:extLst>
            <a:ext uri="{FF2B5EF4-FFF2-40B4-BE49-F238E27FC236}">
              <a16:creationId xmlns:a16="http://schemas.microsoft.com/office/drawing/2014/main" id="{B76243FA-DE78-4743-ADCF-80BCE38ED501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79" name="Text Box 6">
          <a:extLst>
            <a:ext uri="{FF2B5EF4-FFF2-40B4-BE49-F238E27FC236}">
              <a16:creationId xmlns:a16="http://schemas.microsoft.com/office/drawing/2014/main" id="{008E7E6B-FF0D-43DE-9905-DD14FA486D1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80" name="Text Box 8">
          <a:extLst>
            <a:ext uri="{FF2B5EF4-FFF2-40B4-BE49-F238E27FC236}">
              <a16:creationId xmlns:a16="http://schemas.microsoft.com/office/drawing/2014/main" id="{9BCD2F8F-4A2A-46E0-8DE8-708218083343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81" name="Text Box 9">
          <a:extLst>
            <a:ext uri="{FF2B5EF4-FFF2-40B4-BE49-F238E27FC236}">
              <a16:creationId xmlns:a16="http://schemas.microsoft.com/office/drawing/2014/main" id="{3F79463E-A886-4E9A-ACD3-BD026E33E908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0</xdr:row>
      <xdr:rowOff>0</xdr:rowOff>
    </xdr:from>
    <xdr:to>
      <xdr:col>7</xdr:col>
      <xdr:colOff>76200</xdr:colOff>
      <xdr:row>0</xdr:row>
      <xdr:rowOff>63500</xdr:rowOff>
    </xdr:to>
    <xdr:sp macro="" textlink="">
      <xdr:nvSpPr>
        <xdr:cNvPr id="829882" name="Text Box 2">
          <a:extLst>
            <a:ext uri="{FF2B5EF4-FFF2-40B4-BE49-F238E27FC236}">
              <a16:creationId xmlns:a16="http://schemas.microsoft.com/office/drawing/2014/main" id="{45644989-F59D-4E88-863E-03B24EAD58AF}"/>
            </a:ext>
          </a:extLst>
        </xdr:cNvPr>
        <xdr:cNvSpPr txBox="1">
          <a:spLocks noChangeArrowheads="1"/>
        </xdr:cNvSpPr>
      </xdr:nvSpPr>
      <xdr:spPr bwMode="auto">
        <a:xfrm>
          <a:off x="63055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83" name="Text Box 1">
          <a:extLst>
            <a:ext uri="{FF2B5EF4-FFF2-40B4-BE49-F238E27FC236}">
              <a16:creationId xmlns:a16="http://schemas.microsoft.com/office/drawing/2014/main" id="{D26976CF-EE5A-4F50-98A9-4EBC119F549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84" name="Text Box 2">
          <a:extLst>
            <a:ext uri="{FF2B5EF4-FFF2-40B4-BE49-F238E27FC236}">
              <a16:creationId xmlns:a16="http://schemas.microsoft.com/office/drawing/2014/main" id="{528B0EB7-3BCD-45BF-9305-3D58F1B5F87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85" name="Text Box 1">
          <a:extLst>
            <a:ext uri="{FF2B5EF4-FFF2-40B4-BE49-F238E27FC236}">
              <a16:creationId xmlns:a16="http://schemas.microsoft.com/office/drawing/2014/main" id="{4AA8348D-E645-4E96-80BD-2FCB71E3E13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86" name="Text Box 2">
          <a:extLst>
            <a:ext uri="{FF2B5EF4-FFF2-40B4-BE49-F238E27FC236}">
              <a16:creationId xmlns:a16="http://schemas.microsoft.com/office/drawing/2014/main" id="{56E23C6F-2F36-49C1-BF7B-78BF126769B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87" name="Text Box 1">
          <a:extLst>
            <a:ext uri="{FF2B5EF4-FFF2-40B4-BE49-F238E27FC236}">
              <a16:creationId xmlns:a16="http://schemas.microsoft.com/office/drawing/2014/main" id="{0D07884C-1364-487E-A5B6-700E753BE92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88" name="Text Box 2">
          <a:extLst>
            <a:ext uri="{FF2B5EF4-FFF2-40B4-BE49-F238E27FC236}">
              <a16:creationId xmlns:a16="http://schemas.microsoft.com/office/drawing/2014/main" id="{6316F089-38E5-4DB2-B41A-26545A6028D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889" name="Text Box 4">
          <a:extLst>
            <a:ext uri="{FF2B5EF4-FFF2-40B4-BE49-F238E27FC236}">
              <a16:creationId xmlns:a16="http://schemas.microsoft.com/office/drawing/2014/main" id="{AF4544B9-5651-4562-A72C-74A4AF3891F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890" name="Text Box 5">
          <a:extLst>
            <a:ext uri="{FF2B5EF4-FFF2-40B4-BE49-F238E27FC236}">
              <a16:creationId xmlns:a16="http://schemas.microsoft.com/office/drawing/2014/main" id="{FD3C3C5E-7015-4776-B13D-B97D579E65EB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891" name="Text Box 6">
          <a:extLst>
            <a:ext uri="{FF2B5EF4-FFF2-40B4-BE49-F238E27FC236}">
              <a16:creationId xmlns:a16="http://schemas.microsoft.com/office/drawing/2014/main" id="{59ECFEA3-F0BE-4E46-A1EA-967E23FCDDF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892" name="Text Box 7">
          <a:extLst>
            <a:ext uri="{FF2B5EF4-FFF2-40B4-BE49-F238E27FC236}">
              <a16:creationId xmlns:a16="http://schemas.microsoft.com/office/drawing/2014/main" id="{32794621-6198-4DA4-B307-89B4ADCBDE4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893" name="Text Box 8">
          <a:extLst>
            <a:ext uri="{FF2B5EF4-FFF2-40B4-BE49-F238E27FC236}">
              <a16:creationId xmlns:a16="http://schemas.microsoft.com/office/drawing/2014/main" id="{F2BA9D78-C853-4FFE-9014-77AA475B722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894" name="Text Box 9">
          <a:extLst>
            <a:ext uri="{FF2B5EF4-FFF2-40B4-BE49-F238E27FC236}">
              <a16:creationId xmlns:a16="http://schemas.microsoft.com/office/drawing/2014/main" id="{D280378A-34F7-4BD1-96CE-DB0E15D2E072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895" name="Text Box 1">
          <a:extLst>
            <a:ext uri="{FF2B5EF4-FFF2-40B4-BE49-F238E27FC236}">
              <a16:creationId xmlns:a16="http://schemas.microsoft.com/office/drawing/2014/main" id="{03CA7874-5742-49CE-8DCA-200A94C757B8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896" name="Text Box 1">
          <a:extLst>
            <a:ext uri="{FF2B5EF4-FFF2-40B4-BE49-F238E27FC236}">
              <a16:creationId xmlns:a16="http://schemas.microsoft.com/office/drawing/2014/main" id="{BF6EA6DA-7141-413E-B1EB-F19070AB8EB7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897" name="Text Box 2">
          <a:extLst>
            <a:ext uri="{FF2B5EF4-FFF2-40B4-BE49-F238E27FC236}">
              <a16:creationId xmlns:a16="http://schemas.microsoft.com/office/drawing/2014/main" id="{47CEB873-CDC4-42A3-A62B-CCBCA982C34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898" name="Text Box 1">
          <a:extLst>
            <a:ext uri="{FF2B5EF4-FFF2-40B4-BE49-F238E27FC236}">
              <a16:creationId xmlns:a16="http://schemas.microsoft.com/office/drawing/2014/main" id="{C0680FAE-7824-4852-853B-AF607A2E1E3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899" name="Text Box 5">
          <a:extLst>
            <a:ext uri="{FF2B5EF4-FFF2-40B4-BE49-F238E27FC236}">
              <a16:creationId xmlns:a16="http://schemas.microsoft.com/office/drawing/2014/main" id="{A0B7ED28-398A-49BD-975E-C7FF19598081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900" name="Text Box 7">
          <a:extLst>
            <a:ext uri="{FF2B5EF4-FFF2-40B4-BE49-F238E27FC236}">
              <a16:creationId xmlns:a16="http://schemas.microsoft.com/office/drawing/2014/main" id="{650B5F05-DC3E-4DA0-B5DB-B6E962579CC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901" name="Text Box 1">
          <a:extLst>
            <a:ext uri="{FF2B5EF4-FFF2-40B4-BE49-F238E27FC236}">
              <a16:creationId xmlns:a16="http://schemas.microsoft.com/office/drawing/2014/main" id="{3FA4A3A1-1E09-48A3-908A-8647DE90FE0C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902" name="Text Box 1">
          <a:extLst>
            <a:ext uri="{FF2B5EF4-FFF2-40B4-BE49-F238E27FC236}">
              <a16:creationId xmlns:a16="http://schemas.microsoft.com/office/drawing/2014/main" id="{6E3F561F-1F22-4AE9-88AB-CF60AFFF2FAA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0</xdr:row>
      <xdr:rowOff>63500</xdr:rowOff>
    </xdr:to>
    <xdr:sp macro="" textlink="">
      <xdr:nvSpPr>
        <xdr:cNvPr id="829903" name="Text Box 2">
          <a:extLst>
            <a:ext uri="{FF2B5EF4-FFF2-40B4-BE49-F238E27FC236}">
              <a16:creationId xmlns:a16="http://schemas.microsoft.com/office/drawing/2014/main" id="{6A69DE82-2AB4-41A6-A7F7-C91B9730538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904" name="Text Box 4">
          <a:extLst>
            <a:ext uri="{FF2B5EF4-FFF2-40B4-BE49-F238E27FC236}">
              <a16:creationId xmlns:a16="http://schemas.microsoft.com/office/drawing/2014/main" id="{85699104-05B7-46DF-A50F-0B307C6B50E4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905" name="Text Box 6">
          <a:extLst>
            <a:ext uri="{FF2B5EF4-FFF2-40B4-BE49-F238E27FC236}">
              <a16:creationId xmlns:a16="http://schemas.microsoft.com/office/drawing/2014/main" id="{21F7C440-5CCF-4A8A-869E-5FB0B3CA62B3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906" name="Text Box 8">
          <a:extLst>
            <a:ext uri="{FF2B5EF4-FFF2-40B4-BE49-F238E27FC236}">
              <a16:creationId xmlns:a16="http://schemas.microsoft.com/office/drawing/2014/main" id="{5E3449B4-858E-4E69-9C92-3F3A7D3316AF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907" name="Text Box 9">
          <a:extLst>
            <a:ext uri="{FF2B5EF4-FFF2-40B4-BE49-F238E27FC236}">
              <a16:creationId xmlns:a16="http://schemas.microsoft.com/office/drawing/2014/main" id="{BB77C216-47FC-43B1-91F4-26313DF3AC15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171770</xdr:colOff>
      <xdr:row>0</xdr:row>
      <xdr:rowOff>63500</xdr:rowOff>
    </xdr:to>
    <xdr:sp macro="" textlink="">
      <xdr:nvSpPr>
        <xdr:cNvPr id="829908" name="Text Box 2">
          <a:extLst>
            <a:ext uri="{FF2B5EF4-FFF2-40B4-BE49-F238E27FC236}">
              <a16:creationId xmlns:a16="http://schemas.microsoft.com/office/drawing/2014/main" id="{D79478AA-22C0-4809-94E7-F493251104F9}"/>
            </a:ext>
          </a:extLst>
        </xdr:cNvPr>
        <xdr:cNvSpPr txBox="1">
          <a:spLocks noChangeArrowheads="1"/>
        </xdr:cNvSpPr>
      </xdr:nvSpPr>
      <xdr:spPr bwMode="auto">
        <a:xfrm>
          <a:off x="80772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09" name="Text Box 1">
          <a:extLst>
            <a:ext uri="{FF2B5EF4-FFF2-40B4-BE49-F238E27FC236}">
              <a16:creationId xmlns:a16="http://schemas.microsoft.com/office/drawing/2014/main" id="{7DA78FCB-5B39-4EAD-9CAC-833863E701A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10" name="Text Box 2">
          <a:extLst>
            <a:ext uri="{FF2B5EF4-FFF2-40B4-BE49-F238E27FC236}">
              <a16:creationId xmlns:a16="http://schemas.microsoft.com/office/drawing/2014/main" id="{A975A8B7-5040-41E7-9F69-D7499E6A3E1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11" name="Text Box 1">
          <a:extLst>
            <a:ext uri="{FF2B5EF4-FFF2-40B4-BE49-F238E27FC236}">
              <a16:creationId xmlns:a16="http://schemas.microsoft.com/office/drawing/2014/main" id="{AC9AD3F6-807C-4ED5-ADB6-2BC5C6562BF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12" name="Text Box 2">
          <a:extLst>
            <a:ext uri="{FF2B5EF4-FFF2-40B4-BE49-F238E27FC236}">
              <a16:creationId xmlns:a16="http://schemas.microsoft.com/office/drawing/2014/main" id="{62B92355-DBC9-4C2E-92D7-7D176F30728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13" name="Text Box 1">
          <a:extLst>
            <a:ext uri="{FF2B5EF4-FFF2-40B4-BE49-F238E27FC236}">
              <a16:creationId xmlns:a16="http://schemas.microsoft.com/office/drawing/2014/main" id="{E0A421EB-E355-4EA0-8C86-C41530A8710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14" name="Text Box 2">
          <a:extLst>
            <a:ext uri="{FF2B5EF4-FFF2-40B4-BE49-F238E27FC236}">
              <a16:creationId xmlns:a16="http://schemas.microsoft.com/office/drawing/2014/main" id="{74D1FA9B-128F-4C97-9BB6-E51CB20BB4D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15" name="Text Box 4">
          <a:extLst>
            <a:ext uri="{FF2B5EF4-FFF2-40B4-BE49-F238E27FC236}">
              <a16:creationId xmlns:a16="http://schemas.microsoft.com/office/drawing/2014/main" id="{77BA33D9-366C-40E3-80CF-FDEB80B5C46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16" name="Text Box 5">
          <a:extLst>
            <a:ext uri="{FF2B5EF4-FFF2-40B4-BE49-F238E27FC236}">
              <a16:creationId xmlns:a16="http://schemas.microsoft.com/office/drawing/2014/main" id="{B8D75F16-756D-43BC-BB65-6EB4B1CA0F4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17" name="Text Box 6">
          <a:extLst>
            <a:ext uri="{FF2B5EF4-FFF2-40B4-BE49-F238E27FC236}">
              <a16:creationId xmlns:a16="http://schemas.microsoft.com/office/drawing/2014/main" id="{EBCA284F-7058-4C2F-9A10-7AC8846892F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18" name="Text Box 7">
          <a:extLst>
            <a:ext uri="{FF2B5EF4-FFF2-40B4-BE49-F238E27FC236}">
              <a16:creationId xmlns:a16="http://schemas.microsoft.com/office/drawing/2014/main" id="{C1E66EA6-9483-4EDC-8BFB-A5EF862F53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19" name="Text Box 8">
          <a:extLst>
            <a:ext uri="{FF2B5EF4-FFF2-40B4-BE49-F238E27FC236}">
              <a16:creationId xmlns:a16="http://schemas.microsoft.com/office/drawing/2014/main" id="{A1AC30D1-4384-48F8-984E-26925F3BE37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0" name="Text Box 9">
          <a:extLst>
            <a:ext uri="{FF2B5EF4-FFF2-40B4-BE49-F238E27FC236}">
              <a16:creationId xmlns:a16="http://schemas.microsoft.com/office/drawing/2014/main" id="{F46454E8-7B2E-4B66-B773-E1DC070B64D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1" name="Text Box 1">
          <a:extLst>
            <a:ext uri="{FF2B5EF4-FFF2-40B4-BE49-F238E27FC236}">
              <a16:creationId xmlns:a16="http://schemas.microsoft.com/office/drawing/2014/main" id="{17961C56-8EB6-4035-8582-DE23DD668D7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2" name="Text Box 1">
          <a:extLst>
            <a:ext uri="{FF2B5EF4-FFF2-40B4-BE49-F238E27FC236}">
              <a16:creationId xmlns:a16="http://schemas.microsoft.com/office/drawing/2014/main" id="{0FDE8FAE-EE70-4716-A16D-9669D4F254C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3" name="Text Box 2">
          <a:extLst>
            <a:ext uri="{FF2B5EF4-FFF2-40B4-BE49-F238E27FC236}">
              <a16:creationId xmlns:a16="http://schemas.microsoft.com/office/drawing/2014/main" id="{5CE7CEE8-38E9-4BCF-9D5C-37C1A7F8431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24" name="Text Box 1">
          <a:extLst>
            <a:ext uri="{FF2B5EF4-FFF2-40B4-BE49-F238E27FC236}">
              <a16:creationId xmlns:a16="http://schemas.microsoft.com/office/drawing/2014/main" id="{DC5CCA97-BFA2-4AC0-BBDD-DA876B77532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5" name="Text Box 5">
          <a:extLst>
            <a:ext uri="{FF2B5EF4-FFF2-40B4-BE49-F238E27FC236}">
              <a16:creationId xmlns:a16="http://schemas.microsoft.com/office/drawing/2014/main" id="{849CD8DD-6202-44D0-9400-AB148E89E2D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6" name="Text Box 7">
          <a:extLst>
            <a:ext uri="{FF2B5EF4-FFF2-40B4-BE49-F238E27FC236}">
              <a16:creationId xmlns:a16="http://schemas.microsoft.com/office/drawing/2014/main" id="{C1DA5613-FD01-41C1-99E9-93D597C635A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7" name="Text Box 1">
          <a:extLst>
            <a:ext uri="{FF2B5EF4-FFF2-40B4-BE49-F238E27FC236}">
              <a16:creationId xmlns:a16="http://schemas.microsoft.com/office/drawing/2014/main" id="{A93FA91A-E174-4088-B40F-468F51EFA2C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28" name="Text Box 1">
          <a:extLst>
            <a:ext uri="{FF2B5EF4-FFF2-40B4-BE49-F238E27FC236}">
              <a16:creationId xmlns:a16="http://schemas.microsoft.com/office/drawing/2014/main" id="{DBD850D7-B0D6-4818-B4D6-4D7B4A89DDB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29" name="Text Box 2">
          <a:extLst>
            <a:ext uri="{FF2B5EF4-FFF2-40B4-BE49-F238E27FC236}">
              <a16:creationId xmlns:a16="http://schemas.microsoft.com/office/drawing/2014/main" id="{219C5B64-B187-4ACD-8D54-ED917171659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30" name="Text Box 4">
          <a:extLst>
            <a:ext uri="{FF2B5EF4-FFF2-40B4-BE49-F238E27FC236}">
              <a16:creationId xmlns:a16="http://schemas.microsoft.com/office/drawing/2014/main" id="{74CB597A-3921-4D72-877C-5A0960B0696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31" name="Text Box 6">
          <a:extLst>
            <a:ext uri="{FF2B5EF4-FFF2-40B4-BE49-F238E27FC236}">
              <a16:creationId xmlns:a16="http://schemas.microsoft.com/office/drawing/2014/main" id="{2410BE56-088C-4DA3-BB2B-2901146F41F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32" name="Text Box 8">
          <a:extLst>
            <a:ext uri="{FF2B5EF4-FFF2-40B4-BE49-F238E27FC236}">
              <a16:creationId xmlns:a16="http://schemas.microsoft.com/office/drawing/2014/main" id="{293B6729-CEBB-4807-8BA8-F229C72D63C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33" name="Text Box 9">
          <a:extLst>
            <a:ext uri="{FF2B5EF4-FFF2-40B4-BE49-F238E27FC236}">
              <a16:creationId xmlns:a16="http://schemas.microsoft.com/office/drawing/2014/main" id="{86DF2AB1-CDC8-4A68-AB8F-25B87219DAD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34" name="Text Box 2">
          <a:extLst>
            <a:ext uri="{FF2B5EF4-FFF2-40B4-BE49-F238E27FC236}">
              <a16:creationId xmlns:a16="http://schemas.microsoft.com/office/drawing/2014/main" id="{923AD6DA-F9D0-4E03-918B-C248A84B4AA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35" name="Text Box 1">
          <a:extLst>
            <a:ext uri="{FF2B5EF4-FFF2-40B4-BE49-F238E27FC236}">
              <a16:creationId xmlns:a16="http://schemas.microsoft.com/office/drawing/2014/main" id="{0E62748E-75B9-4893-BACC-B58A3A631B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36" name="Text Box 2">
          <a:extLst>
            <a:ext uri="{FF2B5EF4-FFF2-40B4-BE49-F238E27FC236}">
              <a16:creationId xmlns:a16="http://schemas.microsoft.com/office/drawing/2014/main" id="{5854DEDE-24CE-470E-8F57-41608EC2153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37" name="Text Box 4">
          <a:extLst>
            <a:ext uri="{FF2B5EF4-FFF2-40B4-BE49-F238E27FC236}">
              <a16:creationId xmlns:a16="http://schemas.microsoft.com/office/drawing/2014/main" id="{953830B4-42B1-4A9D-A52D-0079433036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38" name="Text Box 5">
          <a:extLst>
            <a:ext uri="{FF2B5EF4-FFF2-40B4-BE49-F238E27FC236}">
              <a16:creationId xmlns:a16="http://schemas.microsoft.com/office/drawing/2014/main" id="{E42D0E54-A51A-4E88-ABED-0706130BF75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39" name="Text Box 6">
          <a:extLst>
            <a:ext uri="{FF2B5EF4-FFF2-40B4-BE49-F238E27FC236}">
              <a16:creationId xmlns:a16="http://schemas.microsoft.com/office/drawing/2014/main" id="{A2F080A3-3B0B-4A46-8D24-D72DEC9AF64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0" name="Text Box 7">
          <a:extLst>
            <a:ext uri="{FF2B5EF4-FFF2-40B4-BE49-F238E27FC236}">
              <a16:creationId xmlns:a16="http://schemas.microsoft.com/office/drawing/2014/main" id="{E7E3D4BC-454E-4203-81C9-9DFFC621A3E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1" name="Text Box 8">
          <a:extLst>
            <a:ext uri="{FF2B5EF4-FFF2-40B4-BE49-F238E27FC236}">
              <a16:creationId xmlns:a16="http://schemas.microsoft.com/office/drawing/2014/main" id="{6585AE01-2930-453D-A802-A81E2999FFA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2" name="Text Box 9">
          <a:extLst>
            <a:ext uri="{FF2B5EF4-FFF2-40B4-BE49-F238E27FC236}">
              <a16:creationId xmlns:a16="http://schemas.microsoft.com/office/drawing/2014/main" id="{27AA3FC3-001D-4FE4-AE68-7FD91AD5CE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3" name="Text Box 1">
          <a:extLst>
            <a:ext uri="{FF2B5EF4-FFF2-40B4-BE49-F238E27FC236}">
              <a16:creationId xmlns:a16="http://schemas.microsoft.com/office/drawing/2014/main" id="{C26C2760-C817-4320-A39C-F132C11637B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4" name="Text Box 1">
          <a:extLst>
            <a:ext uri="{FF2B5EF4-FFF2-40B4-BE49-F238E27FC236}">
              <a16:creationId xmlns:a16="http://schemas.microsoft.com/office/drawing/2014/main" id="{AED13FBA-0042-48BE-BB4C-931E6557FC0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5" name="Text Box 2">
          <a:extLst>
            <a:ext uri="{FF2B5EF4-FFF2-40B4-BE49-F238E27FC236}">
              <a16:creationId xmlns:a16="http://schemas.microsoft.com/office/drawing/2014/main" id="{80867D8F-2EEE-4E95-8D19-7E080EA3BF7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46" name="Text Box 1">
          <a:extLst>
            <a:ext uri="{FF2B5EF4-FFF2-40B4-BE49-F238E27FC236}">
              <a16:creationId xmlns:a16="http://schemas.microsoft.com/office/drawing/2014/main" id="{0FC8082A-10FD-4885-9252-F6BBFCF4534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7" name="Text Box 5">
          <a:extLst>
            <a:ext uri="{FF2B5EF4-FFF2-40B4-BE49-F238E27FC236}">
              <a16:creationId xmlns:a16="http://schemas.microsoft.com/office/drawing/2014/main" id="{2F793411-4386-44E3-9765-18FF1261731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8" name="Text Box 7">
          <a:extLst>
            <a:ext uri="{FF2B5EF4-FFF2-40B4-BE49-F238E27FC236}">
              <a16:creationId xmlns:a16="http://schemas.microsoft.com/office/drawing/2014/main" id="{5A4752D3-E625-4329-BF74-36CA20A6B68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49" name="Text Box 1">
          <a:extLst>
            <a:ext uri="{FF2B5EF4-FFF2-40B4-BE49-F238E27FC236}">
              <a16:creationId xmlns:a16="http://schemas.microsoft.com/office/drawing/2014/main" id="{AB7BF78C-8B96-4A54-B209-D5B0B21ECBD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0" name="Text Box 1">
          <a:extLst>
            <a:ext uri="{FF2B5EF4-FFF2-40B4-BE49-F238E27FC236}">
              <a16:creationId xmlns:a16="http://schemas.microsoft.com/office/drawing/2014/main" id="{8A6DEAE3-3486-42B2-B3B8-0D15DD59AF3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51" name="Text Box 2">
          <a:extLst>
            <a:ext uri="{FF2B5EF4-FFF2-40B4-BE49-F238E27FC236}">
              <a16:creationId xmlns:a16="http://schemas.microsoft.com/office/drawing/2014/main" id="{EE728118-D51A-4094-84A9-CCE2049AD467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2" name="Text Box 4">
          <a:extLst>
            <a:ext uri="{FF2B5EF4-FFF2-40B4-BE49-F238E27FC236}">
              <a16:creationId xmlns:a16="http://schemas.microsoft.com/office/drawing/2014/main" id="{B8FF5AA3-0E0F-4CEA-8712-1743DFA281B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3" name="Text Box 6">
          <a:extLst>
            <a:ext uri="{FF2B5EF4-FFF2-40B4-BE49-F238E27FC236}">
              <a16:creationId xmlns:a16="http://schemas.microsoft.com/office/drawing/2014/main" id="{BF0769D2-B7AD-4F87-AE94-A0FBBA15DF0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4" name="Text Box 8">
          <a:extLst>
            <a:ext uri="{FF2B5EF4-FFF2-40B4-BE49-F238E27FC236}">
              <a16:creationId xmlns:a16="http://schemas.microsoft.com/office/drawing/2014/main" id="{DA5FF39F-D9AF-4D6A-8915-94DAC32037B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5" name="Text Box 9">
          <a:extLst>
            <a:ext uri="{FF2B5EF4-FFF2-40B4-BE49-F238E27FC236}">
              <a16:creationId xmlns:a16="http://schemas.microsoft.com/office/drawing/2014/main" id="{6FB73811-56FB-423C-8F3D-74B85B93134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56" name="Text Box 2">
          <a:extLst>
            <a:ext uri="{FF2B5EF4-FFF2-40B4-BE49-F238E27FC236}">
              <a16:creationId xmlns:a16="http://schemas.microsoft.com/office/drawing/2014/main" id="{092E37DB-7051-4262-9747-15942550EBC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57" name="Text Box 1">
          <a:extLst>
            <a:ext uri="{FF2B5EF4-FFF2-40B4-BE49-F238E27FC236}">
              <a16:creationId xmlns:a16="http://schemas.microsoft.com/office/drawing/2014/main" id="{59EC6DD3-A919-434C-A59E-259AC4EC81E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58" name="Text Box 2">
          <a:extLst>
            <a:ext uri="{FF2B5EF4-FFF2-40B4-BE49-F238E27FC236}">
              <a16:creationId xmlns:a16="http://schemas.microsoft.com/office/drawing/2014/main" id="{1B4533E9-1F56-4F23-A976-62804624E59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59" name="Text Box 4">
          <a:extLst>
            <a:ext uri="{FF2B5EF4-FFF2-40B4-BE49-F238E27FC236}">
              <a16:creationId xmlns:a16="http://schemas.microsoft.com/office/drawing/2014/main" id="{40995682-6A30-4458-B257-F28E5703A55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0" name="Text Box 5">
          <a:extLst>
            <a:ext uri="{FF2B5EF4-FFF2-40B4-BE49-F238E27FC236}">
              <a16:creationId xmlns:a16="http://schemas.microsoft.com/office/drawing/2014/main" id="{1295C460-0CCE-4E1B-9DCF-DDA4FE076E4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1" name="Text Box 6">
          <a:extLst>
            <a:ext uri="{FF2B5EF4-FFF2-40B4-BE49-F238E27FC236}">
              <a16:creationId xmlns:a16="http://schemas.microsoft.com/office/drawing/2014/main" id="{3317034E-2D96-4D11-908C-3496F890701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2" name="Text Box 7">
          <a:extLst>
            <a:ext uri="{FF2B5EF4-FFF2-40B4-BE49-F238E27FC236}">
              <a16:creationId xmlns:a16="http://schemas.microsoft.com/office/drawing/2014/main" id="{05202A85-4376-4C63-9C29-1F9A5C37FE7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3" name="Text Box 8">
          <a:extLst>
            <a:ext uri="{FF2B5EF4-FFF2-40B4-BE49-F238E27FC236}">
              <a16:creationId xmlns:a16="http://schemas.microsoft.com/office/drawing/2014/main" id="{2368BBF5-E401-4135-9F31-CAFDF22253C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4" name="Text Box 9">
          <a:extLst>
            <a:ext uri="{FF2B5EF4-FFF2-40B4-BE49-F238E27FC236}">
              <a16:creationId xmlns:a16="http://schemas.microsoft.com/office/drawing/2014/main" id="{B7ADF147-846F-4B5E-ABCB-EAFA559E8F9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5" name="Text Box 1">
          <a:extLst>
            <a:ext uri="{FF2B5EF4-FFF2-40B4-BE49-F238E27FC236}">
              <a16:creationId xmlns:a16="http://schemas.microsoft.com/office/drawing/2014/main" id="{47B8D37F-F604-4996-8C74-BE1BDD2B36B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6" name="Text Box 1">
          <a:extLst>
            <a:ext uri="{FF2B5EF4-FFF2-40B4-BE49-F238E27FC236}">
              <a16:creationId xmlns:a16="http://schemas.microsoft.com/office/drawing/2014/main" id="{85076BA6-2D51-47D6-886F-4D9A94326AD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7" name="Text Box 2">
          <a:extLst>
            <a:ext uri="{FF2B5EF4-FFF2-40B4-BE49-F238E27FC236}">
              <a16:creationId xmlns:a16="http://schemas.microsoft.com/office/drawing/2014/main" id="{11FF1318-F3B9-4A48-9A1A-492250A6C7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68" name="Text Box 1">
          <a:extLst>
            <a:ext uri="{FF2B5EF4-FFF2-40B4-BE49-F238E27FC236}">
              <a16:creationId xmlns:a16="http://schemas.microsoft.com/office/drawing/2014/main" id="{D4A56900-85CB-4964-BDFD-568491B6F59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69" name="Text Box 5">
          <a:extLst>
            <a:ext uri="{FF2B5EF4-FFF2-40B4-BE49-F238E27FC236}">
              <a16:creationId xmlns:a16="http://schemas.microsoft.com/office/drawing/2014/main" id="{AA0F0084-26A4-4335-9DD0-49E18211E3C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0" name="Text Box 7">
          <a:extLst>
            <a:ext uri="{FF2B5EF4-FFF2-40B4-BE49-F238E27FC236}">
              <a16:creationId xmlns:a16="http://schemas.microsoft.com/office/drawing/2014/main" id="{15F285E1-C8C1-440F-956F-EB87F699C06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1" name="Text Box 1">
          <a:extLst>
            <a:ext uri="{FF2B5EF4-FFF2-40B4-BE49-F238E27FC236}">
              <a16:creationId xmlns:a16="http://schemas.microsoft.com/office/drawing/2014/main" id="{53B87916-2D71-4F3D-BA2E-35AE4CA31F3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2" name="Text Box 1">
          <a:extLst>
            <a:ext uri="{FF2B5EF4-FFF2-40B4-BE49-F238E27FC236}">
              <a16:creationId xmlns:a16="http://schemas.microsoft.com/office/drawing/2014/main" id="{80CF15A3-5F11-433B-899C-D4AC2917D0B5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29973" name="Text Box 2">
          <a:extLst>
            <a:ext uri="{FF2B5EF4-FFF2-40B4-BE49-F238E27FC236}">
              <a16:creationId xmlns:a16="http://schemas.microsoft.com/office/drawing/2014/main" id="{F04F9BED-5E79-4D6D-9714-5D5147B231C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4" name="Text Box 4">
          <a:extLst>
            <a:ext uri="{FF2B5EF4-FFF2-40B4-BE49-F238E27FC236}">
              <a16:creationId xmlns:a16="http://schemas.microsoft.com/office/drawing/2014/main" id="{D46D78F2-3BDB-4A6D-B6BE-F37A9E381D7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5" name="Text Box 6">
          <a:extLst>
            <a:ext uri="{FF2B5EF4-FFF2-40B4-BE49-F238E27FC236}">
              <a16:creationId xmlns:a16="http://schemas.microsoft.com/office/drawing/2014/main" id="{7623A06F-0617-4547-A56F-60AEFDBDDB8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6" name="Text Box 8">
          <a:extLst>
            <a:ext uri="{FF2B5EF4-FFF2-40B4-BE49-F238E27FC236}">
              <a16:creationId xmlns:a16="http://schemas.microsoft.com/office/drawing/2014/main" id="{CC69D92C-6995-4F41-9691-A80FD8B8869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7" name="Text Box 9">
          <a:extLst>
            <a:ext uri="{FF2B5EF4-FFF2-40B4-BE49-F238E27FC236}">
              <a16:creationId xmlns:a16="http://schemas.microsoft.com/office/drawing/2014/main" id="{D11D802E-A925-4A42-8175-A96F61328CB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29978" name="Text Box 2">
          <a:extLst>
            <a:ext uri="{FF2B5EF4-FFF2-40B4-BE49-F238E27FC236}">
              <a16:creationId xmlns:a16="http://schemas.microsoft.com/office/drawing/2014/main" id="{524A2A5B-AEAD-4AA6-918D-05C6455185E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79" name="Text Box 1">
          <a:extLst>
            <a:ext uri="{FF2B5EF4-FFF2-40B4-BE49-F238E27FC236}">
              <a16:creationId xmlns:a16="http://schemas.microsoft.com/office/drawing/2014/main" id="{2DECEA62-418F-4CC1-BC52-0410E004E38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80" name="Text Box 2">
          <a:extLst>
            <a:ext uri="{FF2B5EF4-FFF2-40B4-BE49-F238E27FC236}">
              <a16:creationId xmlns:a16="http://schemas.microsoft.com/office/drawing/2014/main" id="{55B4BFE8-103B-4585-974A-A59147DEED8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81" name="Text Box 1">
          <a:extLst>
            <a:ext uri="{FF2B5EF4-FFF2-40B4-BE49-F238E27FC236}">
              <a16:creationId xmlns:a16="http://schemas.microsoft.com/office/drawing/2014/main" id="{3892BE43-9EF6-4F3E-9089-FAC2FAFC05D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82" name="Text Box 2">
          <a:extLst>
            <a:ext uri="{FF2B5EF4-FFF2-40B4-BE49-F238E27FC236}">
              <a16:creationId xmlns:a16="http://schemas.microsoft.com/office/drawing/2014/main" id="{DA571526-CA74-45CA-AB3B-09C0761D466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83" name="Text Box 1">
          <a:extLst>
            <a:ext uri="{FF2B5EF4-FFF2-40B4-BE49-F238E27FC236}">
              <a16:creationId xmlns:a16="http://schemas.microsoft.com/office/drawing/2014/main" id="{40008609-DE71-44EF-8578-745BDB8D019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84" name="Text Box 2">
          <a:extLst>
            <a:ext uri="{FF2B5EF4-FFF2-40B4-BE49-F238E27FC236}">
              <a16:creationId xmlns:a16="http://schemas.microsoft.com/office/drawing/2014/main" id="{B238BFF0-8946-42BE-BC22-84F035C67E9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85" name="Text Box 4">
          <a:extLst>
            <a:ext uri="{FF2B5EF4-FFF2-40B4-BE49-F238E27FC236}">
              <a16:creationId xmlns:a16="http://schemas.microsoft.com/office/drawing/2014/main" id="{1D0290FD-1F53-48E2-A434-2CA8313047E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86" name="Text Box 5">
          <a:extLst>
            <a:ext uri="{FF2B5EF4-FFF2-40B4-BE49-F238E27FC236}">
              <a16:creationId xmlns:a16="http://schemas.microsoft.com/office/drawing/2014/main" id="{8B2BD5C0-94E3-47CF-A559-7D6722A9850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87" name="Text Box 6">
          <a:extLst>
            <a:ext uri="{FF2B5EF4-FFF2-40B4-BE49-F238E27FC236}">
              <a16:creationId xmlns:a16="http://schemas.microsoft.com/office/drawing/2014/main" id="{A186EF2D-D5FC-4116-874D-44209CF46C6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88" name="Text Box 7">
          <a:extLst>
            <a:ext uri="{FF2B5EF4-FFF2-40B4-BE49-F238E27FC236}">
              <a16:creationId xmlns:a16="http://schemas.microsoft.com/office/drawing/2014/main" id="{0059A5BB-2094-4E5B-B676-E62C009AC98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89" name="Text Box 8">
          <a:extLst>
            <a:ext uri="{FF2B5EF4-FFF2-40B4-BE49-F238E27FC236}">
              <a16:creationId xmlns:a16="http://schemas.microsoft.com/office/drawing/2014/main" id="{AC4B23ED-F369-4077-A3B7-AF678E921B6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0" name="Text Box 9">
          <a:extLst>
            <a:ext uri="{FF2B5EF4-FFF2-40B4-BE49-F238E27FC236}">
              <a16:creationId xmlns:a16="http://schemas.microsoft.com/office/drawing/2014/main" id="{44F80F55-8EAD-4D7C-B40D-4C989DE799B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1" name="Text Box 1">
          <a:extLst>
            <a:ext uri="{FF2B5EF4-FFF2-40B4-BE49-F238E27FC236}">
              <a16:creationId xmlns:a16="http://schemas.microsoft.com/office/drawing/2014/main" id="{42D37AC5-64FD-41B0-96D6-A8C6DDF6BEE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2" name="Text Box 1">
          <a:extLst>
            <a:ext uri="{FF2B5EF4-FFF2-40B4-BE49-F238E27FC236}">
              <a16:creationId xmlns:a16="http://schemas.microsoft.com/office/drawing/2014/main" id="{D44180AF-853A-4C2E-8ABC-8DF632A67B1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3" name="Text Box 2">
          <a:extLst>
            <a:ext uri="{FF2B5EF4-FFF2-40B4-BE49-F238E27FC236}">
              <a16:creationId xmlns:a16="http://schemas.microsoft.com/office/drawing/2014/main" id="{6A7FDBD3-852A-46FF-9A06-56044DBD84B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94" name="Text Box 1">
          <a:extLst>
            <a:ext uri="{FF2B5EF4-FFF2-40B4-BE49-F238E27FC236}">
              <a16:creationId xmlns:a16="http://schemas.microsoft.com/office/drawing/2014/main" id="{81640266-C802-4BA3-A119-8E955EA21AE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5" name="Text Box 5">
          <a:extLst>
            <a:ext uri="{FF2B5EF4-FFF2-40B4-BE49-F238E27FC236}">
              <a16:creationId xmlns:a16="http://schemas.microsoft.com/office/drawing/2014/main" id="{0088E8ED-C361-4B00-9DB4-8BB459393E9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6" name="Text Box 7">
          <a:extLst>
            <a:ext uri="{FF2B5EF4-FFF2-40B4-BE49-F238E27FC236}">
              <a16:creationId xmlns:a16="http://schemas.microsoft.com/office/drawing/2014/main" id="{FDC32189-3839-4E14-8D41-51A42E5CEAC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7" name="Text Box 1">
          <a:extLst>
            <a:ext uri="{FF2B5EF4-FFF2-40B4-BE49-F238E27FC236}">
              <a16:creationId xmlns:a16="http://schemas.microsoft.com/office/drawing/2014/main" id="{91F0950C-48D2-4B69-BAD6-CE652750BDA7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29998" name="Text Box 1">
          <a:extLst>
            <a:ext uri="{FF2B5EF4-FFF2-40B4-BE49-F238E27FC236}">
              <a16:creationId xmlns:a16="http://schemas.microsoft.com/office/drawing/2014/main" id="{33A82609-EE4A-4627-B84A-6F945C0981F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29999" name="Text Box 2">
          <a:extLst>
            <a:ext uri="{FF2B5EF4-FFF2-40B4-BE49-F238E27FC236}">
              <a16:creationId xmlns:a16="http://schemas.microsoft.com/office/drawing/2014/main" id="{E6ADB2C7-E6AB-4CC4-ADA6-FD5E4A8E4E7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000" name="Text Box 4">
          <a:extLst>
            <a:ext uri="{FF2B5EF4-FFF2-40B4-BE49-F238E27FC236}">
              <a16:creationId xmlns:a16="http://schemas.microsoft.com/office/drawing/2014/main" id="{5B833DE8-956C-4317-BBAD-C5B057F58168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001" name="Text Box 6">
          <a:extLst>
            <a:ext uri="{FF2B5EF4-FFF2-40B4-BE49-F238E27FC236}">
              <a16:creationId xmlns:a16="http://schemas.microsoft.com/office/drawing/2014/main" id="{9AC5C6FE-221D-46DB-B2B2-1BA882AC91F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002" name="Text Box 8">
          <a:extLst>
            <a:ext uri="{FF2B5EF4-FFF2-40B4-BE49-F238E27FC236}">
              <a16:creationId xmlns:a16="http://schemas.microsoft.com/office/drawing/2014/main" id="{A38286D2-B6EB-44A0-ADAD-59CD3AA2061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003" name="Text Box 9">
          <a:extLst>
            <a:ext uri="{FF2B5EF4-FFF2-40B4-BE49-F238E27FC236}">
              <a16:creationId xmlns:a16="http://schemas.microsoft.com/office/drawing/2014/main" id="{BE7911C7-94AD-4B56-8437-EC40992B97C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004" name="Text Box 2">
          <a:extLst>
            <a:ext uri="{FF2B5EF4-FFF2-40B4-BE49-F238E27FC236}">
              <a16:creationId xmlns:a16="http://schemas.microsoft.com/office/drawing/2014/main" id="{6F09CBAD-518D-4200-9132-30A541C323A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005" name="Text Box 4">
          <a:extLst>
            <a:ext uri="{FF2B5EF4-FFF2-40B4-BE49-F238E27FC236}">
              <a16:creationId xmlns:a16="http://schemas.microsoft.com/office/drawing/2014/main" id="{68B56B50-4C02-4D8F-B325-F1BF09AAD8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006" name="Text Box 5">
          <a:extLst>
            <a:ext uri="{FF2B5EF4-FFF2-40B4-BE49-F238E27FC236}">
              <a16:creationId xmlns:a16="http://schemas.microsoft.com/office/drawing/2014/main" id="{6943EB58-7D77-4646-AAE3-435D099B58B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007" name="Text Box 6">
          <a:extLst>
            <a:ext uri="{FF2B5EF4-FFF2-40B4-BE49-F238E27FC236}">
              <a16:creationId xmlns:a16="http://schemas.microsoft.com/office/drawing/2014/main" id="{2F34465E-1A79-4BB2-8D40-ACF50008B5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008" name="Text Box 7">
          <a:extLst>
            <a:ext uri="{FF2B5EF4-FFF2-40B4-BE49-F238E27FC236}">
              <a16:creationId xmlns:a16="http://schemas.microsoft.com/office/drawing/2014/main" id="{FECEC955-6913-46F0-AEC5-AFD66306917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009" name="Text Box 8">
          <a:extLst>
            <a:ext uri="{FF2B5EF4-FFF2-40B4-BE49-F238E27FC236}">
              <a16:creationId xmlns:a16="http://schemas.microsoft.com/office/drawing/2014/main" id="{23591515-C618-45A5-805F-F5FA0AF502F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010" name="Text Box 9">
          <a:extLst>
            <a:ext uri="{FF2B5EF4-FFF2-40B4-BE49-F238E27FC236}">
              <a16:creationId xmlns:a16="http://schemas.microsoft.com/office/drawing/2014/main" id="{03837201-E190-4790-9BDD-AAD870AD5A3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011" name="Text Box 1">
          <a:extLst>
            <a:ext uri="{FF2B5EF4-FFF2-40B4-BE49-F238E27FC236}">
              <a16:creationId xmlns:a16="http://schemas.microsoft.com/office/drawing/2014/main" id="{10D3A7E8-CF68-45FB-9CEC-E26660F1C17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012" name="Text Box 1">
          <a:extLst>
            <a:ext uri="{FF2B5EF4-FFF2-40B4-BE49-F238E27FC236}">
              <a16:creationId xmlns:a16="http://schemas.microsoft.com/office/drawing/2014/main" id="{95002B7A-3EC1-41BF-81D2-62F73982AAF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013" name="Text Box 2">
          <a:extLst>
            <a:ext uri="{FF2B5EF4-FFF2-40B4-BE49-F238E27FC236}">
              <a16:creationId xmlns:a16="http://schemas.microsoft.com/office/drawing/2014/main" id="{94AA1642-C0DE-4881-986D-D4A92924E19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014" name="Text Box 5">
          <a:extLst>
            <a:ext uri="{FF2B5EF4-FFF2-40B4-BE49-F238E27FC236}">
              <a16:creationId xmlns:a16="http://schemas.microsoft.com/office/drawing/2014/main" id="{964F635E-1303-4559-B9CD-36D47FBF4A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015" name="Text Box 7">
          <a:extLst>
            <a:ext uri="{FF2B5EF4-FFF2-40B4-BE49-F238E27FC236}">
              <a16:creationId xmlns:a16="http://schemas.microsoft.com/office/drawing/2014/main" id="{2BB6CF9C-65F5-43EA-BAA8-C46CD98BF2A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016" name="Text Box 1">
          <a:extLst>
            <a:ext uri="{FF2B5EF4-FFF2-40B4-BE49-F238E27FC236}">
              <a16:creationId xmlns:a16="http://schemas.microsoft.com/office/drawing/2014/main" id="{CDB2AC6F-438D-4C7B-A714-6E8B0D5C503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017" name="Text Box 1">
          <a:extLst>
            <a:ext uri="{FF2B5EF4-FFF2-40B4-BE49-F238E27FC236}">
              <a16:creationId xmlns:a16="http://schemas.microsoft.com/office/drawing/2014/main" id="{262582DD-1860-48B9-8C9B-1F2E215C2EC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018" name="Text Box 4">
          <a:extLst>
            <a:ext uri="{FF2B5EF4-FFF2-40B4-BE49-F238E27FC236}">
              <a16:creationId xmlns:a16="http://schemas.microsoft.com/office/drawing/2014/main" id="{D105F81F-2EB5-4F58-B92F-554BF17F9F7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019" name="Text Box 6">
          <a:extLst>
            <a:ext uri="{FF2B5EF4-FFF2-40B4-BE49-F238E27FC236}">
              <a16:creationId xmlns:a16="http://schemas.microsoft.com/office/drawing/2014/main" id="{FDC94C39-9124-4D28-94EE-7E82FCDA56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020" name="Text Box 8">
          <a:extLst>
            <a:ext uri="{FF2B5EF4-FFF2-40B4-BE49-F238E27FC236}">
              <a16:creationId xmlns:a16="http://schemas.microsoft.com/office/drawing/2014/main" id="{721D6EE1-0D27-4285-B3EB-6DC35FD7FBE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021" name="Text Box 9">
          <a:extLst>
            <a:ext uri="{FF2B5EF4-FFF2-40B4-BE49-F238E27FC236}">
              <a16:creationId xmlns:a16="http://schemas.microsoft.com/office/drawing/2014/main" id="{7D257573-2BFF-4B35-A89E-D89F31A8436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022" name="Text Box 2">
          <a:extLst>
            <a:ext uri="{FF2B5EF4-FFF2-40B4-BE49-F238E27FC236}">
              <a16:creationId xmlns:a16="http://schemas.microsoft.com/office/drawing/2014/main" id="{54CA4490-BB33-4144-A78D-0335F4FD929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023" name="Text Box 1">
          <a:extLst>
            <a:ext uri="{FF2B5EF4-FFF2-40B4-BE49-F238E27FC236}">
              <a16:creationId xmlns:a16="http://schemas.microsoft.com/office/drawing/2014/main" id="{4BE969B0-E968-47FF-86B8-FE5F7E092F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024" name="Text Box 2">
          <a:extLst>
            <a:ext uri="{FF2B5EF4-FFF2-40B4-BE49-F238E27FC236}">
              <a16:creationId xmlns:a16="http://schemas.microsoft.com/office/drawing/2014/main" id="{A7B405DD-B59A-4E9A-91FB-A3AFEB8929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025" name="Text Box 1">
          <a:extLst>
            <a:ext uri="{FF2B5EF4-FFF2-40B4-BE49-F238E27FC236}">
              <a16:creationId xmlns:a16="http://schemas.microsoft.com/office/drawing/2014/main" id="{E03DF963-45C3-4EFA-813F-7874DC184C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026" name="Text Box 2">
          <a:extLst>
            <a:ext uri="{FF2B5EF4-FFF2-40B4-BE49-F238E27FC236}">
              <a16:creationId xmlns:a16="http://schemas.microsoft.com/office/drawing/2014/main" id="{C7199040-1BE1-40F5-89C3-91C1AC5065D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027" name="Text Box 1">
          <a:extLst>
            <a:ext uri="{FF2B5EF4-FFF2-40B4-BE49-F238E27FC236}">
              <a16:creationId xmlns:a16="http://schemas.microsoft.com/office/drawing/2014/main" id="{38A8E338-CA33-4E2B-BFFF-1739C0E967B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028" name="Text Box 2">
          <a:extLst>
            <a:ext uri="{FF2B5EF4-FFF2-40B4-BE49-F238E27FC236}">
              <a16:creationId xmlns:a16="http://schemas.microsoft.com/office/drawing/2014/main" id="{E3A3D553-F1EB-41A3-BFA1-C38127FFE3D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029" name="Text Box 4">
          <a:extLst>
            <a:ext uri="{FF2B5EF4-FFF2-40B4-BE49-F238E27FC236}">
              <a16:creationId xmlns:a16="http://schemas.microsoft.com/office/drawing/2014/main" id="{54E34313-ED91-451F-9F71-0EE34405D0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030" name="Text Box 5">
          <a:extLst>
            <a:ext uri="{FF2B5EF4-FFF2-40B4-BE49-F238E27FC236}">
              <a16:creationId xmlns:a16="http://schemas.microsoft.com/office/drawing/2014/main" id="{770CBC31-422D-407A-8715-D02FC4DF0CE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031" name="Text Box 6">
          <a:extLst>
            <a:ext uri="{FF2B5EF4-FFF2-40B4-BE49-F238E27FC236}">
              <a16:creationId xmlns:a16="http://schemas.microsoft.com/office/drawing/2014/main" id="{83322A55-67F7-4D22-B211-FF4CCFEEBE8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032" name="Text Box 7">
          <a:extLst>
            <a:ext uri="{FF2B5EF4-FFF2-40B4-BE49-F238E27FC236}">
              <a16:creationId xmlns:a16="http://schemas.microsoft.com/office/drawing/2014/main" id="{AFBBA940-DFCA-4DC8-9D0D-B1C04FE29DF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033" name="Text Box 8">
          <a:extLst>
            <a:ext uri="{FF2B5EF4-FFF2-40B4-BE49-F238E27FC236}">
              <a16:creationId xmlns:a16="http://schemas.microsoft.com/office/drawing/2014/main" id="{40D6B3E2-3A38-4018-8D42-EA985CDDF3C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034" name="Text Box 9">
          <a:extLst>
            <a:ext uri="{FF2B5EF4-FFF2-40B4-BE49-F238E27FC236}">
              <a16:creationId xmlns:a16="http://schemas.microsoft.com/office/drawing/2014/main" id="{AC184EE5-EACA-4B71-93B3-B580AE43BD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035" name="Text Box 1">
          <a:extLst>
            <a:ext uri="{FF2B5EF4-FFF2-40B4-BE49-F238E27FC236}">
              <a16:creationId xmlns:a16="http://schemas.microsoft.com/office/drawing/2014/main" id="{DAC54F2B-5BB3-4081-8800-5B62F62767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036" name="Text Box 1">
          <a:extLst>
            <a:ext uri="{FF2B5EF4-FFF2-40B4-BE49-F238E27FC236}">
              <a16:creationId xmlns:a16="http://schemas.microsoft.com/office/drawing/2014/main" id="{58C0B69A-00F7-471F-A5CF-0EA33177E1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037" name="Text Box 2">
          <a:extLst>
            <a:ext uri="{FF2B5EF4-FFF2-40B4-BE49-F238E27FC236}">
              <a16:creationId xmlns:a16="http://schemas.microsoft.com/office/drawing/2014/main" id="{AB3451CD-7FE9-4111-91B4-00F80F30F7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038" name="Text Box 1">
          <a:extLst>
            <a:ext uri="{FF2B5EF4-FFF2-40B4-BE49-F238E27FC236}">
              <a16:creationId xmlns:a16="http://schemas.microsoft.com/office/drawing/2014/main" id="{0EB87DE4-E8A2-41D3-BCFE-4CEB82DAC44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039" name="Text Box 5">
          <a:extLst>
            <a:ext uri="{FF2B5EF4-FFF2-40B4-BE49-F238E27FC236}">
              <a16:creationId xmlns:a16="http://schemas.microsoft.com/office/drawing/2014/main" id="{065A07B0-A81E-4EC6-9729-27C37A5044E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040" name="Text Box 7">
          <a:extLst>
            <a:ext uri="{FF2B5EF4-FFF2-40B4-BE49-F238E27FC236}">
              <a16:creationId xmlns:a16="http://schemas.microsoft.com/office/drawing/2014/main" id="{3D8A9B14-A1CE-4D01-98A7-453649EBE71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041" name="Text Box 1">
          <a:extLst>
            <a:ext uri="{FF2B5EF4-FFF2-40B4-BE49-F238E27FC236}">
              <a16:creationId xmlns:a16="http://schemas.microsoft.com/office/drawing/2014/main" id="{FB58E868-93EE-4590-B764-562FD9B074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042" name="Text Box 1">
          <a:extLst>
            <a:ext uri="{FF2B5EF4-FFF2-40B4-BE49-F238E27FC236}">
              <a16:creationId xmlns:a16="http://schemas.microsoft.com/office/drawing/2014/main" id="{FCCE8215-06E3-4CB1-856B-132AF4C1618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043" name="Text Box 2">
          <a:extLst>
            <a:ext uri="{FF2B5EF4-FFF2-40B4-BE49-F238E27FC236}">
              <a16:creationId xmlns:a16="http://schemas.microsoft.com/office/drawing/2014/main" id="{F9B3D27A-2D5B-49F2-9921-A1F0D10457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044" name="Text Box 4">
          <a:extLst>
            <a:ext uri="{FF2B5EF4-FFF2-40B4-BE49-F238E27FC236}">
              <a16:creationId xmlns:a16="http://schemas.microsoft.com/office/drawing/2014/main" id="{8D7EC6EE-F7EB-45FE-9FC2-70DA21899C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045" name="Text Box 6">
          <a:extLst>
            <a:ext uri="{FF2B5EF4-FFF2-40B4-BE49-F238E27FC236}">
              <a16:creationId xmlns:a16="http://schemas.microsoft.com/office/drawing/2014/main" id="{541CE4AC-2A98-45E6-AC47-4BE7BDD8D3B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046" name="Text Box 8">
          <a:extLst>
            <a:ext uri="{FF2B5EF4-FFF2-40B4-BE49-F238E27FC236}">
              <a16:creationId xmlns:a16="http://schemas.microsoft.com/office/drawing/2014/main" id="{F812153A-3430-4FB7-8EA3-2FDA38B0566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047" name="Text Box 9">
          <a:extLst>
            <a:ext uri="{FF2B5EF4-FFF2-40B4-BE49-F238E27FC236}">
              <a16:creationId xmlns:a16="http://schemas.microsoft.com/office/drawing/2014/main" id="{ED4F6873-CB20-4696-84E1-BE50C1632AA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048" name="Text Box 2">
          <a:extLst>
            <a:ext uri="{FF2B5EF4-FFF2-40B4-BE49-F238E27FC236}">
              <a16:creationId xmlns:a16="http://schemas.microsoft.com/office/drawing/2014/main" id="{00C321A1-1E2C-4B3C-8674-E23D8B84A0E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049" name="Text Box 4">
          <a:extLst>
            <a:ext uri="{FF2B5EF4-FFF2-40B4-BE49-F238E27FC236}">
              <a16:creationId xmlns:a16="http://schemas.microsoft.com/office/drawing/2014/main" id="{121DC59E-7A97-4698-B1EB-023AFB5A7B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050" name="Text Box 5">
          <a:extLst>
            <a:ext uri="{FF2B5EF4-FFF2-40B4-BE49-F238E27FC236}">
              <a16:creationId xmlns:a16="http://schemas.microsoft.com/office/drawing/2014/main" id="{408D0005-D37D-43D1-B38F-A3695313B23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051" name="Text Box 6">
          <a:extLst>
            <a:ext uri="{FF2B5EF4-FFF2-40B4-BE49-F238E27FC236}">
              <a16:creationId xmlns:a16="http://schemas.microsoft.com/office/drawing/2014/main" id="{9B8082E0-70B5-4351-BE5A-AD8E0BA3D66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052" name="Text Box 7">
          <a:extLst>
            <a:ext uri="{FF2B5EF4-FFF2-40B4-BE49-F238E27FC236}">
              <a16:creationId xmlns:a16="http://schemas.microsoft.com/office/drawing/2014/main" id="{78218D11-4941-4CCB-B826-56C68CF5297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053" name="Text Box 8">
          <a:extLst>
            <a:ext uri="{FF2B5EF4-FFF2-40B4-BE49-F238E27FC236}">
              <a16:creationId xmlns:a16="http://schemas.microsoft.com/office/drawing/2014/main" id="{C72A3F5C-1A47-49BC-8605-25BF37AFB12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054" name="Text Box 9">
          <a:extLst>
            <a:ext uri="{FF2B5EF4-FFF2-40B4-BE49-F238E27FC236}">
              <a16:creationId xmlns:a16="http://schemas.microsoft.com/office/drawing/2014/main" id="{4E586EFA-1C8D-4931-A800-A55FF9B3C9E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055" name="Text Box 1">
          <a:extLst>
            <a:ext uri="{FF2B5EF4-FFF2-40B4-BE49-F238E27FC236}">
              <a16:creationId xmlns:a16="http://schemas.microsoft.com/office/drawing/2014/main" id="{2DD8EBB3-E023-4A0E-B004-3B2C58AFE03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056" name="Text Box 1">
          <a:extLst>
            <a:ext uri="{FF2B5EF4-FFF2-40B4-BE49-F238E27FC236}">
              <a16:creationId xmlns:a16="http://schemas.microsoft.com/office/drawing/2014/main" id="{7CC09123-DFE9-4E11-B167-A7656EB9BE8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057" name="Text Box 2">
          <a:extLst>
            <a:ext uri="{FF2B5EF4-FFF2-40B4-BE49-F238E27FC236}">
              <a16:creationId xmlns:a16="http://schemas.microsoft.com/office/drawing/2014/main" id="{EDAD49BF-34F5-4477-A3D7-781A0214ED0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058" name="Text Box 5">
          <a:extLst>
            <a:ext uri="{FF2B5EF4-FFF2-40B4-BE49-F238E27FC236}">
              <a16:creationId xmlns:a16="http://schemas.microsoft.com/office/drawing/2014/main" id="{A3297859-8F7D-4E3A-837E-F84EECFA7B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059" name="Text Box 7">
          <a:extLst>
            <a:ext uri="{FF2B5EF4-FFF2-40B4-BE49-F238E27FC236}">
              <a16:creationId xmlns:a16="http://schemas.microsoft.com/office/drawing/2014/main" id="{0932BA6D-9C1B-46BD-B6CF-1B9A3EA6DAB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060" name="Text Box 1">
          <a:extLst>
            <a:ext uri="{FF2B5EF4-FFF2-40B4-BE49-F238E27FC236}">
              <a16:creationId xmlns:a16="http://schemas.microsoft.com/office/drawing/2014/main" id="{42FCC9DF-C44A-4162-A62A-2F16C6A320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061" name="Text Box 1">
          <a:extLst>
            <a:ext uri="{FF2B5EF4-FFF2-40B4-BE49-F238E27FC236}">
              <a16:creationId xmlns:a16="http://schemas.microsoft.com/office/drawing/2014/main" id="{64AE67CE-960A-48CA-9B4A-338EF7AE7F4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062" name="Text Box 4">
          <a:extLst>
            <a:ext uri="{FF2B5EF4-FFF2-40B4-BE49-F238E27FC236}">
              <a16:creationId xmlns:a16="http://schemas.microsoft.com/office/drawing/2014/main" id="{6520E0A1-42F8-4ECF-BD32-F421C642CD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063" name="Text Box 6">
          <a:extLst>
            <a:ext uri="{FF2B5EF4-FFF2-40B4-BE49-F238E27FC236}">
              <a16:creationId xmlns:a16="http://schemas.microsoft.com/office/drawing/2014/main" id="{037979C3-E00D-4D28-984B-F98035D55DF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064" name="Text Box 8">
          <a:extLst>
            <a:ext uri="{FF2B5EF4-FFF2-40B4-BE49-F238E27FC236}">
              <a16:creationId xmlns:a16="http://schemas.microsoft.com/office/drawing/2014/main" id="{B085B3A3-E2F0-42C4-A430-92104792EE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065" name="Text Box 9">
          <a:extLst>
            <a:ext uri="{FF2B5EF4-FFF2-40B4-BE49-F238E27FC236}">
              <a16:creationId xmlns:a16="http://schemas.microsoft.com/office/drawing/2014/main" id="{99D0D252-0A7E-4BF2-9943-545DF353A4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066" name="Text Box 2">
          <a:extLst>
            <a:ext uri="{FF2B5EF4-FFF2-40B4-BE49-F238E27FC236}">
              <a16:creationId xmlns:a16="http://schemas.microsoft.com/office/drawing/2014/main" id="{B7A90E98-D006-490B-B078-2F3E74E9349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067" name="Text Box 1">
          <a:extLst>
            <a:ext uri="{FF2B5EF4-FFF2-40B4-BE49-F238E27FC236}">
              <a16:creationId xmlns:a16="http://schemas.microsoft.com/office/drawing/2014/main" id="{0AC12C85-0718-4AE8-AAA7-4C3E92E9B0C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068" name="Text Box 2">
          <a:extLst>
            <a:ext uri="{FF2B5EF4-FFF2-40B4-BE49-F238E27FC236}">
              <a16:creationId xmlns:a16="http://schemas.microsoft.com/office/drawing/2014/main" id="{143CCEA0-D9AB-45C1-9893-5FA1C27420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069" name="Text Box 1">
          <a:extLst>
            <a:ext uri="{FF2B5EF4-FFF2-40B4-BE49-F238E27FC236}">
              <a16:creationId xmlns:a16="http://schemas.microsoft.com/office/drawing/2014/main" id="{5ABE096D-84DE-41B2-8C81-4F8BFE9C67E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070" name="Text Box 2">
          <a:extLst>
            <a:ext uri="{FF2B5EF4-FFF2-40B4-BE49-F238E27FC236}">
              <a16:creationId xmlns:a16="http://schemas.microsoft.com/office/drawing/2014/main" id="{4C1DD4FE-A16B-4E2D-9E6F-C683AEE472B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071" name="Text Box 1">
          <a:extLst>
            <a:ext uri="{FF2B5EF4-FFF2-40B4-BE49-F238E27FC236}">
              <a16:creationId xmlns:a16="http://schemas.microsoft.com/office/drawing/2014/main" id="{1E6CE3C3-C798-4F4B-8152-230021BF678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072" name="Text Box 2">
          <a:extLst>
            <a:ext uri="{FF2B5EF4-FFF2-40B4-BE49-F238E27FC236}">
              <a16:creationId xmlns:a16="http://schemas.microsoft.com/office/drawing/2014/main" id="{8A34357E-64D8-46AC-87F7-FFAEDB424A6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073" name="Text Box 4">
          <a:extLst>
            <a:ext uri="{FF2B5EF4-FFF2-40B4-BE49-F238E27FC236}">
              <a16:creationId xmlns:a16="http://schemas.microsoft.com/office/drawing/2014/main" id="{5CE4D035-A7F9-494B-8F21-8688469C2AB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074" name="Text Box 5">
          <a:extLst>
            <a:ext uri="{FF2B5EF4-FFF2-40B4-BE49-F238E27FC236}">
              <a16:creationId xmlns:a16="http://schemas.microsoft.com/office/drawing/2014/main" id="{B6F06090-6175-435F-8A26-CFCB829045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075" name="Text Box 6">
          <a:extLst>
            <a:ext uri="{FF2B5EF4-FFF2-40B4-BE49-F238E27FC236}">
              <a16:creationId xmlns:a16="http://schemas.microsoft.com/office/drawing/2014/main" id="{87788707-5A60-430E-A813-7C4CEF8F62B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076" name="Text Box 7">
          <a:extLst>
            <a:ext uri="{FF2B5EF4-FFF2-40B4-BE49-F238E27FC236}">
              <a16:creationId xmlns:a16="http://schemas.microsoft.com/office/drawing/2014/main" id="{6E89924E-E838-41D8-89EE-91F9D0E2BF0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077" name="Text Box 8">
          <a:extLst>
            <a:ext uri="{FF2B5EF4-FFF2-40B4-BE49-F238E27FC236}">
              <a16:creationId xmlns:a16="http://schemas.microsoft.com/office/drawing/2014/main" id="{1079B95D-BACA-4975-BD2E-5B36BFCAA2A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078" name="Text Box 9">
          <a:extLst>
            <a:ext uri="{FF2B5EF4-FFF2-40B4-BE49-F238E27FC236}">
              <a16:creationId xmlns:a16="http://schemas.microsoft.com/office/drawing/2014/main" id="{E549F38D-321A-4144-AEF6-A75D98D0701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079" name="Text Box 1">
          <a:extLst>
            <a:ext uri="{FF2B5EF4-FFF2-40B4-BE49-F238E27FC236}">
              <a16:creationId xmlns:a16="http://schemas.microsoft.com/office/drawing/2014/main" id="{6AD0B459-77B5-42D3-881F-A47F91CB60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080" name="Text Box 1">
          <a:extLst>
            <a:ext uri="{FF2B5EF4-FFF2-40B4-BE49-F238E27FC236}">
              <a16:creationId xmlns:a16="http://schemas.microsoft.com/office/drawing/2014/main" id="{4908788E-6B7F-4000-B259-52828F05338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081" name="Text Box 2">
          <a:extLst>
            <a:ext uri="{FF2B5EF4-FFF2-40B4-BE49-F238E27FC236}">
              <a16:creationId xmlns:a16="http://schemas.microsoft.com/office/drawing/2014/main" id="{7D136DD0-5850-428F-96C1-E19725BDBF8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082" name="Text Box 1">
          <a:extLst>
            <a:ext uri="{FF2B5EF4-FFF2-40B4-BE49-F238E27FC236}">
              <a16:creationId xmlns:a16="http://schemas.microsoft.com/office/drawing/2014/main" id="{49794E9D-0E1A-46C6-B59D-02DA87E4802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083" name="Text Box 5">
          <a:extLst>
            <a:ext uri="{FF2B5EF4-FFF2-40B4-BE49-F238E27FC236}">
              <a16:creationId xmlns:a16="http://schemas.microsoft.com/office/drawing/2014/main" id="{3E126203-CA14-4C92-82E6-FAD76795637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084" name="Text Box 7">
          <a:extLst>
            <a:ext uri="{FF2B5EF4-FFF2-40B4-BE49-F238E27FC236}">
              <a16:creationId xmlns:a16="http://schemas.microsoft.com/office/drawing/2014/main" id="{D15BB2D2-22E2-402F-BC48-398CDE3F879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085" name="Text Box 1">
          <a:extLst>
            <a:ext uri="{FF2B5EF4-FFF2-40B4-BE49-F238E27FC236}">
              <a16:creationId xmlns:a16="http://schemas.microsoft.com/office/drawing/2014/main" id="{4557C598-3764-4306-972C-FD2D2282712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086" name="Text Box 1">
          <a:extLst>
            <a:ext uri="{FF2B5EF4-FFF2-40B4-BE49-F238E27FC236}">
              <a16:creationId xmlns:a16="http://schemas.microsoft.com/office/drawing/2014/main" id="{2C5B058F-A8D1-465E-A085-8B590A8992B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087" name="Text Box 2">
          <a:extLst>
            <a:ext uri="{FF2B5EF4-FFF2-40B4-BE49-F238E27FC236}">
              <a16:creationId xmlns:a16="http://schemas.microsoft.com/office/drawing/2014/main" id="{929901FF-1B51-4077-9E77-5465DDAC616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088" name="Text Box 4">
          <a:extLst>
            <a:ext uri="{FF2B5EF4-FFF2-40B4-BE49-F238E27FC236}">
              <a16:creationId xmlns:a16="http://schemas.microsoft.com/office/drawing/2014/main" id="{3675C0B6-E285-4E80-BF52-32E58BEC9FF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089" name="Text Box 6">
          <a:extLst>
            <a:ext uri="{FF2B5EF4-FFF2-40B4-BE49-F238E27FC236}">
              <a16:creationId xmlns:a16="http://schemas.microsoft.com/office/drawing/2014/main" id="{5C6C28C1-E33E-4AE5-8F7E-0DDF6185D8F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090" name="Text Box 8">
          <a:extLst>
            <a:ext uri="{FF2B5EF4-FFF2-40B4-BE49-F238E27FC236}">
              <a16:creationId xmlns:a16="http://schemas.microsoft.com/office/drawing/2014/main" id="{825BC405-3B7B-4523-B064-32A28FB3BB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091" name="Text Box 9">
          <a:extLst>
            <a:ext uri="{FF2B5EF4-FFF2-40B4-BE49-F238E27FC236}">
              <a16:creationId xmlns:a16="http://schemas.microsoft.com/office/drawing/2014/main" id="{B23BFBFC-F525-4AF1-9B08-B0C09952C4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092" name="Text Box 2">
          <a:extLst>
            <a:ext uri="{FF2B5EF4-FFF2-40B4-BE49-F238E27FC236}">
              <a16:creationId xmlns:a16="http://schemas.microsoft.com/office/drawing/2014/main" id="{182D8A83-34B8-4FE9-82CB-4916D4FE9E2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1143000</xdr:colOff>
      <xdr:row>0</xdr:row>
      <xdr:rowOff>66675</xdr:rowOff>
    </xdr:from>
    <xdr:to>
      <xdr:col>2</xdr:col>
      <xdr:colOff>7543</xdr:colOff>
      <xdr:row>0</xdr:row>
      <xdr:rowOff>114300</xdr:rowOff>
    </xdr:to>
    <xdr:sp macro="" textlink="">
      <xdr:nvSpPr>
        <xdr:cNvPr id="830093" name="Text Box 1">
          <a:extLst>
            <a:ext uri="{FF2B5EF4-FFF2-40B4-BE49-F238E27FC236}">
              <a16:creationId xmlns:a16="http://schemas.microsoft.com/office/drawing/2014/main" id="{F76C8F6C-B278-4E84-AA2C-769EAFA3FD71}"/>
            </a:ext>
          </a:extLst>
        </xdr:cNvPr>
        <xdr:cNvSpPr txBox="1">
          <a:spLocks noChangeArrowheads="1"/>
        </xdr:cNvSpPr>
      </xdr:nvSpPr>
      <xdr:spPr bwMode="auto">
        <a:xfrm>
          <a:off x="4057650" y="66675"/>
          <a:ext cx="381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094" name="Text Box 2">
          <a:extLst>
            <a:ext uri="{FF2B5EF4-FFF2-40B4-BE49-F238E27FC236}">
              <a16:creationId xmlns:a16="http://schemas.microsoft.com/office/drawing/2014/main" id="{B6281827-173F-4A3A-9A1C-E5D0159545D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095" name="Text Box 4">
          <a:extLst>
            <a:ext uri="{FF2B5EF4-FFF2-40B4-BE49-F238E27FC236}">
              <a16:creationId xmlns:a16="http://schemas.microsoft.com/office/drawing/2014/main" id="{304C44F3-0801-46A1-846C-C281A20241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096" name="Text Box 5">
          <a:extLst>
            <a:ext uri="{FF2B5EF4-FFF2-40B4-BE49-F238E27FC236}">
              <a16:creationId xmlns:a16="http://schemas.microsoft.com/office/drawing/2014/main" id="{240EAB12-AA88-4389-A093-B39FA115B6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097" name="Text Box 6">
          <a:extLst>
            <a:ext uri="{FF2B5EF4-FFF2-40B4-BE49-F238E27FC236}">
              <a16:creationId xmlns:a16="http://schemas.microsoft.com/office/drawing/2014/main" id="{AA265330-AC82-4B39-BDA9-76E02957501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098" name="Text Box 7">
          <a:extLst>
            <a:ext uri="{FF2B5EF4-FFF2-40B4-BE49-F238E27FC236}">
              <a16:creationId xmlns:a16="http://schemas.microsoft.com/office/drawing/2014/main" id="{706DC8A9-D249-499C-8E66-95D2F8995C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099" name="Text Box 8">
          <a:extLst>
            <a:ext uri="{FF2B5EF4-FFF2-40B4-BE49-F238E27FC236}">
              <a16:creationId xmlns:a16="http://schemas.microsoft.com/office/drawing/2014/main" id="{61F3292C-1657-4564-B15A-B05F6F0D9A6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100" name="Text Box 9">
          <a:extLst>
            <a:ext uri="{FF2B5EF4-FFF2-40B4-BE49-F238E27FC236}">
              <a16:creationId xmlns:a16="http://schemas.microsoft.com/office/drawing/2014/main" id="{40F73E77-FF0B-42DB-AAA5-BE6F350EFF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101" name="Text Box 1">
          <a:extLst>
            <a:ext uri="{FF2B5EF4-FFF2-40B4-BE49-F238E27FC236}">
              <a16:creationId xmlns:a16="http://schemas.microsoft.com/office/drawing/2014/main" id="{EB913E5D-BF61-4675-A109-F87155147D3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102" name="Text Box 1">
          <a:extLst>
            <a:ext uri="{FF2B5EF4-FFF2-40B4-BE49-F238E27FC236}">
              <a16:creationId xmlns:a16="http://schemas.microsoft.com/office/drawing/2014/main" id="{63914643-A4EC-486A-8440-44EBD63687D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103" name="Text Box 2">
          <a:extLst>
            <a:ext uri="{FF2B5EF4-FFF2-40B4-BE49-F238E27FC236}">
              <a16:creationId xmlns:a16="http://schemas.microsoft.com/office/drawing/2014/main" id="{BB600A4D-9A5B-4006-B009-C98A821F0DD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04" name="Text Box 1">
          <a:extLst>
            <a:ext uri="{FF2B5EF4-FFF2-40B4-BE49-F238E27FC236}">
              <a16:creationId xmlns:a16="http://schemas.microsoft.com/office/drawing/2014/main" id="{B2866C77-1E89-40AA-92E7-09EA6C46C7E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105" name="Text Box 5">
          <a:extLst>
            <a:ext uri="{FF2B5EF4-FFF2-40B4-BE49-F238E27FC236}">
              <a16:creationId xmlns:a16="http://schemas.microsoft.com/office/drawing/2014/main" id="{8A9E0082-594B-4B18-82ED-F53929FF15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106" name="Text Box 7">
          <a:extLst>
            <a:ext uri="{FF2B5EF4-FFF2-40B4-BE49-F238E27FC236}">
              <a16:creationId xmlns:a16="http://schemas.microsoft.com/office/drawing/2014/main" id="{650D5005-C948-4180-AEBC-FFB0D3374E2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107" name="Text Box 1">
          <a:extLst>
            <a:ext uri="{FF2B5EF4-FFF2-40B4-BE49-F238E27FC236}">
              <a16:creationId xmlns:a16="http://schemas.microsoft.com/office/drawing/2014/main" id="{6E6BD59C-ADCE-47FA-8DE7-5CCEA9E9AD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108" name="Text Box 1">
          <a:extLst>
            <a:ext uri="{FF2B5EF4-FFF2-40B4-BE49-F238E27FC236}">
              <a16:creationId xmlns:a16="http://schemas.microsoft.com/office/drawing/2014/main" id="{6E06CDAE-D536-47CE-9B48-14C7C6E5E3E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09" name="Text Box 2">
          <a:extLst>
            <a:ext uri="{FF2B5EF4-FFF2-40B4-BE49-F238E27FC236}">
              <a16:creationId xmlns:a16="http://schemas.microsoft.com/office/drawing/2014/main" id="{85250A6F-1A52-4E70-A2D8-986DBE37635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110" name="Text Box 4">
          <a:extLst>
            <a:ext uri="{FF2B5EF4-FFF2-40B4-BE49-F238E27FC236}">
              <a16:creationId xmlns:a16="http://schemas.microsoft.com/office/drawing/2014/main" id="{BF9B1E99-C14A-409D-A30A-F92ABB11C8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111" name="Text Box 6">
          <a:extLst>
            <a:ext uri="{FF2B5EF4-FFF2-40B4-BE49-F238E27FC236}">
              <a16:creationId xmlns:a16="http://schemas.microsoft.com/office/drawing/2014/main" id="{63F15094-E420-48BC-8B09-6F4F66722D6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112" name="Text Box 8">
          <a:extLst>
            <a:ext uri="{FF2B5EF4-FFF2-40B4-BE49-F238E27FC236}">
              <a16:creationId xmlns:a16="http://schemas.microsoft.com/office/drawing/2014/main" id="{1BE7A7E1-AB5E-48E2-9714-E6FD5ADB72C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113" name="Text Box 9">
          <a:extLst>
            <a:ext uri="{FF2B5EF4-FFF2-40B4-BE49-F238E27FC236}">
              <a16:creationId xmlns:a16="http://schemas.microsoft.com/office/drawing/2014/main" id="{B3A44C73-8FB2-4977-A41E-F87AE19FC9A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114" name="Text Box 2">
          <a:extLst>
            <a:ext uri="{FF2B5EF4-FFF2-40B4-BE49-F238E27FC236}">
              <a16:creationId xmlns:a16="http://schemas.microsoft.com/office/drawing/2014/main" id="{906E4272-6213-4141-ABAE-CBA9FBA1EE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15" name="Text Box 1">
          <a:extLst>
            <a:ext uri="{FF2B5EF4-FFF2-40B4-BE49-F238E27FC236}">
              <a16:creationId xmlns:a16="http://schemas.microsoft.com/office/drawing/2014/main" id="{97394FE3-57DD-43ED-B9B2-256B530353C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16" name="Text Box 2">
          <a:extLst>
            <a:ext uri="{FF2B5EF4-FFF2-40B4-BE49-F238E27FC236}">
              <a16:creationId xmlns:a16="http://schemas.microsoft.com/office/drawing/2014/main" id="{AD4288C2-F090-4DCA-A3F6-A830E0CF564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17" name="Text Box 4">
          <a:extLst>
            <a:ext uri="{FF2B5EF4-FFF2-40B4-BE49-F238E27FC236}">
              <a16:creationId xmlns:a16="http://schemas.microsoft.com/office/drawing/2014/main" id="{033A0555-2771-4425-9537-84B05F1C58B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18" name="Text Box 5">
          <a:extLst>
            <a:ext uri="{FF2B5EF4-FFF2-40B4-BE49-F238E27FC236}">
              <a16:creationId xmlns:a16="http://schemas.microsoft.com/office/drawing/2014/main" id="{F1AC4D4D-016D-4C73-943B-B1E3B6CD501C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19" name="Text Box 6">
          <a:extLst>
            <a:ext uri="{FF2B5EF4-FFF2-40B4-BE49-F238E27FC236}">
              <a16:creationId xmlns:a16="http://schemas.microsoft.com/office/drawing/2014/main" id="{419DAF7D-B915-494E-9C99-39AD50DBB63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0" name="Text Box 7">
          <a:extLst>
            <a:ext uri="{FF2B5EF4-FFF2-40B4-BE49-F238E27FC236}">
              <a16:creationId xmlns:a16="http://schemas.microsoft.com/office/drawing/2014/main" id="{C949BDF4-19BA-4BAF-A40A-02E3228DDE0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1" name="Text Box 8">
          <a:extLst>
            <a:ext uri="{FF2B5EF4-FFF2-40B4-BE49-F238E27FC236}">
              <a16:creationId xmlns:a16="http://schemas.microsoft.com/office/drawing/2014/main" id="{CEAB5CCF-E786-44D0-BCBE-CC1EEE233F9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2" name="Text Box 9">
          <a:extLst>
            <a:ext uri="{FF2B5EF4-FFF2-40B4-BE49-F238E27FC236}">
              <a16:creationId xmlns:a16="http://schemas.microsoft.com/office/drawing/2014/main" id="{EB848222-9923-4A5A-87FE-3323244A8545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3" name="Text Box 1">
          <a:extLst>
            <a:ext uri="{FF2B5EF4-FFF2-40B4-BE49-F238E27FC236}">
              <a16:creationId xmlns:a16="http://schemas.microsoft.com/office/drawing/2014/main" id="{35F946DF-9352-431D-B4F2-A682E498A352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4" name="Text Box 1">
          <a:extLst>
            <a:ext uri="{FF2B5EF4-FFF2-40B4-BE49-F238E27FC236}">
              <a16:creationId xmlns:a16="http://schemas.microsoft.com/office/drawing/2014/main" id="{C695F413-D264-4B37-A548-656680EC9D1E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5" name="Text Box 2">
          <a:extLst>
            <a:ext uri="{FF2B5EF4-FFF2-40B4-BE49-F238E27FC236}">
              <a16:creationId xmlns:a16="http://schemas.microsoft.com/office/drawing/2014/main" id="{9D825B2D-C8AF-42E3-B0C7-89BFD231A8CB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26" name="Text Box 1">
          <a:extLst>
            <a:ext uri="{FF2B5EF4-FFF2-40B4-BE49-F238E27FC236}">
              <a16:creationId xmlns:a16="http://schemas.microsoft.com/office/drawing/2014/main" id="{B8AEFB61-C330-4C3E-B02A-DC691EC5F94A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7" name="Text Box 5">
          <a:extLst>
            <a:ext uri="{FF2B5EF4-FFF2-40B4-BE49-F238E27FC236}">
              <a16:creationId xmlns:a16="http://schemas.microsoft.com/office/drawing/2014/main" id="{3E645C44-73A8-4517-A395-96AD10408A21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8" name="Text Box 7">
          <a:extLst>
            <a:ext uri="{FF2B5EF4-FFF2-40B4-BE49-F238E27FC236}">
              <a16:creationId xmlns:a16="http://schemas.microsoft.com/office/drawing/2014/main" id="{F6FEB838-D2FB-4491-A586-8B45B8D9194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29" name="Text Box 1">
          <a:extLst>
            <a:ext uri="{FF2B5EF4-FFF2-40B4-BE49-F238E27FC236}">
              <a16:creationId xmlns:a16="http://schemas.microsoft.com/office/drawing/2014/main" id="{107E3747-D288-45D1-B13B-69D52985C210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0" name="Text Box 1">
          <a:extLst>
            <a:ext uri="{FF2B5EF4-FFF2-40B4-BE49-F238E27FC236}">
              <a16:creationId xmlns:a16="http://schemas.microsoft.com/office/drawing/2014/main" id="{3FEC1FDF-5782-47FB-A2C5-7173712F571F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76200</xdr:colOff>
      <xdr:row>0</xdr:row>
      <xdr:rowOff>63500</xdr:rowOff>
    </xdr:to>
    <xdr:sp macro="" textlink="">
      <xdr:nvSpPr>
        <xdr:cNvPr id="830131" name="Text Box 2">
          <a:extLst>
            <a:ext uri="{FF2B5EF4-FFF2-40B4-BE49-F238E27FC236}">
              <a16:creationId xmlns:a16="http://schemas.microsoft.com/office/drawing/2014/main" id="{DD291C5C-7BC5-4474-B38A-C26ACE06A976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2" name="Text Box 4">
          <a:extLst>
            <a:ext uri="{FF2B5EF4-FFF2-40B4-BE49-F238E27FC236}">
              <a16:creationId xmlns:a16="http://schemas.microsoft.com/office/drawing/2014/main" id="{8690BF71-4A9A-4E3C-A44B-19B98B66B35D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3" name="Text Box 6">
          <a:extLst>
            <a:ext uri="{FF2B5EF4-FFF2-40B4-BE49-F238E27FC236}">
              <a16:creationId xmlns:a16="http://schemas.microsoft.com/office/drawing/2014/main" id="{CE154328-7F48-4630-B0BF-492F196E3F73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4" name="Text Box 8">
          <a:extLst>
            <a:ext uri="{FF2B5EF4-FFF2-40B4-BE49-F238E27FC236}">
              <a16:creationId xmlns:a16="http://schemas.microsoft.com/office/drawing/2014/main" id="{02446281-EB00-479F-B577-3CD6668951F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5" name="Text Box 9">
          <a:extLst>
            <a:ext uri="{FF2B5EF4-FFF2-40B4-BE49-F238E27FC236}">
              <a16:creationId xmlns:a16="http://schemas.microsoft.com/office/drawing/2014/main" id="{4EB90D54-C8E9-4F6F-8286-5EBE5F30FF34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0</xdr:row>
      <xdr:rowOff>0</xdr:rowOff>
    </xdr:from>
    <xdr:to>
      <xdr:col>3</xdr:col>
      <xdr:colOff>182880</xdr:colOff>
      <xdr:row>0</xdr:row>
      <xdr:rowOff>63500</xdr:rowOff>
    </xdr:to>
    <xdr:sp macro="" textlink="">
      <xdr:nvSpPr>
        <xdr:cNvPr id="830136" name="Text Box 2">
          <a:extLst>
            <a:ext uri="{FF2B5EF4-FFF2-40B4-BE49-F238E27FC236}">
              <a16:creationId xmlns:a16="http://schemas.microsoft.com/office/drawing/2014/main" id="{F9D4292A-600F-4768-83FE-5B62644F1F19}"/>
            </a:ext>
          </a:extLst>
        </xdr:cNvPr>
        <xdr:cNvSpPr txBox="1">
          <a:spLocks noChangeArrowheads="1"/>
        </xdr:cNvSpPr>
      </xdr:nvSpPr>
      <xdr:spPr bwMode="auto">
        <a:xfrm>
          <a:off x="413385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137" name="Text Box 1">
          <a:extLst>
            <a:ext uri="{FF2B5EF4-FFF2-40B4-BE49-F238E27FC236}">
              <a16:creationId xmlns:a16="http://schemas.microsoft.com/office/drawing/2014/main" id="{C8F90DD8-D829-41B7-A505-02D385D40B2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138" name="Text Box 2">
          <a:extLst>
            <a:ext uri="{FF2B5EF4-FFF2-40B4-BE49-F238E27FC236}">
              <a16:creationId xmlns:a16="http://schemas.microsoft.com/office/drawing/2014/main" id="{68C973A5-047C-48B9-B0DA-EE310229C8D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139" name="Text Box 1">
          <a:extLst>
            <a:ext uri="{FF2B5EF4-FFF2-40B4-BE49-F238E27FC236}">
              <a16:creationId xmlns:a16="http://schemas.microsoft.com/office/drawing/2014/main" id="{2EDEA06F-287C-4E9F-86A9-E924B97558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140" name="Text Box 2">
          <a:extLst>
            <a:ext uri="{FF2B5EF4-FFF2-40B4-BE49-F238E27FC236}">
              <a16:creationId xmlns:a16="http://schemas.microsoft.com/office/drawing/2014/main" id="{C36D8A8A-0AF3-4BD4-8164-D7AAB68B43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141" name="Text Box 1">
          <a:extLst>
            <a:ext uri="{FF2B5EF4-FFF2-40B4-BE49-F238E27FC236}">
              <a16:creationId xmlns:a16="http://schemas.microsoft.com/office/drawing/2014/main" id="{E28BF98D-F374-415A-97D5-03892461A77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142" name="Text Box 2">
          <a:extLst>
            <a:ext uri="{FF2B5EF4-FFF2-40B4-BE49-F238E27FC236}">
              <a16:creationId xmlns:a16="http://schemas.microsoft.com/office/drawing/2014/main" id="{7089652F-5EC4-40D4-A9FF-489C8D91D1A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143" name="Text Box 4">
          <a:extLst>
            <a:ext uri="{FF2B5EF4-FFF2-40B4-BE49-F238E27FC236}">
              <a16:creationId xmlns:a16="http://schemas.microsoft.com/office/drawing/2014/main" id="{5FFC0E2F-BB03-48D2-BB8D-AB939F48420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144" name="Text Box 5">
          <a:extLst>
            <a:ext uri="{FF2B5EF4-FFF2-40B4-BE49-F238E27FC236}">
              <a16:creationId xmlns:a16="http://schemas.microsoft.com/office/drawing/2014/main" id="{A26777C1-DEEB-4C7D-930D-D25394B3D33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145" name="Text Box 6">
          <a:extLst>
            <a:ext uri="{FF2B5EF4-FFF2-40B4-BE49-F238E27FC236}">
              <a16:creationId xmlns:a16="http://schemas.microsoft.com/office/drawing/2014/main" id="{E05A3CDA-B586-4E59-8283-C429BB7EE66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146" name="Text Box 7">
          <a:extLst>
            <a:ext uri="{FF2B5EF4-FFF2-40B4-BE49-F238E27FC236}">
              <a16:creationId xmlns:a16="http://schemas.microsoft.com/office/drawing/2014/main" id="{9BC43EC1-42BE-4288-8844-5E3C4E1CBA7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147" name="Text Box 8">
          <a:extLst>
            <a:ext uri="{FF2B5EF4-FFF2-40B4-BE49-F238E27FC236}">
              <a16:creationId xmlns:a16="http://schemas.microsoft.com/office/drawing/2014/main" id="{91D3D8A5-96D8-4C38-996D-A6781AFAF0B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148" name="Text Box 9">
          <a:extLst>
            <a:ext uri="{FF2B5EF4-FFF2-40B4-BE49-F238E27FC236}">
              <a16:creationId xmlns:a16="http://schemas.microsoft.com/office/drawing/2014/main" id="{0FA764C7-EC7F-4C78-812D-6EAFA324B9A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149" name="Text Box 1">
          <a:extLst>
            <a:ext uri="{FF2B5EF4-FFF2-40B4-BE49-F238E27FC236}">
              <a16:creationId xmlns:a16="http://schemas.microsoft.com/office/drawing/2014/main" id="{1ED848C2-B724-4AC7-A5E0-970CFE91292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150" name="Text Box 1">
          <a:extLst>
            <a:ext uri="{FF2B5EF4-FFF2-40B4-BE49-F238E27FC236}">
              <a16:creationId xmlns:a16="http://schemas.microsoft.com/office/drawing/2014/main" id="{73492B1B-1B7C-4EF4-BA61-C741E134894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151" name="Text Box 2">
          <a:extLst>
            <a:ext uri="{FF2B5EF4-FFF2-40B4-BE49-F238E27FC236}">
              <a16:creationId xmlns:a16="http://schemas.microsoft.com/office/drawing/2014/main" id="{1B73650F-2B49-4E6F-9ACA-398B76FDA36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152" name="Text Box 1">
          <a:extLst>
            <a:ext uri="{FF2B5EF4-FFF2-40B4-BE49-F238E27FC236}">
              <a16:creationId xmlns:a16="http://schemas.microsoft.com/office/drawing/2014/main" id="{7E4C6684-8E4E-4636-8299-130C2D04573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153" name="Text Box 5">
          <a:extLst>
            <a:ext uri="{FF2B5EF4-FFF2-40B4-BE49-F238E27FC236}">
              <a16:creationId xmlns:a16="http://schemas.microsoft.com/office/drawing/2014/main" id="{19AC4D42-7C69-4520-AEF8-E18A47A9714F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154" name="Text Box 7">
          <a:extLst>
            <a:ext uri="{FF2B5EF4-FFF2-40B4-BE49-F238E27FC236}">
              <a16:creationId xmlns:a16="http://schemas.microsoft.com/office/drawing/2014/main" id="{CA0C039A-57DC-47BB-82AF-C67E7218CE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155" name="Text Box 1">
          <a:extLst>
            <a:ext uri="{FF2B5EF4-FFF2-40B4-BE49-F238E27FC236}">
              <a16:creationId xmlns:a16="http://schemas.microsoft.com/office/drawing/2014/main" id="{5D1E3223-4F5B-4BA5-BA39-8E73B53F210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156" name="Text Box 1">
          <a:extLst>
            <a:ext uri="{FF2B5EF4-FFF2-40B4-BE49-F238E27FC236}">
              <a16:creationId xmlns:a16="http://schemas.microsoft.com/office/drawing/2014/main" id="{2AB6622C-2C09-4F03-8DD1-BC5E0369EBA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157" name="Text Box 2">
          <a:extLst>
            <a:ext uri="{FF2B5EF4-FFF2-40B4-BE49-F238E27FC236}">
              <a16:creationId xmlns:a16="http://schemas.microsoft.com/office/drawing/2014/main" id="{1EB5EE58-8EFA-4F9B-A429-2AF9949F61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158" name="Text Box 4">
          <a:extLst>
            <a:ext uri="{FF2B5EF4-FFF2-40B4-BE49-F238E27FC236}">
              <a16:creationId xmlns:a16="http://schemas.microsoft.com/office/drawing/2014/main" id="{D8F08C20-9632-4550-9362-0A3277BF6C6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159" name="Text Box 6">
          <a:extLst>
            <a:ext uri="{FF2B5EF4-FFF2-40B4-BE49-F238E27FC236}">
              <a16:creationId xmlns:a16="http://schemas.microsoft.com/office/drawing/2014/main" id="{04226D01-1A34-4813-A910-4021A4F3309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160" name="Text Box 8">
          <a:extLst>
            <a:ext uri="{FF2B5EF4-FFF2-40B4-BE49-F238E27FC236}">
              <a16:creationId xmlns:a16="http://schemas.microsoft.com/office/drawing/2014/main" id="{AE5CC756-AB38-43D4-ABBA-C5909E091A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161" name="Text Box 9">
          <a:extLst>
            <a:ext uri="{FF2B5EF4-FFF2-40B4-BE49-F238E27FC236}">
              <a16:creationId xmlns:a16="http://schemas.microsoft.com/office/drawing/2014/main" id="{F36A9209-71BB-4EF4-ACB0-39636EA27B5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162" name="Text Box 2">
          <a:extLst>
            <a:ext uri="{FF2B5EF4-FFF2-40B4-BE49-F238E27FC236}">
              <a16:creationId xmlns:a16="http://schemas.microsoft.com/office/drawing/2014/main" id="{AA08383A-512E-4C6F-A2DB-21F34D3D38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163" name="Text Box 4">
          <a:extLst>
            <a:ext uri="{FF2B5EF4-FFF2-40B4-BE49-F238E27FC236}">
              <a16:creationId xmlns:a16="http://schemas.microsoft.com/office/drawing/2014/main" id="{2E865D64-6795-494E-933A-36B961A383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164" name="Text Box 5">
          <a:extLst>
            <a:ext uri="{FF2B5EF4-FFF2-40B4-BE49-F238E27FC236}">
              <a16:creationId xmlns:a16="http://schemas.microsoft.com/office/drawing/2014/main" id="{FD2BD1E9-ECA9-40A6-9718-879AD68BC8C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165" name="Text Box 6">
          <a:extLst>
            <a:ext uri="{FF2B5EF4-FFF2-40B4-BE49-F238E27FC236}">
              <a16:creationId xmlns:a16="http://schemas.microsoft.com/office/drawing/2014/main" id="{0F3ABFE0-7712-43E2-9C74-99175C29F5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166" name="Text Box 7">
          <a:extLst>
            <a:ext uri="{FF2B5EF4-FFF2-40B4-BE49-F238E27FC236}">
              <a16:creationId xmlns:a16="http://schemas.microsoft.com/office/drawing/2014/main" id="{9DB3A10E-CD34-42D0-9E95-D56149EC085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167" name="Text Box 8">
          <a:extLst>
            <a:ext uri="{FF2B5EF4-FFF2-40B4-BE49-F238E27FC236}">
              <a16:creationId xmlns:a16="http://schemas.microsoft.com/office/drawing/2014/main" id="{CDB21854-7A97-4EB0-A454-7AF2B4EA640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168" name="Text Box 9">
          <a:extLst>
            <a:ext uri="{FF2B5EF4-FFF2-40B4-BE49-F238E27FC236}">
              <a16:creationId xmlns:a16="http://schemas.microsoft.com/office/drawing/2014/main" id="{69348C22-AC1E-44EC-B290-CF3AF51AD38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169" name="Text Box 1">
          <a:extLst>
            <a:ext uri="{FF2B5EF4-FFF2-40B4-BE49-F238E27FC236}">
              <a16:creationId xmlns:a16="http://schemas.microsoft.com/office/drawing/2014/main" id="{2327A1B4-9CC3-4882-9DB1-CB4D6E19228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170" name="Text Box 1">
          <a:extLst>
            <a:ext uri="{FF2B5EF4-FFF2-40B4-BE49-F238E27FC236}">
              <a16:creationId xmlns:a16="http://schemas.microsoft.com/office/drawing/2014/main" id="{7CE99594-3A03-4B55-891A-F5EA42E9147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171" name="Text Box 2">
          <a:extLst>
            <a:ext uri="{FF2B5EF4-FFF2-40B4-BE49-F238E27FC236}">
              <a16:creationId xmlns:a16="http://schemas.microsoft.com/office/drawing/2014/main" id="{D23AE907-9668-4D15-BF23-8D84D118FF1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172" name="Text Box 5">
          <a:extLst>
            <a:ext uri="{FF2B5EF4-FFF2-40B4-BE49-F238E27FC236}">
              <a16:creationId xmlns:a16="http://schemas.microsoft.com/office/drawing/2014/main" id="{7D498C8C-7AA0-4F50-B80D-E778DA59EF8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173" name="Text Box 7">
          <a:extLst>
            <a:ext uri="{FF2B5EF4-FFF2-40B4-BE49-F238E27FC236}">
              <a16:creationId xmlns:a16="http://schemas.microsoft.com/office/drawing/2014/main" id="{A65C7977-B74E-4F19-AB1B-C673D381219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174" name="Text Box 1">
          <a:extLst>
            <a:ext uri="{FF2B5EF4-FFF2-40B4-BE49-F238E27FC236}">
              <a16:creationId xmlns:a16="http://schemas.microsoft.com/office/drawing/2014/main" id="{9C116DB2-60BA-48DC-B05E-91B501EB1C8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175" name="Text Box 1">
          <a:extLst>
            <a:ext uri="{FF2B5EF4-FFF2-40B4-BE49-F238E27FC236}">
              <a16:creationId xmlns:a16="http://schemas.microsoft.com/office/drawing/2014/main" id="{A35D02AA-7FA1-41FB-9B25-FC10A4F48E8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176" name="Text Box 4">
          <a:extLst>
            <a:ext uri="{FF2B5EF4-FFF2-40B4-BE49-F238E27FC236}">
              <a16:creationId xmlns:a16="http://schemas.microsoft.com/office/drawing/2014/main" id="{039A3029-4CF1-4BD4-A313-EC236A99A79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177" name="Text Box 6">
          <a:extLst>
            <a:ext uri="{FF2B5EF4-FFF2-40B4-BE49-F238E27FC236}">
              <a16:creationId xmlns:a16="http://schemas.microsoft.com/office/drawing/2014/main" id="{F7D8C2E2-E6F5-49EA-B787-0161CD6CC92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178" name="Text Box 8">
          <a:extLst>
            <a:ext uri="{FF2B5EF4-FFF2-40B4-BE49-F238E27FC236}">
              <a16:creationId xmlns:a16="http://schemas.microsoft.com/office/drawing/2014/main" id="{4BBF5A43-5172-4F6F-B526-3C6AEFD3155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179" name="Text Box 9">
          <a:extLst>
            <a:ext uri="{FF2B5EF4-FFF2-40B4-BE49-F238E27FC236}">
              <a16:creationId xmlns:a16="http://schemas.microsoft.com/office/drawing/2014/main" id="{2DE315D2-1DDD-4BC8-BC0D-FB298C3C5D0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180" name="Text Box 2">
          <a:extLst>
            <a:ext uri="{FF2B5EF4-FFF2-40B4-BE49-F238E27FC236}">
              <a16:creationId xmlns:a16="http://schemas.microsoft.com/office/drawing/2014/main" id="{696CDCAF-0CF3-4D7C-8C1C-867E718C3E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181" name="Text Box 1">
          <a:extLst>
            <a:ext uri="{FF2B5EF4-FFF2-40B4-BE49-F238E27FC236}">
              <a16:creationId xmlns:a16="http://schemas.microsoft.com/office/drawing/2014/main" id="{1A533FCB-CC0E-41F1-9296-C630417B95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182" name="Text Box 2">
          <a:extLst>
            <a:ext uri="{FF2B5EF4-FFF2-40B4-BE49-F238E27FC236}">
              <a16:creationId xmlns:a16="http://schemas.microsoft.com/office/drawing/2014/main" id="{CC739A57-2E52-4E95-909C-18603B7E2D8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183" name="Text Box 1">
          <a:extLst>
            <a:ext uri="{FF2B5EF4-FFF2-40B4-BE49-F238E27FC236}">
              <a16:creationId xmlns:a16="http://schemas.microsoft.com/office/drawing/2014/main" id="{13174E71-67D6-4E0B-87C5-C2910DE55CD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184" name="Text Box 2">
          <a:extLst>
            <a:ext uri="{FF2B5EF4-FFF2-40B4-BE49-F238E27FC236}">
              <a16:creationId xmlns:a16="http://schemas.microsoft.com/office/drawing/2014/main" id="{F8193586-71AE-424B-8113-F3A1FB52A90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185" name="Text Box 1">
          <a:extLst>
            <a:ext uri="{FF2B5EF4-FFF2-40B4-BE49-F238E27FC236}">
              <a16:creationId xmlns:a16="http://schemas.microsoft.com/office/drawing/2014/main" id="{4E619FF0-F2D0-47AB-8F4F-35F0DE86FCC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186" name="Text Box 2">
          <a:extLst>
            <a:ext uri="{FF2B5EF4-FFF2-40B4-BE49-F238E27FC236}">
              <a16:creationId xmlns:a16="http://schemas.microsoft.com/office/drawing/2014/main" id="{E4602F80-E9F4-4948-AEB0-6E0C59873BE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187" name="Text Box 4">
          <a:extLst>
            <a:ext uri="{FF2B5EF4-FFF2-40B4-BE49-F238E27FC236}">
              <a16:creationId xmlns:a16="http://schemas.microsoft.com/office/drawing/2014/main" id="{D7EEFCA0-E340-4987-9225-926405E012C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188" name="Text Box 5">
          <a:extLst>
            <a:ext uri="{FF2B5EF4-FFF2-40B4-BE49-F238E27FC236}">
              <a16:creationId xmlns:a16="http://schemas.microsoft.com/office/drawing/2014/main" id="{04F79910-34BE-48D2-87D1-3FC034982B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189" name="Text Box 6">
          <a:extLst>
            <a:ext uri="{FF2B5EF4-FFF2-40B4-BE49-F238E27FC236}">
              <a16:creationId xmlns:a16="http://schemas.microsoft.com/office/drawing/2014/main" id="{5D8CA6C0-C201-4246-BC26-5C4A3435554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190" name="Text Box 7">
          <a:extLst>
            <a:ext uri="{FF2B5EF4-FFF2-40B4-BE49-F238E27FC236}">
              <a16:creationId xmlns:a16="http://schemas.microsoft.com/office/drawing/2014/main" id="{655167BE-7000-4BEF-8511-078523CF148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191" name="Text Box 8">
          <a:extLst>
            <a:ext uri="{FF2B5EF4-FFF2-40B4-BE49-F238E27FC236}">
              <a16:creationId xmlns:a16="http://schemas.microsoft.com/office/drawing/2014/main" id="{3399F0CA-B500-4388-83CD-E8B396863BD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192" name="Text Box 9">
          <a:extLst>
            <a:ext uri="{FF2B5EF4-FFF2-40B4-BE49-F238E27FC236}">
              <a16:creationId xmlns:a16="http://schemas.microsoft.com/office/drawing/2014/main" id="{C7E3CCB3-5BCE-4148-AC1C-16252FC2597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193" name="Text Box 1">
          <a:extLst>
            <a:ext uri="{FF2B5EF4-FFF2-40B4-BE49-F238E27FC236}">
              <a16:creationId xmlns:a16="http://schemas.microsoft.com/office/drawing/2014/main" id="{0129D4DD-7708-40A9-82A3-8D86897A03F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194" name="Text Box 1">
          <a:extLst>
            <a:ext uri="{FF2B5EF4-FFF2-40B4-BE49-F238E27FC236}">
              <a16:creationId xmlns:a16="http://schemas.microsoft.com/office/drawing/2014/main" id="{0414DD74-14CD-49FD-8EE5-DC8C962C5F3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195" name="Text Box 2">
          <a:extLst>
            <a:ext uri="{FF2B5EF4-FFF2-40B4-BE49-F238E27FC236}">
              <a16:creationId xmlns:a16="http://schemas.microsoft.com/office/drawing/2014/main" id="{B6C4D3D7-041D-416E-A26B-20FBFDD854D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196" name="Text Box 1">
          <a:extLst>
            <a:ext uri="{FF2B5EF4-FFF2-40B4-BE49-F238E27FC236}">
              <a16:creationId xmlns:a16="http://schemas.microsoft.com/office/drawing/2014/main" id="{B652E024-69B7-49F8-B3EA-094F2FE65BD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197" name="Text Box 5">
          <a:extLst>
            <a:ext uri="{FF2B5EF4-FFF2-40B4-BE49-F238E27FC236}">
              <a16:creationId xmlns:a16="http://schemas.microsoft.com/office/drawing/2014/main" id="{4D24B22C-1E80-45C2-AE21-633500351661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198" name="Text Box 7">
          <a:extLst>
            <a:ext uri="{FF2B5EF4-FFF2-40B4-BE49-F238E27FC236}">
              <a16:creationId xmlns:a16="http://schemas.microsoft.com/office/drawing/2014/main" id="{9C6F6508-F642-44EB-B337-A32950A064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199" name="Text Box 1">
          <a:extLst>
            <a:ext uri="{FF2B5EF4-FFF2-40B4-BE49-F238E27FC236}">
              <a16:creationId xmlns:a16="http://schemas.microsoft.com/office/drawing/2014/main" id="{C3D5E6A1-BF0A-4020-BBD0-39810DCC484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200" name="Text Box 1">
          <a:extLst>
            <a:ext uri="{FF2B5EF4-FFF2-40B4-BE49-F238E27FC236}">
              <a16:creationId xmlns:a16="http://schemas.microsoft.com/office/drawing/2014/main" id="{90B83C9E-892A-4527-B3D7-19C2E6BC317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201" name="Text Box 2">
          <a:extLst>
            <a:ext uri="{FF2B5EF4-FFF2-40B4-BE49-F238E27FC236}">
              <a16:creationId xmlns:a16="http://schemas.microsoft.com/office/drawing/2014/main" id="{7E34E7B3-C2BC-440A-820E-C279B3D85AA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202" name="Text Box 4">
          <a:extLst>
            <a:ext uri="{FF2B5EF4-FFF2-40B4-BE49-F238E27FC236}">
              <a16:creationId xmlns:a16="http://schemas.microsoft.com/office/drawing/2014/main" id="{DC79E025-8A8B-4958-ABA4-571837D89D8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203" name="Text Box 6">
          <a:extLst>
            <a:ext uri="{FF2B5EF4-FFF2-40B4-BE49-F238E27FC236}">
              <a16:creationId xmlns:a16="http://schemas.microsoft.com/office/drawing/2014/main" id="{BB8D4093-7005-48AE-A00E-564CDC1DB65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204" name="Text Box 8">
          <a:extLst>
            <a:ext uri="{FF2B5EF4-FFF2-40B4-BE49-F238E27FC236}">
              <a16:creationId xmlns:a16="http://schemas.microsoft.com/office/drawing/2014/main" id="{BA551A7F-DD66-49C8-B40E-7B4004B1E5F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205" name="Text Box 9">
          <a:extLst>
            <a:ext uri="{FF2B5EF4-FFF2-40B4-BE49-F238E27FC236}">
              <a16:creationId xmlns:a16="http://schemas.microsoft.com/office/drawing/2014/main" id="{DCF9D427-A217-47F1-93B7-5BC85340CE1B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206" name="Text Box 2">
          <a:extLst>
            <a:ext uri="{FF2B5EF4-FFF2-40B4-BE49-F238E27FC236}">
              <a16:creationId xmlns:a16="http://schemas.microsoft.com/office/drawing/2014/main" id="{D3D97FF2-AC12-4DB4-9607-5210B959E0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207" name="Text Box 4">
          <a:extLst>
            <a:ext uri="{FF2B5EF4-FFF2-40B4-BE49-F238E27FC236}">
              <a16:creationId xmlns:a16="http://schemas.microsoft.com/office/drawing/2014/main" id="{94195E8A-AA8B-41F8-A811-1695EABF830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208" name="Text Box 5">
          <a:extLst>
            <a:ext uri="{FF2B5EF4-FFF2-40B4-BE49-F238E27FC236}">
              <a16:creationId xmlns:a16="http://schemas.microsoft.com/office/drawing/2014/main" id="{6147F61E-DBC2-4012-985C-0587F20567C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209" name="Text Box 6">
          <a:extLst>
            <a:ext uri="{FF2B5EF4-FFF2-40B4-BE49-F238E27FC236}">
              <a16:creationId xmlns:a16="http://schemas.microsoft.com/office/drawing/2014/main" id="{0CC661D7-C54C-4927-B54A-26F75F14C9B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210" name="Text Box 7">
          <a:extLst>
            <a:ext uri="{FF2B5EF4-FFF2-40B4-BE49-F238E27FC236}">
              <a16:creationId xmlns:a16="http://schemas.microsoft.com/office/drawing/2014/main" id="{5A4464A4-6FFC-46F9-9CBA-593A4A9DFB1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211" name="Text Box 8">
          <a:extLst>
            <a:ext uri="{FF2B5EF4-FFF2-40B4-BE49-F238E27FC236}">
              <a16:creationId xmlns:a16="http://schemas.microsoft.com/office/drawing/2014/main" id="{9F45082C-E472-4028-BB9C-51229284754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212" name="Text Box 9">
          <a:extLst>
            <a:ext uri="{FF2B5EF4-FFF2-40B4-BE49-F238E27FC236}">
              <a16:creationId xmlns:a16="http://schemas.microsoft.com/office/drawing/2014/main" id="{D2695AF1-3298-4F60-AA32-20226A2B578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213" name="Text Box 1">
          <a:extLst>
            <a:ext uri="{FF2B5EF4-FFF2-40B4-BE49-F238E27FC236}">
              <a16:creationId xmlns:a16="http://schemas.microsoft.com/office/drawing/2014/main" id="{938A603D-8E6E-4147-956A-6C153BF0566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214" name="Text Box 1">
          <a:extLst>
            <a:ext uri="{FF2B5EF4-FFF2-40B4-BE49-F238E27FC236}">
              <a16:creationId xmlns:a16="http://schemas.microsoft.com/office/drawing/2014/main" id="{408B77D0-6BBC-46D0-87D3-7350925A2B7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215" name="Text Box 2">
          <a:extLst>
            <a:ext uri="{FF2B5EF4-FFF2-40B4-BE49-F238E27FC236}">
              <a16:creationId xmlns:a16="http://schemas.microsoft.com/office/drawing/2014/main" id="{1AF54137-492B-47A5-8CE0-DB009400DC5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216" name="Text Box 5">
          <a:extLst>
            <a:ext uri="{FF2B5EF4-FFF2-40B4-BE49-F238E27FC236}">
              <a16:creationId xmlns:a16="http://schemas.microsoft.com/office/drawing/2014/main" id="{0311E81E-32EF-4622-A81E-48E5A2C0C4F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217" name="Text Box 7">
          <a:extLst>
            <a:ext uri="{FF2B5EF4-FFF2-40B4-BE49-F238E27FC236}">
              <a16:creationId xmlns:a16="http://schemas.microsoft.com/office/drawing/2014/main" id="{CA04A991-6653-43E3-B141-D1BE9D13E73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218" name="Text Box 1">
          <a:extLst>
            <a:ext uri="{FF2B5EF4-FFF2-40B4-BE49-F238E27FC236}">
              <a16:creationId xmlns:a16="http://schemas.microsoft.com/office/drawing/2014/main" id="{9A6B6035-2D9A-4B45-BBD2-3AC232029F0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219" name="Text Box 1">
          <a:extLst>
            <a:ext uri="{FF2B5EF4-FFF2-40B4-BE49-F238E27FC236}">
              <a16:creationId xmlns:a16="http://schemas.microsoft.com/office/drawing/2014/main" id="{1D8F5FA9-EBE4-4353-9666-4849FEC92FA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220" name="Text Box 4">
          <a:extLst>
            <a:ext uri="{FF2B5EF4-FFF2-40B4-BE49-F238E27FC236}">
              <a16:creationId xmlns:a16="http://schemas.microsoft.com/office/drawing/2014/main" id="{C9ADAC04-7049-4AB7-A306-FE69D9F3C4A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221" name="Text Box 6">
          <a:extLst>
            <a:ext uri="{FF2B5EF4-FFF2-40B4-BE49-F238E27FC236}">
              <a16:creationId xmlns:a16="http://schemas.microsoft.com/office/drawing/2014/main" id="{433F907A-4DE3-45CC-9DFD-F8EC427FDEA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222" name="Text Box 8">
          <a:extLst>
            <a:ext uri="{FF2B5EF4-FFF2-40B4-BE49-F238E27FC236}">
              <a16:creationId xmlns:a16="http://schemas.microsoft.com/office/drawing/2014/main" id="{C7B7263A-DC8E-47BA-B292-F150F3D3614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223" name="Text Box 9">
          <a:extLst>
            <a:ext uri="{FF2B5EF4-FFF2-40B4-BE49-F238E27FC236}">
              <a16:creationId xmlns:a16="http://schemas.microsoft.com/office/drawing/2014/main" id="{4F9F77BD-4441-4383-A47F-F2926746B3C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224" name="Text Box 2">
          <a:extLst>
            <a:ext uri="{FF2B5EF4-FFF2-40B4-BE49-F238E27FC236}">
              <a16:creationId xmlns:a16="http://schemas.microsoft.com/office/drawing/2014/main" id="{0BCF520B-C5D5-42B3-946D-9FC5AE1E272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225" name="Text Box 1">
          <a:extLst>
            <a:ext uri="{FF2B5EF4-FFF2-40B4-BE49-F238E27FC236}">
              <a16:creationId xmlns:a16="http://schemas.microsoft.com/office/drawing/2014/main" id="{A91DB15E-8DEA-42D5-ADA7-CC3AB1118CB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226" name="Text Box 2">
          <a:extLst>
            <a:ext uri="{FF2B5EF4-FFF2-40B4-BE49-F238E27FC236}">
              <a16:creationId xmlns:a16="http://schemas.microsoft.com/office/drawing/2014/main" id="{162CE993-D14F-461C-BAB2-913D7B31F225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227" name="Text Box 1">
          <a:extLst>
            <a:ext uri="{FF2B5EF4-FFF2-40B4-BE49-F238E27FC236}">
              <a16:creationId xmlns:a16="http://schemas.microsoft.com/office/drawing/2014/main" id="{8365A27B-0954-4BFC-8032-9B9089EC571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228" name="Text Box 2">
          <a:extLst>
            <a:ext uri="{FF2B5EF4-FFF2-40B4-BE49-F238E27FC236}">
              <a16:creationId xmlns:a16="http://schemas.microsoft.com/office/drawing/2014/main" id="{B84CC29A-793A-4302-A3B6-6DA236818B3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229" name="Text Box 1">
          <a:extLst>
            <a:ext uri="{FF2B5EF4-FFF2-40B4-BE49-F238E27FC236}">
              <a16:creationId xmlns:a16="http://schemas.microsoft.com/office/drawing/2014/main" id="{40DA612A-3535-442B-93DE-4E4BA4C9144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230" name="Text Box 2">
          <a:extLst>
            <a:ext uri="{FF2B5EF4-FFF2-40B4-BE49-F238E27FC236}">
              <a16:creationId xmlns:a16="http://schemas.microsoft.com/office/drawing/2014/main" id="{4565E8E9-0669-4C35-8793-7BCFA3AA944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231" name="Text Box 4">
          <a:extLst>
            <a:ext uri="{FF2B5EF4-FFF2-40B4-BE49-F238E27FC236}">
              <a16:creationId xmlns:a16="http://schemas.microsoft.com/office/drawing/2014/main" id="{F27DCC6C-2998-4423-9F3C-6311A8C3C55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232" name="Text Box 5">
          <a:extLst>
            <a:ext uri="{FF2B5EF4-FFF2-40B4-BE49-F238E27FC236}">
              <a16:creationId xmlns:a16="http://schemas.microsoft.com/office/drawing/2014/main" id="{2F8A631E-6541-466A-9E5E-7098DD0E073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233" name="Text Box 6">
          <a:extLst>
            <a:ext uri="{FF2B5EF4-FFF2-40B4-BE49-F238E27FC236}">
              <a16:creationId xmlns:a16="http://schemas.microsoft.com/office/drawing/2014/main" id="{A230891A-382E-4BE6-8A4F-D7364C6AD7F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234" name="Text Box 7">
          <a:extLst>
            <a:ext uri="{FF2B5EF4-FFF2-40B4-BE49-F238E27FC236}">
              <a16:creationId xmlns:a16="http://schemas.microsoft.com/office/drawing/2014/main" id="{083C0527-5027-4C03-B381-18EF2DD526B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235" name="Text Box 8">
          <a:extLst>
            <a:ext uri="{FF2B5EF4-FFF2-40B4-BE49-F238E27FC236}">
              <a16:creationId xmlns:a16="http://schemas.microsoft.com/office/drawing/2014/main" id="{7AAD551D-41A4-422B-BEE6-E204CDCEC7E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236" name="Text Box 9">
          <a:extLst>
            <a:ext uri="{FF2B5EF4-FFF2-40B4-BE49-F238E27FC236}">
              <a16:creationId xmlns:a16="http://schemas.microsoft.com/office/drawing/2014/main" id="{CC20212D-1B48-4C74-A1FE-834F27FC2EE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237" name="Text Box 1">
          <a:extLst>
            <a:ext uri="{FF2B5EF4-FFF2-40B4-BE49-F238E27FC236}">
              <a16:creationId xmlns:a16="http://schemas.microsoft.com/office/drawing/2014/main" id="{E4F56219-E30E-43A1-BAD2-E1A828E3895A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238" name="Text Box 1">
          <a:extLst>
            <a:ext uri="{FF2B5EF4-FFF2-40B4-BE49-F238E27FC236}">
              <a16:creationId xmlns:a16="http://schemas.microsoft.com/office/drawing/2014/main" id="{421A1A5A-EE5E-4F7D-9A0D-911F86A9DE82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239" name="Text Box 2">
          <a:extLst>
            <a:ext uri="{FF2B5EF4-FFF2-40B4-BE49-F238E27FC236}">
              <a16:creationId xmlns:a16="http://schemas.microsoft.com/office/drawing/2014/main" id="{66E21627-EDB8-4A1A-AFF2-CEB6F96DC3A0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240" name="Text Box 1">
          <a:extLst>
            <a:ext uri="{FF2B5EF4-FFF2-40B4-BE49-F238E27FC236}">
              <a16:creationId xmlns:a16="http://schemas.microsoft.com/office/drawing/2014/main" id="{630D0E50-7F1D-477B-9731-EAE1E9D31FF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241" name="Text Box 5">
          <a:extLst>
            <a:ext uri="{FF2B5EF4-FFF2-40B4-BE49-F238E27FC236}">
              <a16:creationId xmlns:a16="http://schemas.microsoft.com/office/drawing/2014/main" id="{CB2E0872-DD15-42E0-B064-BD84D65EC64D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242" name="Text Box 7">
          <a:extLst>
            <a:ext uri="{FF2B5EF4-FFF2-40B4-BE49-F238E27FC236}">
              <a16:creationId xmlns:a16="http://schemas.microsoft.com/office/drawing/2014/main" id="{807DC887-DBF7-4D24-89A1-655E6C242C57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243" name="Text Box 1">
          <a:extLst>
            <a:ext uri="{FF2B5EF4-FFF2-40B4-BE49-F238E27FC236}">
              <a16:creationId xmlns:a16="http://schemas.microsoft.com/office/drawing/2014/main" id="{634811AD-E429-4CA9-8DFD-AD1A003598D3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244" name="Text Box 1">
          <a:extLst>
            <a:ext uri="{FF2B5EF4-FFF2-40B4-BE49-F238E27FC236}">
              <a16:creationId xmlns:a16="http://schemas.microsoft.com/office/drawing/2014/main" id="{E6208664-7B3B-4B04-B313-81174689C37C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423222</xdr:colOff>
      <xdr:row>0</xdr:row>
      <xdr:rowOff>63500</xdr:rowOff>
    </xdr:to>
    <xdr:sp macro="" textlink="">
      <xdr:nvSpPr>
        <xdr:cNvPr id="830245" name="Text Box 2">
          <a:extLst>
            <a:ext uri="{FF2B5EF4-FFF2-40B4-BE49-F238E27FC236}">
              <a16:creationId xmlns:a16="http://schemas.microsoft.com/office/drawing/2014/main" id="{F057CEA3-70B8-40CA-B6FC-69AF53FA4208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7148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246" name="Text Box 4">
          <a:extLst>
            <a:ext uri="{FF2B5EF4-FFF2-40B4-BE49-F238E27FC236}">
              <a16:creationId xmlns:a16="http://schemas.microsoft.com/office/drawing/2014/main" id="{EDCE1230-7083-43EF-94D9-FC5C70CEC7DE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247" name="Text Box 6">
          <a:extLst>
            <a:ext uri="{FF2B5EF4-FFF2-40B4-BE49-F238E27FC236}">
              <a16:creationId xmlns:a16="http://schemas.microsoft.com/office/drawing/2014/main" id="{8EA84011-D2E0-428A-A42A-11FF20B7A1C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248" name="Text Box 8">
          <a:extLst>
            <a:ext uri="{FF2B5EF4-FFF2-40B4-BE49-F238E27FC236}">
              <a16:creationId xmlns:a16="http://schemas.microsoft.com/office/drawing/2014/main" id="{C2CAC429-24C9-408C-9879-0F131F53A1D6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249" name="Text Box 9">
          <a:extLst>
            <a:ext uri="{FF2B5EF4-FFF2-40B4-BE49-F238E27FC236}">
              <a16:creationId xmlns:a16="http://schemas.microsoft.com/office/drawing/2014/main" id="{33A2FA06-3D85-4362-BA60-259AB69CE9B4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0</xdr:row>
      <xdr:rowOff>0</xdr:rowOff>
    </xdr:from>
    <xdr:to>
      <xdr:col>11</xdr:col>
      <xdr:colOff>577210</xdr:colOff>
      <xdr:row>0</xdr:row>
      <xdr:rowOff>63500</xdr:rowOff>
    </xdr:to>
    <xdr:sp macro="" textlink="">
      <xdr:nvSpPr>
        <xdr:cNvPr id="830250" name="Text Box 2">
          <a:extLst>
            <a:ext uri="{FF2B5EF4-FFF2-40B4-BE49-F238E27FC236}">
              <a16:creationId xmlns:a16="http://schemas.microsoft.com/office/drawing/2014/main" id="{02D6E8A9-39D3-4986-8C11-F72937C069A9}"/>
            </a:ext>
          </a:extLst>
        </xdr:cNvPr>
        <xdr:cNvSpPr txBox="1">
          <a:spLocks noChangeArrowheads="1"/>
        </xdr:cNvSpPr>
      </xdr:nvSpPr>
      <xdr:spPr bwMode="auto">
        <a:xfrm>
          <a:off x="5143500" y="0"/>
          <a:ext cx="48196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1" name="Text Box 1">
          <a:extLst>
            <a:ext uri="{FF2B5EF4-FFF2-40B4-BE49-F238E27FC236}">
              <a16:creationId xmlns:a16="http://schemas.microsoft.com/office/drawing/2014/main" id="{3A7B87F9-AFC9-4E31-834B-06027ED96AC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2" name="Text Box 2">
          <a:extLst>
            <a:ext uri="{FF2B5EF4-FFF2-40B4-BE49-F238E27FC236}">
              <a16:creationId xmlns:a16="http://schemas.microsoft.com/office/drawing/2014/main" id="{EFCAF4A2-76F1-4C30-9774-5A8851FF27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3" name="Text Box 1">
          <a:extLst>
            <a:ext uri="{FF2B5EF4-FFF2-40B4-BE49-F238E27FC236}">
              <a16:creationId xmlns:a16="http://schemas.microsoft.com/office/drawing/2014/main" id="{C4973316-7263-4825-88A4-5ECC3A1B85BE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4" name="Text Box 2">
          <a:extLst>
            <a:ext uri="{FF2B5EF4-FFF2-40B4-BE49-F238E27FC236}">
              <a16:creationId xmlns:a16="http://schemas.microsoft.com/office/drawing/2014/main" id="{945FA7D1-2B16-421E-AEE8-C7BA970B1C5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5" name="Text Box 1">
          <a:extLst>
            <a:ext uri="{FF2B5EF4-FFF2-40B4-BE49-F238E27FC236}">
              <a16:creationId xmlns:a16="http://schemas.microsoft.com/office/drawing/2014/main" id="{F0DCE00E-6DD4-4864-96C6-21D585B0B55F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56" name="Text Box 2">
          <a:extLst>
            <a:ext uri="{FF2B5EF4-FFF2-40B4-BE49-F238E27FC236}">
              <a16:creationId xmlns:a16="http://schemas.microsoft.com/office/drawing/2014/main" id="{AC0AF50F-6AA9-4E5A-9ADF-705477780FC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57" name="Text Box 4">
          <a:extLst>
            <a:ext uri="{FF2B5EF4-FFF2-40B4-BE49-F238E27FC236}">
              <a16:creationId xmlns:a16="http://schemas.microsoft.com/office/drawing/2014/main" id="{6BC0903C-84F1-45C8-9E32-D0713E424C9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58" name="Text Box 5">
          <a:extLst>
            <a:ext uri="{FF2B5EF4-FFF2-40B4-BE49-F238E27FC236}">
              <a16:creationId xmlns:a16="http://schemas.microsoft.com/office/drawing/2014/main" id="{1CBFD0A8-CB8C-4DDA-A5BB-EA61A3C5416C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59" name="Text Box 6">
          <a:extLst>
            <a:ext uri="{FF2B5EF4-FFF2-40B4-BE49-F238E27FC236}">
              <a16:creationId xmlns:a16="http://schemas.microsoft.com/office/drawing/2014/main" id="{723B2802-9CEB-4829-B544-4CDB258D917A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0" name="Text Box 7">
          <a:extLst>
            <a:ext uri="{FF2B5EF4-FFF2-40B4-BE49-F238E27FC236}">
              <a16:creationId xmlns:a16="http://schemas.microsoft.com/office/drawing/2014/main" id="{A604627C-8E1A-4CA4-99A5-1232371D52F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1" name="Text Box 8">
          <a:extLst>
            <a:ext uri="{FF2B5EF4-FFF2-40B4-BE49-F238E27FC236}">
              <a16:creationId xmlns:a16="http://schemas.microsoft.com/office/drawing/2014/main" id="{D5DAA016-0C9C-46FA-95A9-731330AA870B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2" name="Text Box 9">
          <a:extLst>
            <a:ext uri="{FF2B5EF4-FFF2-40B4-BE49-F238E27FC236}">
              <a16:creationId xmlns:a16="http://schemas.microsoft.com/office/drawing/2014/main" id="{73E12A3F-9181-4417-BBEA-B16FA2F2F7A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3" name="Text Box 1">
          <a:extLst>
            <a:ext uri="{FF2B5EF4-FFF2-40B4-BE49-F238E27FC236}">
              <a16:creationId xmlns:a16="http://schemas.microsoft.com/office/drawing/2014/main" id="{615C40BE-5640-4892-A7CA-5DCB469D1BE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4" name="Text Box 1">
          <a:extLst>
            <a:ext uri="{FF2B5EF4-FFF2-40B4-BE49-F238E27FC236}">
              <a16:creationId xmlns:a16="http://schemas.microsoft.com/office/drawing/2014/main" id="{EA6FDF8C-8E48-4AA3-96C5-2BDE623B4101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5" name="Text Box 2">
          <a:extLst>
            <a:ext uri="{FF2B5EF4-FFF2-40B4-BE49-F238E27FC236}">
              <a16:creationId xmlns:a16="http://schemas.microsoft.com/office/drawing/2014/main" id="{F05379DD-6273-4CFB-8BCB-BD036C11CF3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66" name="Text Box 1">
          <a:extLst>
            <a:ext uri="{FF2B5EF4-FFF2-40B4-BE49-F238E27FC236}">
              <a16:creationId xmlns:a16="http://schemas.microsoft.com/office/drawing/2014/main" id="{B9C0C390-7CE1-4D99-A101-80592D4CB90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7" name="Text Box 5">
          <a:extLst>
            <a:ext uri="{FF2B5EF4-FFF2-40B4-BE49-F238E27FC236}">
              <a16:creationId xmlns:a16="http://schemas.microsoft.com/office/drawing/2014/main" id="{CAF1B94C-F78C-408F-8B2A-C3067C4D1F89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8" name="Text Box 7">
          <a:extLst>
            <a:ext uri="{FF2B5EF4-FFF2-40B4-BE49-F238E27FC236}">
              <a16:creationId xmlns:a16="http://schemas.microsoft.com/office/drawing/2014/main" id="{D8886694-819E-402A-8628-79C6A42B34F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69" name="Text Box 1">
          <a:extLst>
            <a:ext uri="{FF2B5EF4-FFF2-40B4-BE49-F238E27FC236}">
              <a16:creationId xmlns:a16="http://schemas.microsoft.com/office/drawing/2014/main" id="{D61B79AD-58E9-4B2D-ACC7-DC044B4D49B4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0" name="Text Box 1">
          <a:extLst>
            <a:ext uri="{FF2B5EF4-FFF2-40B4-BE49-F238E27FC236}">
              <a16:creationId xmlns:a16="http://schemas.microsoft.com/office/drawing/2014/main" id="{C9C7F339-5C40-4AB6-87CA-7656BE9BCCF2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76200</xdr:colOff>
      <xdr:row>0</xdr:row>
      <xdr:rowOff>63500</xdr:rowOff>
    </xdr:to>
    <xdr:sp macro="" textlink="">
      <xdr:nvSpPr>
        <xdr:cNvPr id="830271" name="Text Box 2">
          <a:extLst>
            <a:ext uri="{FF2B5EF4-FFF2-40B4-BE49-F238E27FC236}">
              <a16:creationId xmlns:a16="http://schemas.microsoft.com/office/drawing/2014/main" id="{5BF7CD78-2905-4BFF-B5C6-B1004EC0A8E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2" name="Text Box 4">
          <a:extLst>
            <a:ext uri="{FF2B5EF4-FFF2-40B4-BE49-F238E27FC236}">
              <a16:creationId xmlns:a16="http://schemas.microsoft.com/office/drawing/2014/main" id="{89608ED4-F351-465D-84E2-5646B200AE60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3" name="Text Box 6">
          <a:extLst>
            <a:ext uri="{FF2B5EF4-FFF2-40B4-BE49-F238E27FC236}">
              <a16:creationId xmlns:a16="http://schemas.microsoft.com/office/drawing/2014/main" id="{04EB360B-AF0B-4FB1-9D50-D549D5FCB998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4" name="Text Box 8">
          <a:extLst>
            <a:ext uri="{FF2B5EF4-FFF2-40B4-BE49-F238E27FC236}">
              <a16:creationId xmlns:a16="http://schemas.microsoft.com/office/drawing/2014/main" id="{8F4E7175-1BF1-4DD6-8E63-19F952140673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5" name="Text Box 9">
          <a:extLst>
            <a:ext uri="{FF2B5EF4-FFF2-40B4-BE49-F238E27FC236}">
              <a16:creationId xmlns:a16="http://schemas.microsoft.com/office/drawing/2014/main" id="{386011D6-C378-463E-A43F-DAC1B9E40766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182880</xdr:colOff>
      <xdr:row>0</xdr:row>
      <xdr:rowOff>63500</xdr:rowOff>
    </xdr:to>
    <xdr:sp macro="" textlink="">
      <xdr:nvSpPr>
        <xdr:cNvPr id="830276" name="Text Box 2">
          <a:extLst>
            <a:ext uri="{FF2B5EF4-FFF2-40B4-BE49-F238E27FC236}">
              <a16:creationId xmlns:a16="http://schemas.microsoft.com/office/drawing/2014/main" id="{18CDE0F1-3F80-40B1-8EED-ED27AD81FC7D}"/>
            </a:ext>
          </a:extLst>
        </xdr:cNvPr>
        <xdr:cNvSpPr txBox="1">
          <a:spLocks noChangeArrowheads="1"/>
        </xdr:cNvSpPr>
      </xdr:nvSpPr>
      <xdr:spPr bwMode="auto">
        <a:xfrm>
          <a:off x="3048000" y="0"/>
          <a:ext cx="1809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50" name="Text Box 1">
          <a:extLst>
            <a:ext uri="{FF2B5EF4-FFF2-40B4-BE49-F238E27FC236}">
              <a16:creationId xmlns:a16="http://schemas.microsoft.com/office/drawing/2014/main" id="{35980FD6-F133-4C69-8F4D-3BE1960817D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51" name="Text Box 2">
          <a:extLst>
            <a:ext uri="{FF2B5EF4-FFF2-40B4-BE49-F238E27FC236}">
              <a16:creationId xmlns:a16="http://schemas.microsoft.com/office/drawing/2014/main" id="{8765E51A-550B-4D4D-84B5-B58E184E73C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52" name="Text Box 1">
          <a:extLst>
            <a:ext uri="{FF2B5EF4-FFF2-40B4-BE49-F238E27FC236}">
              <a16:creationId xmlns:a16="http://schemas.microsoft.com/office/drawing/2014/main" id="{5DF212FA-B293-4ED4-9AF6-34C807E705D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53" name="Text Box 2">
          <a:extLst>
            <a:ext uri="{FF2B5EF4-FFF2-40B4-BE49-F238E27FC236}">
              <a16:creationId xmlns:a16="http://schemas.microsoft.com/office/drawing/2014/main" id="{55834215-5023-460B-9D8C-AB1F0ED3D2A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54" name="Text Box 1">
          <a:extLst>
            <a:ext uri="{FF2B5EF4-FFF2-40B4-BE49-F238E27FC236}">
              <a16:creationId xmlns:a16="http://schemas.microsoft.com/office/drawing/2014/main" id="{B4B737D8-FB6C-4420-9E92-2F833A15F64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55" name="Text Box 2">
          <a:extLst>
            <a:ext uri="{FF2B5EF4-FFF2-40B4-BE49-F238E27FC236}">
              <a16:creationId xmlns:a16="http://schemas.microsoft.com/office/drawing/2014/main" id="{AE863466-C373-48EA-B39C-C795CB7AFEB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56" name="Text Box 4">
          <a:extLst>
            <a:ext uri="{FF2B5EF4-FFF2-40B4-BE49-F238E27FC236}">
              <a16:creationId xmlns:a16="http://schemas.microsoft.com/office/drawing/2014/main" id="{F7A310E2-903D-41A2-AC2D-49AA4265895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57" name="Text Box 5">
          <a:extLst>
            <a:ext uri="{FF2B5EF4-FFF2-40B4-BE49-F238E27FC236}">
              <a16:creationId xmlns:a16="http://schemas.microsoft.com/office/drawing/2014/main" id="{B7E63B10-EFD5-4CB2-BEDD-94F13444BB4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58" name="Text Box 6">
          <a:extLst>
            <a:ext uri="{FF2B5EF4-FFF2-40B4-BE49-F238E27FC236}">
              <a16:creationId xmlns:a16="http://schemas.microsoft.com/office/drawing/2014/main" id="{FCDC367B-A79C-4C5A-AC1A-03E5901C1CE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59" name="Text Box 7">
          <a:extLst>
            <a:ext uri="{FF2B5EF4-FFF2-40B4-BE49-F238E27FC236}">
              <a16:creationId xmlns:a16="http://schemas.microsoft.com/office/drawing/2014/main" id="{D734D880-6FE8-4D7C-BD18-38E108F6DCB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0" name="Text Box 8">
          <a:extLst>
            <a:ext uri="{FF2B5EF4-FFF2-40B4-BE49-F238E27FC236}">
              <a16:creationId xmlns:a16="http://schemas.microsoft.com/office/drawing/2014/main" id="{70B432B6-2AC7-4826-8981-E81001EEB7F3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1" name="Text Box 9">
          <a:extLst>
            <a:ext uri="{FF2B5EF4-FFF2-40B4-BE49-F238E27FC236}">
              <a16:creationId xmlns:a16="http://schemas.microsoft.com/office/drawing/2014/main" id="{8EEB9CCC-5AE0-4A25-A3B3-59291915C3F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2" name="Text Box 1">
          <a:extLst>
            <a:ext uri="{FF2B5EF4-FFF2-40B4-BE49-F238E27FC236}">
              <a16:creationId xmlns:a16="http://schemas.microsoft.com/office/drawing/2014/main" id="{8652247C-266C-42A4-94ED-2EFF3B06E716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3" name="Text Box 1">
          <a:extLst>
            <a:ext uri="{FF2B5EF4-FFF2-40B4-BE49-F238E27FC236}">
              <a16:creationId xmlns:a16="http://schemas.microsoft.com/office/drawing/2014/main" id="{5F978F1A-5068-4716-93E7-FF33DDAF524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4" name="Text Box 2">
          <a:extLst>
            <a:ext uri="{FF2B5EF4-FFF2-40B4-BE49-F238E27FC236}">
              <a16:creationId xmlns:a16="http://schemas.microsoft.com/office/drawing/2014/main" id="{A1638900-C3B8-4AE8-8485-E9E2584BD29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65" name="Text Box 1">
          <a:extLst>
            <a:ext uri="{FF2B5EF4-FFF2-40B4-BE49-F238E27FC236}">
              <a16:creationId xmlns:a16="http://schemas.microsoft.com/office/drawing/2014/main" id="{3B05D1FC-0DA2-48C3-AA9A-75B91E73CE3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6" name="Text Box 5">
          <a:extLst>
            <a:ext uri="{FF2B5EF4-FFF2-40B4-BE49-F238E27FC236}">
              <a16:creationId xmlns:a16="http://schemas.microsoft.com/office/drawing/2014/main" id="{7130DD45-1A92-41FA-B41E-38FE1E3DC4C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7" name="Text Box 7">
          <a:extLst>
            <a:ext uri="{FF2B5EF4-FFF2-40B4-BE49-F238E27FC236}">
              <a16:creationId xmlns:a16="http://schemas.microsoft.com/office/drawing/2014/main" id="{37F275FB-94BE-409E-82DD-AF086C54FF9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8" name="Text Box 1">
          <a:extLst>
            <a:ext uri="{FF2B5EF4-FFF2-40B4-BE49-F238E27FC236}">
              <a16:creationId xmlns:a16="http://schemas.microsoft.com/office/drawing/2014/main" id="{CEECB6B5-B78B-48A1-8FC0-F652B1BD485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69" name="Text Box 1">
          <a:extLst>
            <a:ext uri="{FF2B5EF4-FFF2-40B4-BE49-F238E27FC236}">
              <a16:creationId xmlns:a16="http://schemas.microsoft.com/office/drawing/2014/main" id="{1EFF4DE9-C515-46B5-9007-F8D9EF7B9A9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70" name="Text Box 2">
          <a:extLst>
            <a:ext uri="{FF2B5EF4-FFF2-40B4-BE49-F238E27FC236}">
              <a16:creationId xmlns:a16="http://schemas.microsoft.com/office/drawing/2014/main" id="{7CB143BA-CCA5-42DC-9F2C-6B0501FAEE9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71" name="Text Box 4">
          <a:extLst>
            <a:ext uri="{FF2B5EF4-FFF2-40B4-BE49-F238E27FC236}">
              <a16:creationId xmlns:a16="http://schemas.microsoft.com/office/drawing/2014/main" id="{BD655FE6-8758-4252-97C3-71FF493AC9A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72" name="Text Box 6">
          <a:extLst>
            <a:ext uri="{FF2B5EF4-FFF2-40B4-BE49-F238E27FC236}">
              <a16:creationId xmlns:a16="http://schemas.microsoft.com/office/drawing/2014/main" id="{B241A2D4-67AB-4D36-A663-5FB09F2510A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73" name="Text Box 8">
          <a:extLst>
            <a:ext uri="{FF2B5EF4-FFF2-40B4-BE49-F238E27FC236}">
              <a16:creationId xmlns:a16="http://schemas.microsoft.com/office/drawing/2014/main" id="{625CA257-FA52-408B-A7D9-AD4B3EDFE77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74" name="Text Box 9">
          <a:extLst>
            <a:ext uri="{FF2B5EF4-FFF2-40B4-BE49-F238E27FC236}">
              <a16:creationId xmlns:a16="http://schemas.microsoft.com/office/drawing/2014/main" id="{8F9FFB26-6AD1-42D8-B1E7-934F1A133E6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75" name="Text Box 2">
          <a:extLst>
            <a:ext uri="{FF2B5EF4-FFF2-40B4-BE49-F238E27FC236}">
              <a16:creationId xmlns:a16="http://schemas.microsoft.com/office/drawing/2014/main" id="{1EE2C1AA-37BE-44B4-8996-4DC5FCBA19B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76" name="Text Box 1">
          <a:extLst>
            <a:ext uri="{FF2B5EF4-FFF2-40B4-BE49-F238E27FC236}">
              <a16:creationId xmlns:a16="http://schemas.microsoft.com/office/drawing/2014/main" id="{E06CF5C1-9405-478F-AB02-50683E5028A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77" name="Text Box 2">
          <a:extLst>
            <a:ext uri="{FF2B5EF4-FFF2-40B4-BE49-F238E27FC236}">
              <a16:creationId xmlns:a16="http://schemas.microsoft.com/office/drawing/2014/main" id="{E863D790-386F-4447-84EF-FEFE3176663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78" name="Text Box 1">
          <a:extLst>
            <a:ext uri="{FF2B5EF4-FFF2-40B4-BE49-F238E27FC236}">
              <a16:creationId xmlns:a16="http://schemas.microsoft.com/office/drawing/2014/main" id="{FB153252-5761-460C-9B4E-101145FB166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79" name="Text Box 2">
          <a:extLst>
            <a:ext uri="{FF2B5EF4-FFF2-40B4-BE49-F238E27FC236}">
              <a16:creationId xmlns:a16="http://schemas.microsoft.com/office/drawing/2014/main" id="{EAD1429B-B7CF-4177-9F11-191DDB767BA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80" name="Text Box 1">
          <a:extLst>
            <a:ext uri="{FF2B5EF4-FFF2-40B4-BE49-F238E27FC236}">
              <a16:creationId xmlns:a16="http://schemas.microsoft.com/office/drawing/2014/main" id="{4A60DB06-3E1E-4FF9-BAA0-0EEBF3304DB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81" name="Text Box 2">
          <a:extLst>
            <a:ext uri="{FF2B5EF4-FFF2-40B4-BE49-F238E27FC236}">
              <a16:creationId xmlns:a16="http://schemas.microsoft.com/office/drawing/2014/main" id="{EFF64A6B-AE5F-4166-89E1-29550C5F5A6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2" name="Text Box 4">
          <a:extLst>
            <a:ext uri="{FF2B5EF4-FFF2-40B4-BE49-F238E27FC236}">
              <a16:creationId xmlns:a16="http://schemas.microsoft.com/office/drawing/2014/main" id="{69AF249D-E4A5-4C38-92EF-B1824BF51EC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3" name="Text Box 5">
          <a:extLst>
            <a:ext uri="{FF2B5EF4-FFF2-40B4-BE49-F238E27FC236}">
              <a16:creationId xmlns:a16="http://schemas.microsoft.com/office/drawing/2014/main" id="{B69016AD-1671-4FBE-BEEB-90F09774AA3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4" name="Text Box 6">
          <a:extLst>
            <a:ext uri="{FF2B5EF4-FFF2-40B4-BE49-F238E27FC236}">
              <a16:creationId xmlns:a16="http://schemas.microsoft.com/office/drawing/2014/main" id="{8FA1D046-63DC-4403-AAF0-70D9A3F7882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5" name="Text Box 7">
          <a:extLst>
            <a:ext uri="{FF2B5EF4-FFF2-40B4-BE49-F238E27FC236}">
              <a16:creationId xmlns:a16="http://schemas.microsoft.com/office/drawing/2014/main" id="{E29D9EDA-69CF-4919-9093-51AA94BA84A3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6" name="Text Box 8">
          <a:extLst>
            <a:ext uri="{FF2B5EF4-FFF2-40B4-BE49-F238E27FC236}">
              <a16:creationId xmlns:a16="http://schemas.microsoft.com/office/drawing/2014/main" id="{00253814-2A0E-4508-ABB8-3A6E7FD5C16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7" name="Text Box 9">
          <a:extLst>
            <a:ext uri="{FF2B5EF4-FFF2-40B4-BE49-F238E27FC236}">
              <a16:creationId xmlns:a16="http://schemas.microsoft.com/office/drawing/2014/main" id="{57657205-6128-46FA-8193-68D1D3F54CC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8" name="Text Box 1">
          <a:extLst>
            <a:ext uri="{FF2B5EF4-FFF2-40B4-BE49-F238E27FC236}">
              <a16:creationId xmlns:a16="http://schemas.microsoft.com/office/drawing/2014/main" id="{57AA7206-22BE-4C45-8BAB-050D1F61A09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89" name="Text Box 1">
          <a:extLst>
            <a:ext uri="{FF2B5EF4-FFF2-40B4-BE49-F238E27FC236}">
              <a16:creationId xmlns:a16="http://schemas.microsoft.com/office/drawing/2014/main" id="{CA485441-92DF-4BAA-BDD8-2DC15769860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0" name="Text Box 2">
          <a:extLst>
            <a:ext uri="{FF2B5EF4-FFF2-40B4-BE49-F238E27FC236}">
              <a16:creationId xmlns:a16="http://schemas.microsoft.com/office/drawing/2014/main" id="{0E3F95CE-F608-4857-9FA5-D749462EFB8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91" name="Text Box 1">
          <a:extLst>
            <a:ext uri="{FF2B5EF4-FFF2-40B4-BE49-F238E27FC236}">
              <a16:creationId xmlns:a16="http://schemas.microsoft.com/office/drawing/2014/main" id="{814DBE0B-CCF6-4386-94F8-5EBEEC38CC6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2" name="Text Box 5">
          <a:extLst>
            <a:ext uri="{FF2B5EF4-FFF2-40B4-BE49-F238E27FC236}">
              <a16:creationId xmlns:a16="http://schemas.microsoft.com/office/drawing/2014/main" id="{C81CF714-A7E2-4617-ACE8-1B5C29F082D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3" name="Text Box 7">
          <a:extLst>
            <a:ext uri="{FF2B5EF4-FFF2-40B4-BE49-F238E27FC236}">
              <a16:creationId xmlns:a16="http://schemas.microsoft.com/office/drawing/2014/main" id="{37D93145-689B-46BA-AAB0-1387F0DBFD06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4" name="Text Box 1">
          <a:extLst>
            <a:ext uri="{FF2B5EF4-FFF2-40B4-BE49-F238E27FC236}">
              <a16:creationId xmlns:a16="http://schemas.microsoft.com/office/drawing/2014/main" id="{7FD4EED2-43FF-46A0-9A6E-75E22697F8B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5" name="Text Box 1">
          <a:extLst>
            <a:ext uri="{FF2B5EF4-FFF2-40B4-BE49-F238E27FC236}">
              <a16:creationId xmlns:a16="http://schemas.microsoft.com/office/drawing/2014/main" id="{E23B6BA0-D2BE-4F2E-BEEE-D2773C2E227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996" name="Text Box 2">
          <a:extLst>
            <a:ext uri="{FF2B5EF4-FFF2-40B4-BE49-F238E27FC236}">
              <a16:creationId xmlns:a16="http://schemas.microsoft.com/office/drawing/2014/main" id="{DB873CB2-F8CB-4A32-B617-677CA9F01C3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7" name="Text Box 4">
          <a:extLst>
            <a:ext uri="{FF2B5EF4-FFF2-40B4-BE49-F238E27FC236}">
              <a16:creationId xmlns:a16="http://schemas.microsoft.com/office/drawing/2014/main" id="{5E48B502-19BE-4979-89DC-005125706B9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8" name="Text Box 6">
          <a:extLst>
            <a:ext uri="{FF2B5EF4-FFF2-40B4-BE49-F238E27FC236}">
              <a16:creationId xmlns:a16="http://schemas.microsoft.com/office/drawing/2014/main" id="{3C548FE1-F46E-4DE1-B545-8B985F9BDF5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99" name="Text Box 8">
          <a:extLst>
            <a:ext uri="{FF2B5EF4-FFF2-40B4-BE49-F238E27FC236}">
              <a16:creationId xmlns:a16="http://schemas.microsoft.com/office/drawing/2014/main" id="{6A8FDC8D-25AB-4EC2-8131-F6B5E8E27D8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00" name="Text Box 9">
          <a:extLst>
            <a:ext uri="{FF2B5EF4-FFF2-40B4-BE49-F238E27FC236}">
              <a16:creationId xmlns:a16="http://schemas.microsoft.com/office/drawing/2014/main" id="{3481BE8D-9AAB-4AE6-AA22-5863A6C1CB4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01" name="Text Box 2">
          <a:extLst>
            <a:ext uri="{FF2B5EF4-FFF2-40B4-BE49-F238E27FC236}">
              <a16:creationId xmlns:a16="http://schemas.microsoft.com/office/drawing/2014/main" id="{D5372D67-42E1-4178-97AC-2FCBBA4D148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02" name="Text Box 1">
          <a:extLst>
            <a:ext uri="{FF2B5EF4-FFF2-40B4-BE49-F238E27FC236}">
              <a16:creationId xmlns:a16="http://schemas.microsoft.com/office/drawing/2014/main" id="{DC31FD25-1BC0-49C0-B183-B3F4E0A1813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03" name="Text Box 2">
          <a:extLst>
            <a:ext uri="{FF2B5EF4-FFF2-40B4-BE49-F238E27FC236}">
              <a16:creationId xmlns:a16="http://schemas.microsoft.com/office/drawing/2014/main" id="{6AB2A517-2E0F-4B99-A3E1-54B4D988188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04" name="Text Box 1">
          <a:extLst>
            <a:ext uri="{FF2B5EF4-FFF2-40B4-BE49-F238E27FC236}">
              <a16:creationId xmlns:a16="http://schemas.microsoft.com/office/drawing/2014/main" id="{95DBB0ED-A4DB-4431-A114-15285745530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05" name="Text Box 2">
          <a:extLst>
            <a:ext uri="{FF2B5EF4-FFF2-40B4-BE49-F238E27FC236}">
              <a16:creationId xmlns:a16="http://schemas.microsoft.com/office/drawing/2014/main" id="{2A294994-80B8-4688-A4DB-C4D2CA8166A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06" name="Text Box 1">
          <a:extLst>
            <a:ext uri="{FF2B5EF4-FFF2-40B4-BE49-F238E27FC236}">
              <a16:creationId xmlns:a16="http://schemas.microsoft.com/office/drawing/2014/main" id="{71295FD7-7364-4D35-83EF-37C4EE8625A6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1EF3E51A-6EDB-4285-8D9A-78E177E506D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08" name="Text Box 4">
          <a:extLst>
            <a:ext uri="{FF2B5EF4-FFF2-40B4-BE49-F238E27FC236}">
              <a16:creationId xmlns:a16="http://schemas.microsoft.com/office/drawing/2014/main" id="{5DEB4796-EBE8-496D-A0CA-C33F8C8B69F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09" name="Text Box 5">
          <a:extLst>
            <a:ext uri="{FF2B5EF4-FFF2-40B4-BE49-F238E27FC236}">
              <a16:creationId xmlns:a16="http://schemas.microsoft.com/office/drawing/2014/main" id="{75A30E57-5926-4BA4-9A2E-C2DC2FAFF95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0" name="Text Box 6">
          <a:extLst>
            <a:ext uri="{FF2B5EF4-FFF2-40B4-BE49-F238E27FC236}">
              <a16:creationId xmlns:a16="http://schemas.microsoft.com/office/drawing/2014/main" id="{1692EC6F-E25E-4394-9D78-AE9983E13B2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1" name="Text Box 7">
          <a:extLst>
            <a:ext uri="{FF2B5EF4-FFF2-40B4-BE49-F238E27FC236}">
              <a16:creationId xmlns:a16="http://schemas.microsoft.com/office/drawing/2014/main" id="{E1E53E62-5A68-42D9-A6D3-678020AC61C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2" name="Text Box 8">
          <a:extLst>
            <a:ext uri="{FF2B5EF4-FFF2-40B4-BE49-F238E27FC236}">
              <a16:creationId xmlns:a16="http://schemas.microsoft.com/office/drawing/2014/main" id="{4C047945-F476-49A7-B122-308F732F4B7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3" name="Text Box 9">
          <a:extLst>
            <a:ext uri="{FF2B5EF4-FFF2-40B4-BE49-F238E27FC236}">
              <a16:creationId xmlns:a16="http://schemas.microsoft.com/office/drawing/2014/main" id="{4BAB02E6-654F-477F-AE2A-AE425513A43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4" name="Text Box 1">
          <a:extLst>
            <a:ext uri="{FF2B5EF4-FFF2-40B4-BE49-F238E27FC236}">
              <a16:creationId xmlns:a16="http://schemas.microsoft.com/office/drawing/2014/main" id="{9BD001BD-9591-4E17-8B53-5AA27893691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5" name="Text Box 1">
          <a:extLst>
            <a:ext uri="{FF2B5EF4-FFF2-40B4-BE49-F238E27FC236}">
              <a16:creationId xmlns:a16="http://schemas.microsoft.com/office/drawing/2014/main" id="{0D5DBE06-56A2-4CC4-994F-B4ADCC17A40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6" name="Text Box 2">
          <a:extLst>
            <a:ext uri="{FF2B5EF4-FFF2-40B4-BE49-F238E27FC236}">
              <a16:creationId xmlns:a16="http://schemas.microsoft.com/office/drawing/2014/main" id="{3D5F8043-6F4C-4E1C-B704-28E20E85D73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17" name="Text Box 1">
          <a:extLst>
            <a:ext uri="{FF2B5EF4-FFF2-40B4-BE49-F238E27FC236}">
              <a16:creationId xmlns:a16="http://schemas.microsoft.com/office/drawing/2014/main" id="{DECD7F65-D871-495B-9E74-BE1A6742D59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8" name="Text Box 5">
          <a:extLst>
            <a:ext uri="{FF2B5EF4-FFF2-40B4-BE49-F238E27FC236}">
              <a16:creationId xmlns:a16="http://schemas.microsoft.com/office/drawing/2014/main" id="{A0CDDBBE-4092-4B56-B142-431DB80D16C3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19" name="Text Box 7">
          <a:extLst>
            <a:ext uri="{FF2B5EF4-FFF2-40B4-BE49-F238E27FC236}">
              <a16:creationId xmlns:a16="http://schemas.microsoft.com/office/drawing/2014/main" id="{F5178688-77A7-430C-8026-19258DAD4676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0" name="Text Box 1">
          <a:extLst>
            <a:ext uri="{FF2B5EF4-FFF2-40B4-BE49-F238E27FC236}">
              <a16:creationId xmlns:a16="http://schemas.microsoft.com/office/drawing/2014/main" id="{5E323669-2892-48EF-955E-446209E8414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1" name="Text Box 1">
          <a:extLst>
            <a:ext uri="{FF2B5EF4-FFF2-40B4-BE49-F238E27FC236}">
              <a16:creationId xmlns:a16="http://schemas.microsoft.com/office/drawing/2014/main" id="{A2713616-6070-4468-A7B5-6F18406702D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22" name="Text Box 2">
          <a:extLst>
            <a:ext uri="{FF2B5EF4-FFF2-40B4-BE49-F238E27FC236}">
              <a16:creationId xmlns:a16="http://schemas.microsoft.com/office/drawing/2014/main" id="{1467F720-709B-4129-845B-489A6EDB083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3" name="Text Box 4">
          <a:extLst>
            <a:ext uri="{FF2B5EF4-FFF2-40B4-BE49-F238E27FC236}">
              <a16:creationId xmlns:a16="http://schemas.microsoft.com/office/drawing/2014/main" id="{CEF02772-CFF7-44DE-B8EA-41E78115C89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4" name="Text Box 6">
          <a:extLst>
            <a:ext uri="{FF2B5EF4-FFF2-40B4-BE49-F238E27FC236}">
              <a16:creationId xmlns:a16="http://schemas.microsoft.com/office/drawing/2014/main" id="{E1D837D8-B979-4FA3-9531-5AC68186C82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5" name="Text Box 8">
          <a:extLst>
            <a:ext uri="{FF2B5EF4-FFF2-40B4-BE49-F238E27FC236}">
              <a16:creationId xmlns:a16="http://schemas.microsoft.com/office/drawing/2014/main" id="{0B98DFE6-EA16-4271-ABC3-206133A20BCB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6" name="Text Box 9">
          <a:extLst>
            <a:ext uri="{FF2B5EF4-FFF2-40B4-BE49-F238E27FC236}">
              <a16:creationId xmlns:a16="http://schemas.microsoft.com/office/drawing/2014/main" id="{182761F8-1034-4220-BAE8-02D09B6CC99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27" name="Text Box 2">
          <a:extLst>
            <a:ext uri="{FF2B5EF4-FFF2-40B4-BE49-F238E27FC236}">
              <a16:creationId xmlns:a16="http://schemas.microsoft.com/office/drawing/2014/main" id="{AFF3BCBD-5BC1-4CD7-B4E8-9B66DE50E7E3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28" name="Text Box 1">
          <a:extLst>
            <a:ext uri="{FF2B5EF4-FFF2-40B4-BE49-F238E27FC236}">
              <a16:creationId xmlns:a16="http://schemas.microsoft.com/office/drawing/2014/main" id="{D9C8E7AC-81FB-45CB-8CB0-F276B90E20D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29" name="Text Box 2">
          <a:extLst>
            <a:ext uri="{FF2B5EF4-FFF2-40B4-BE49-F238E27FC236}">
              <a16:creationId xmlns:a16="http://schemas.microsoft.com/office/drawing/2014/main" id="{11646B6F-86C4-49EF-B2E5-23C0F4710F2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30" name="Text Box 1">
          <a:extLst>
            <a:ext uri="{FF2B5EF4-FFF2-40B4-BE49-F238E27FC236}">
              <a16:creationId xmlns:a16="http://schemas.microsoft.com/office/drawing/2014/main" id="{EBA794AC-C603-49C5-B1BE-5792433663D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31" name="Text Box 2">
          <a:extLst>
            <a:ext uri="{FF2B5EF4-FFF2-40B4-BE49-F238E27FC236}">
              <a16:creationId xmlns:a16="http://schemas.microsoft.com/office/drawing/2014/main" id="{6F238B6B-3177-4A22-9709-638C1AF431F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32" name="Text Box 1">
          <a:extLst>
            <a:ext uri="{FF2B5EF4-FFF2-40B4-BE49-F238E27FC236}">
              <a16:creationId xmlns:a16="http://schemas.microsoft.com/office/drawing/2014/main" id="{9117D148-D84F-4B62-B001-D13DBB7EA9F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33" name="Text Box 2">
          <a:extLst>
            <a:ext uri="{FF2B5EF4-FFF2-40B4-BE49-F238E27FC236}">
              <a16:creationId xmlns:a16="http://schemas.microsoft.com/office/drawing/2014/main" id="{F9EA5466-3C8E-46A0-BEB0-39DF2460DD9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34" name="Text Box 4">
          <a:extLst>
            <a:ext uri="{FF2B5EF4-FFF2-40B4-BE49-F238E27FC236}">
              <a16:creationId xmlns:a16="http://schemas.microsoft.com/office/drawing/2014/main" id="{E616BF45-63DA-43AF-A844-821D1F36AA1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35" name="Text Box 5">
          <a:extLst>
            <a:ext uri="{FF2B5EF4-FFF2-40B4-BE49-F238E27FC236}">
              <a16:creationId xmlns:a16="http://schemas.microsoft.com/office/drawing/2014/main" id="{EFF26013-5CC0-4F6D-A6AF-280DE192FDC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36" name="Text Box 6">
          <a:extLst>
            <a:ext uri="{FF2B5EF4-FFF2-40B4-BE49-F238E27FC236}">
              <a16:creationId xmlns:a16="http://schemas.microsoft.com/office/drawing/2014/main" id="{ECB57B82-2858-4B6F-A88F-44BB84B1E26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37" name="Text Box 7">
          <a:extLst>
            <a:ext uri="{FF2B5EF4-FFF2-40B4-BE49-F238E27FC236}">
              <a16:creationId xmlns:a16="http://schemas.microsoft.com/office/drawing/2014/main" id="{DDCB091F-6583-475F-993E-C7BB794EE82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38" name="Text Box 8">
          <a:extLst>
            <a:ext uri="{FF2B5EF4-FFF2-40B4-BE49-F238E27FC236}">
              <a16:creationId xmlns:a16="http://schemas.microsoft.com/office/drawing/2014/main" id="{A4C4EAC5-D7D6-4603-9BDD-4C8AB1C8D4F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39" name="Text Box 9">
          <a:extLst>
            <a:ext uri="{FF2B5EF4-FFF2-40B4-BE49-F238E27FC236}">
              <a16:creationId xmlns:a16="http://schemas.microsoft.com/office/drawing/2014/main" id="{8F3B62C0-997B-4975-9851-49E2A98E102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0" name="Text Box 1">
          <a:extLst>
            <a:ext uri="{FF2B5EF4-FFF2-40B4-BE49-F238E27FC236}">
              <a16:creationId xmlns:a16="http://schemas.microsoft.com/office/drawing/2014/main" id="{837C9A11-7198-4C6A-9A83-82BAC23A4F2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1" name="Text Box 1">
          <a:extLst>
            <a:ext uri="{FF2B5EF4-FFF2-40B4-BE49-F238E27FC236}">
              <a16:creationId xmlns:a16="http://schemas.microsoft.com/office/drawing/2014/main" id="{FC068F61-D94F-40B3-A25C-C2EDA2EBA19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2" name="Text Box 2">
          <a:extLst>
            <a:ext uri="{FF2B5EF4-FFF2-40B4-BE49-F238E27FC236}">
              <a16:creationId xmlns:a16="http://schemas.microsoft.com/office/drawing/2014/main" id="{85C1B7AB-F895-43C5-BD0E-CB3073875FE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43" name="Text Box 1">
          <a:extLst>
            <a:ext uri="{FF2B5EF4-FFF2-40B4-BE49-F238E27FC236}">
              <a16:creationId xmlns:a16="http://schemas.microsoft.com/office/drawing/2014/main" id="{D447FC39-BFFF-4C12-BBFA-0ACAB72C754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4" name="Text Box 5">
          <a:extLst>
            <a:ext uri="{FF2B5EF4-FFF2-40B4-BE49-F238E27FC236}">
              <a16:creationId xmlns:a16="http://schemas.microsoft.com/office/drawing/2014/main" id="{E88918CD-1277-4569-B133-6A3F03D7858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5" name="Text Box 7">
          <a:extLst>
            <a:ext uri="{FF2B5EF4-FFF2-40B4-BE49-F238E27FC236}">
              <a16:creationId xmlns:a16="http://schemas.microsoft.com/office/drawing/2014/main" id="{60BD4163-D94D-4EE0-934F-CC3D1A74AC0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6" name="Text Box 1">
          <a:extLst>
            <a:ext uri="{FF2B5EF4-FFF2-40B4-BE49-F238E27FC236}">
              <a16:creationId xmlns:a16="http://schemas.microsoft.com/office/drawing/2014/main" id="{502F16FC-3B4A-4AF2-9702-5D28E441042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7" name="Text Box 1">
          <a:extLst>
            <a:ext uri="{FF2B5EF4-FFF2-40B4-BE49-F238E27FC236}">
              <a16:creationId xmlns:a16="http://schemas.microsoft.com/office/drawing/2014/main" id="{7A327C8A-7BE9-4906-88D2-8BF215F3CA66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48" name="Text Box 2">
          <a:extLst>
            <a:ext uri="{FF2B5EF4-FFF2-40B4-BE49-F238E27FC236}">
              <a16:creationId xmlns:a16="http://schemas.microsoft.com/office/drawing/2014/main" id="{A7123EB2-1EA0-4BB9-8E87-0ED72FB6DEF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49" name="Text Box 4">
          <a:extLst>
            <a:ext uri="{FF2B5EF4-FFF2-40B4-BE49-F238E27FC236}">
              <a16:creationId xmlns:a16="http://schemas.microsoft.com/office/drawing/2014/main" id="{574EBB79-EED9-45C5-9A02-7982A03F59B3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50" name="Text Box 6">
          <a:extLst>
            <a:ext uri="{FF2B5EF4-FFF2-40B4-BE49-F238E27FC236}">
              <a16:creationId xmlns:a16="http://schemas.microsoft.com/office/drawing/2014/main" id="{CC067822-B924-459A-BDB0-699059D92C15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51" name="Text Box 8">
          <a:extLst>
            <a:ext uri="{FF2B5EF4-FFF2-40B4-BE49-F238E27FC236}">
              <a16:creationId xmlns:a16="http://schemas.microsoft.com/office/drawing/2014/main" id="{99FC1767-26ED-4713-B798-775B8F82B16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52" name="Text Box 9">
          <a:extLst>
            <a:ext uri="{FF2B5EF4-FFF2-40B4-BE49-F238E27FC236}">
              <a16:creationId xmlns:a16="http://schemas.microsoft.com/office/drawing/2014/main" id="{53F3C965-16C1-42DA-AD97-AA3F7A42FB9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53" name="Text Box 2">
          <a:extLst>
            <a:ext uri="{FF2B5EF4-FFF2-40B4-BE49-F238E27FC236}">
              <a16:creationId xmlns:a16="http://schemas.microsoft.com/office/drawing/2014/main" id="{4F4DE461-538D-41C2-8092-3C03DD46920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54" name="Text Box 1">
          <a:extLst>
            <a:ext uri="{FF2B5EF4-FFF2-40B4-BE49-F238E27FC236}">
              <a16:creationId xmlns:a16="http://schemas.microsoft.com/office/drawing/2014/main" id="{C59CC775-7D8E-4D5C-84B9-99968828DE9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55" name="Text Box 2">
          <a:extLst>
            <a:ext uri="{FF2B5EF4-FFF2-40B4-BE49-F238E27FC236}">
              <a16:creationId xmlns:a16="http://schemas.microsoft.com/office/drawing/2014/main" id="{2F286E2C-EB08-41EA-836F-AF4783F3976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56" name="Text Box 1">
          <a:extLst>
            <a:ext uri="{FF2B5EF4-FFF2-40B4-BE49-F238E27FC236}">
              <a16:creationId xmlns:a16="http://schemas.microsoft.com/office/drawing/2014/main" id="{2BECBB7B-64A8-4C35-BA65-64E040EF72F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57" name="Text Box 2">
          <a:extLst>
            <a:ext uri="{FF2B5EF4-FFF2-40B4-BE49-F238E27FC236}">
              <a16:creationId xmlns:a16="http://schemas.microsoft.com/office/drawing/2014/main" id="{1B44F730-2D18-4463-B881-1550D6C5B50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58" name="Text Box 1">
          <a:extLst>
            <a:ext uri="{FF2B5EF4-FFF2-40B4-BE49-F238E27FC236}">
              <a16:creationId xmlns:a16="http://schemas.microsoft.com/office/drawing/2014/main" id="{AA551F98-E539-4901-A9DC-1BB663495567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59" name="Text Box 2">
          <a:extLst>
            <a:ext uri="{FF2B5EF4-FFF2-40B4-BE49-F238E27FC236}">
              <a16:creationId xmlns:a16="http://schemas.microsoft.com/office/drawing/2014/main" id="{D99577A3-F27D-4D99-BEE3-6868D814AD5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0" name="Text Box 4">
          <a:extLst>
            <a:ext uri="{FF2B5EF4-FFF2-40B4-BE49-F238E27FC236}">
              <a16:creationId xmlns:a16="http://schemas.microsoft.com/office/drawing/2014/main" id="{CD384389-3CA3-4928-8D16-84A975500F3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1" name="Text Box 5">
          <a:extLst>
            <a:ext uri="{FF2B5EF4-FFF2-40B4-BE49-F238E27FC236}">
              <a16:creationId xmlns:a16="http://schemas.microsoft.com/office/drawing/2014/main" id="{45DE8D1C-E177-4DAD-B77E-092EEA23181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2" name="Text Box 6">
          <a:extLst>
            <a:ext uri="{FF2B5EF4-FFF2-40B4-BE49-F238E27FC236}">
              <a16:creationId xmlns:a16="http://schemas.microsoft.com/office/drawing/2014/main" id="{55AE6F23-5746-466B-8AF2-1C8620DAA6C4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3" name="Text Box 7">
          <a:extLst>
            <a:ext uri="{FF2B5EF4-FFF2-40B4-BE49-F238E27FC236}">
              <a16:creationId xmlns:a16="http://schemas.microsoft.com/office/drawing/2014/main" id="{2B76EB91-9B31-4B68-AF88-0B3F340FDC6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4" name="Text Box 8">
          <a:extLst>
            <a:ext uri="{FF2B5EF4-FFF2-40B4-BE49-F238E27FC236}">
              <a16:creationId xmlns:a16="http://schemas.microsoft.com/office/drawing/2014/main" id="{E4386402-A3A8-40D3-B99D-3542806B819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5" name="Text Box 9">
          <a:extLst>
            <a:ext uri="{FF2B5EF4-FFF2-40B4-BE49-F238E27FC236}">
              <a16:creationId xmlns:a16="http://schemas.microsoft.com/office/drawing/2014/main" id="{475F59EC-6368-4A18-A6F4-C4B86AF6179E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6" name="Text Box 1">
          <a:extLst>
            <a:ext uri="{FF2B5EF4-FFF2-40B4-BE49-F238E27FC236}">
              <a16:creationId xmlns:a16="http://schemas.microsoft.com/office/drawing/2014/main" id="{07025E8D-A7A1-4222-95A0-A42F991C0AF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7" name="Text Box 1">
          <a:extLst>
            <a:ext uri="{FF2B5EF4-FFF2-40B4-BE49-F238E27FC236}">
              <a16:creationId xmlns:a16="http://schemas.microsoft.com/office/drawing/2014/main" id="{7AA683F9-E7B8-4269-8400-5F4EA3D66A90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68" name="Text Box 2">
          <a:extLst>
            <a:ext uri="{FF2B5EF4-FFF2-40B4-BE49-F238E27FC236}">
              <a16:creationId xmlns:a16="http://schemas.microsoft.com/office/drawing/2014/main" id="{49510219-233F-4A91-8C24-13B88EE8A1E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69" name="Text Box 1">
          <a:extLst>
            <a:ext uri="{FF2B5EF4-FFF2-40B4-BE49-F238E27FC236}">
              <a16:creationId xmlns:a16="http://schemas.microsoft.com/office/drawing/2014/main" id="{36F3E0E5-E1C5-41CC-A1FC-F64E5E43F5A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0" name="Text Box 5">
          <a:extLst>
            <a:ext uri="{FF2B5EF4-FFF2-40B4-BE49-F238E27FC236}">
              <a16:creationId xmlns:a16="http://schemas.microsoft.com/office/drawing/2014/main" id="{45A0C5A2-7A3A-4938-98D5-C015C745E41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1" name="Text Box 7">
          <a:extLst>
            <a:ext uri="{FF2B5EF4-FFF2-40B4-BE49-F238E27FC236}">
              <a16:creationId xmlns:a16="http://schemas.microsoft.com/office/drawing/2014/main" id="{E7CBF36E-854E-47B9-927E-1DC742B17242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2" name="Text Box 1">
          <a:extLst>
            <a:ext uri="{FF2B5EF4-FFF2-40B4-BE49-F238E27FC236}">
              <a16:creationId xmlns:a16="http://schemas.microsoft.com/office/drawing/2014/main" id="{668EAE14-A0AE-435A-A0AE-93CA83A7B63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3" name="Text Box 1">
          <a:extLst>
            <a:ext uri="{FF2B5EF4-FFF2-40B4-BE49-F238E27FC236}">
              <a16:creationId xmlns:a16="http://schemas.microsoft.com/office/drawing/2014/main" id="{95452492-9DE1-4813-9E25-BC403014E9E1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074" name="Text Box 2">
          <a:extLst>
            <a:ext uri="{FF2B5EF4-FFF2-40B4-BE49-F238E27FC236}">
              <a16:creationId xmlns:a16="http://schemas.microsoft.com/office/drawing/2014/main" id="{105FE50C-80D4-4194-B655-3A4786ECC67A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5" name="Text Box 4">
          <a:extLst>
            <a:ext uri="{FF2B5EF4-FFF2-40B4-BE49-F238E27FC236}">
              <a16:creationId xmlns:a16="http://schemas.microsoft.com/office/drawing/2014/main" id="{54068CB9-4DA2-4624-BE08-237F086C4538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6" name="Text Box 6">
          <a:extLst>
            <a:ext uri="{FF2B5EF4-FFF2-40B4-BE49-F238E27FC236}">
              <a16:creationId xmlns:a16="http://schemas.microsoft.com/office/drawing/2014/main" id="{093CAE18-41A6-4581-AD08-6055BAD34C2C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7" name="Text Box 8">
          <a:extLst>
            <a:ext uri="{FF2B5EF4-FFF2-40B4-BE49-F238E27FC236}">
              <a16:creationId xmlns:a16="http://schemas.microsoft.com/office/drawing/2014/main" id="{35EB4F04-14B4-4493-B122-9C4CE53C6C9F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8" name="Text Box 9">
          <a:extLst>
            <a:ext uri="{FF2B5EF4-FFF2-40B4-BE49-F238E27FC236}">
              <a16:creationId xmlns:a16="http://schemas.microsoft.com/office/drawing/2014/main" id="{E2F5E6F1-D12D-4A98-9776-A9C079C80A49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79" name="Text Box 2">
          <a:extLst>
            <a:ext uri="{FF2B5EF4-FFF2-40B4-BE49-F238E27FC236}">
              <a16:creationId xmlns:a16="http://schemas.microsoft.com/office/drawing/2014/main" id="{98FF1EDC-7502-49C0-8296-7EEF36D97DAD}"/>
            </a:ext>
          </a:extLst>
        </xdr:cNvPr>
        <xdr:cNvSpPr txBox="1">
          <a:spLocks noChangeArrowheads="1"/>
        </xdr:cNvSpPr>
      </xdr:nvSpPr>
      <xdr:spPr bwMode="auto">
        <a:xfrm>
          <a:off x="4490357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0" name="Text Box 4">
          <a:extLst>
            <a:ext uri="{FF2B5EF4-FFF2-40B4-BE49-F238E27FC236}">
              <a16:creationId xmlns:a16="http://schemas.microsoft.com/office/drawing/2014/main" id="{A8A42693-AA55-44E5-BA3A-91429F622F5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1" name="Text Box 5">
          <a:extLst>
            <a:ext uri="{FF2B5EF4-FFF2-40B4-BE49-F238E27FC236}">
              <a16:creationId xmlns:a16="http://schemas.microsoft.com/office/drawing/2014/main" id="{EED703A1-A61B-41F0-A270-6CADE0B48711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2" name="Text Box 6">
          <a:extLst>
            <a:ext uri="{FF2B5EF4-FFF2-40B4-BE49-F238E27FC236}">
              <a16:creationId xmlns:a16="http://schemas.microsoft.com/office/drawing/2014/main" id="{DA2ED379-D2FA-4FFB-9FD4-8D7ED3A08FE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3" name="Text Box 7">
          <a:extLst>
            <a:ext uri="{FF2B5EF4-FFF2-40B4-BE49-F238E27FC236}">
              <a16:creationId xmlns:a16="http://schemas.microsoft.com/office/drawing/2014/main" id="{78BC19DD-6AFC-44BF-A018-682A8D95260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4" name="Text Box 8">
          <a:extLst>
            <a:ext uri="{FF2B5EF4-FFF2-40B4-BE49-F238E27FC236}">
              <a16:creationId xmlns:a16="http://schemas.microsoft.com/office/drawing/2014/main" id="{3281B343-9418-493D-8FE0-56D9B9C00FA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5" name="Text Box 9">
          <a:extLst>
            <a:ext uri="{FF2B5EF4-FFF2-40B4-BE49-F238E27FC236}">
              <a16:creationId xmlns:a16="http://schemas.microsoft.com/office/drawing/2014/main" id="{941CDF3B-AE16-4D29-89C4-EC54337ACEA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6" name="Text Box 1">
          <a:extLst>
            <a:ext uri="{FF2B5EF4-FFF2-40B4-BE49-F238E27FC236}">
              <a16:creationId xmlns:a16="http://schemas.microsoft.com/office/drawing/2014/main" id="{4207638E-3B69-48CF-93BE-F1D2EDDED1E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7" name="Text Box 1">
          <a:extLst>
            <a:ext uri="{FF2B5EF4-FFF2-40B4-BE49-F238E27FC236}">
              <a16:creationId xmlns:a16="http://schemas.microsoft.com/office/drawing/2014/main" id="{C954D543-D944-4563-8D87-0CF3360FB70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8" name="Text Box 2">
          <a:extLst>
            <a:ext uri="{FF2B5EF4-FFF2-40B4-BE49-F238E27FC236}">
              <a16:creationId xmlns:a16="http://schemas.microsoft.com/office/drawing/2014/main" id="{006D6CC0-9347-4E0E-A8CA-1519608014F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89" name="Text Box 5">
          <a:extLst>
            <a:ext uri="{FF2B5EF4-FFF2-40B4-BE49-F238E27FC236}">
              <a16:creationId xmlns:a16="http://schemas.microsoft.com/office/drawing/2014/main" id="{9388C31F-66A4-4A87-921C-AD2E40BA5E5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0" name="Text Box 7">
          <a:extLst>
            <a:ext uri="{FF2B5EF4-FFF2-40B4-BE49-F238E27FC236}">
              <a16:creationId xmlns:a16="http://schemas.microsoft.com/office/drawing/2014/main" id="{FB01903A-31DB-41AF-BB8A-7EA72966B14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1" name="Text Box 1">
          <a:extLst>
            <a:ext uri="{FF2B5EF4-FFF2-40B4-BE49-F238E27FC236}">
              <a16:creationId xmlns:a16="http://schemas.microsoft.com/office/drawing/2014/main" id="{7C185393-B2AB-4186-A566-DAFB20FBCB4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2" name="Text Box 1">
          <a:extLst>
            <a:ext uri="{FF2B5EF4-FFF2-40B4-BE49-F238E27FC236}">
              <a16:creationId xmlns:a16="http://schemas.microsoft.com/office/drawing/2014/main" id="{F0218677-3FC8-4BF6-AF9B-BB20B125250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3" name="Text Box 4">
          <a:extLst>
            <a:ext uri="{FF2B5EF4-FFF2-40B4-BE49-F238E27FC236}">
              <a16:creationId xmlns:a16="http://schemas.microsoft.com/office/drawing/2014/main" id="{73D19129-735A-4C64-94C6-0FED14E9922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4" name="Text Box 6">
          <a:extLst>
            <a:ext uri="{FF2B5EF4-FFF2-40B4-BE49-F238E27FC236}">
              <a16:creationId xmlns:a16="http://schemas.microsoft.com/office/drawing/2014/main" id="{A43573AD-12E3-406B-95AE-F0650705714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5" name="Text Box 8">
          <a:extLst>
            <a:ext uri="{FF2B5EF4-FFF2-40B4-BE49-F238E27FC236}">
              <a16:creationId xmlns:a16="http://schemas.microsoft.com/office/drawing/2014/main" id="{DF4015EB-ECFB-4A6C-BFE5-2E195E8761A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6" name="Text Box 9">
          <a:extLst>
            <a:ext uri="{FF2B5EF4-FFF2-40B4-BE49-F238E27FC236}">
              <a16:creationId xmlns:a16="http://schemas.microsoft.com/office/drawing/2014/main" id="{BFE6BAED-E16B-4772-A5C4-417699ED2534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09BEE113-7757-48F8-AC68-3795F6ECF0E1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8" name="Text Box 1">
          <a:extLst>
            <a:ext uri="{FF2B5EF4-FFF2-40B4-BE49-F238E27FC236}">
              <a16:creationId xmlns:a16="http://schemas.microsoft.com/office/drawing/2014/main" id="{95CF58B1-59CF-4BB1-9D22-4E501BD41BD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099" name="Text Box 2">
          <a:extLst>
            <a:ext uri="{FF2B5EF4-FFF2-40B4-BE49-F238E27FC236}">
              <a16:creationId xmlns:a16="http://schemas.microsoft.com/office/drawing/2014/main" id="{382D33C0-7633-48FB-914D-B4F262331F4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00" name="Text Box 1">
          <a:extLst>
            <a:ext uri="{FF2B5EF4-FFF2-40B4-BE49-F238E27FC236}">
              <a16:creationId xmlns:a16="http://schemas.microsoft.com/office/drawing/2014/main" id="{E77273F6-E268-4736-83FA-9147EE5EBA5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01" name="Text Box 2">
          <a:extLst>
            <a:ext uri="{FF2B5EF4-FFF2-40B4-BE49-F238E27FC236}">
              <a16:creationId xmlns:a16="http://schemas.microsoft.com/office/drawing/2014/main" id="{0ACFF408-E696-41A5-8103-A895102F0CF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02" name="Text Box 1">
          <a:extLst>
            <a:ext uri="{FF2B5EF4-FFF2-40B4-BE49-F238E27FC236}">
              <a16:creationId xmlns:a16="http://schemas.microsoft.com/office/drawing/2014/main" id="{3068BB75-2136-4824-94F6-7153A02F184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03" name="Text Box 2">
          <a:extLst>
            <a:ext uri="{FF2B5EF4-FFF2-40B4-BE49-F238E27FC236}">
              <a16:creationId xmlns:a16="http://schemas.microsoft.com/office/drawing/2014/main" id="{461B56A9-84C3-4B96-B343-13DDF9EEDE4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04" name="Text Box 4">
          <a:extLst>
            <a:ext uri="{FF2B5EF4-FFF2-40B4-BE49-F238E27FC236}">
              <a16:creationId xmlns:a16="http://schemas.microsoft.com/office/drawing/2014/main" id="{E91DC9DC-0422-41BE-9426-4446AB32942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05" name="Text Box 5">
          <a:extLst>
            <a:ext uri="{FF2B5EF4-FFF2-40B4-BE49-F238E27FC236}">
              <a16:creationId xmlns:a16="http://schemas.microsoft.com/office/drawing/2014/main" id="{0419BD48-B87C-4D95-9D44-C81C9166424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06" name="Text Box 6">
          <a:extLst>
            <a:ext uri="{FF2B5EF4-FFF2-40B4-BE49-F238E27FC236}">
              <a16:creationId xmlns:a16="http://schemas.microsoft.com/office/drawing/2014/main" id="{D4E6731E-F11D-485D-B31C-854DDB1E1A4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07" name="Text Box 7">
          <a:extLst>
            <a:ext uri="{FF2B5EF4-FFF2-40B4-BE49-F238E27FC236}">
              <a16:creationId xmlns:a16="http://schemas.microsoft.com/office/drawing/2014/main" id="{5300931A-9EB6-4828-86DE-07A52777254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08" name="Text Box 8">
          <a:extLst>
            <a:ext uri="{FF2B5EF4-FFF2-40B4-BE49-F238E27FC236}">
              <a16:creationId xmlns:a16="http://schemas.microsoft.com/office/drawing/2014/main" id="{3F448CD9-66DF-4179-B578-7611544DB9B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09" name="Text Box 9">
          <a:extLst>
            <a:ext uri="{FF2B5EF4-FFF2-40B4-BE49-F238E27FC236}">
              <a16:creationId xmlns:a16="http://schemas.microsoft.com/office/drawing/2014/main" id="{5F80BB81-A99E-41E8-9D78-E21F1145B5B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0" name="Text Box 1">
          <a:extLst>
            <a:ext uri="{FF2B5EF4-FFF2-40B4-BE49-F238E27FC236}">
              <a16:creationId xmlns:a16="http://schemas.microsoft.com/office/drawing/2014/main" id="{74D6D71F-2311-46F9-921C-47648DC560F4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1" name="Text Box 1">
          <a:extLst>
            <a:ext uri="{FF2B5EF4-FFF2-40B4-BE49-F238E27FC236}">
              <a16:creationId xmlns:a16="http://schemas.microsoft.com/office/drawing/2014/main" id="{A2E2119F-31A2-44E5-BF32-31721EF3FBA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2723BC0B-3CF9-418A-A37A-D18B3E676F7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13" name="Text Box 1">
          <a:extLst>
            <a:ext uri="{FF2B5EF4-FFF2-40B4-BE49-F238E27FC236}">
              <a16:creationId xmlns:a16="http://schemas.microsoft.com/office/drawing/2014/main" id="{93CB7828-6904-43D9-BA57-DBAA4C18BF5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4" name="Text Box 5">
          <a:extLst>
            <a:ext uri="{FF2B5EF4-FFF2-40B4-BE49-F238E27FC236}">
              <a16:creationId xmlns:a16="http://schemas.microsoft.com/office/drawing/2014/main" id="{5412B552-DFF3-423E-917A-65773475265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5" name="Text Box 7">
          <a:extLst>
            <a:ext uri="{FF2B5EF4-FFF2-40B4-BE49-F238E27FC236}">
              <a16:creationId xmlns:a16="http://schemas.microsoft.com/office/drawing/2014/main" id="{C42834A2-251A-4AEF-A8E2-EFBADE3324B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6" name="Text Box 1">
          <a:extLst>
            <a:ext uri="{FF2B5EF4-FFF2-40B4-BE49-F238E27FC236}">
              <a16:creationId xmlns:a16="http://schemas.microsoft.com/office/drawing/2014/main" id="{9C0B151D-5D2D-41B9-BF8E-9D037B28A43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7" name="Text Box 1">
          <a:extLst>
            <a:ext uri="{FF2B5EF4-FFF2-40B4-BE49-F238E27FC236}">
              <a16:creationId xmlns:a16="http://schemas.microsoft.com/office/drawing/2014/main" id="{856C5E55-5CD6-482D-A8C4-516EA23AC85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18" name="Text Box 2">
          <a:extLst>
            <a:ext uri="{FF2B5EF4-FFF2-40B4-BE49-F238E27FC236}">
              <a16:creationId xmlns:a16="http://schemas.microsoft.com/office/drawing/2014/main" id="{095B3C3E-9160-4E3D-87C8-C6D5D5AD007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19" name="Text Box 4">
          <a:extLst>
            <a:ext uri="{FF2B5EF4-FFF2-40B4-BE49-F238E27FC236}">
              <a16:creationId xmlns:a16="http://schemas.microsoft.com/office/drawing/2014/main" id="{A74CC1DB-D17C-448E-8B8C-90F027B3A17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20" name="Text Box 6">
          <a:extLst>
            <a:ext uri="{FF2B5EF4-FFF2-40B4-BE49-F238E27FC236}">
              <a16:creationId xmlns:a16="http://schemas.microsoft.com/office/drawing/2014/main" id="{D161307F-734A-4289-AB95-3F973AEE6B4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21" name="Text Box 8">
          <a:extLst>
            <a:ext uri="{FF2B5EF4-FFF2-40B4-BE49-F238E27FC236}">
              <a16:creationId xmlns:a16="http://schemas.microsoft.com/office/drawing/2014/main" id="{3F39CCB3-5030-499D-BD66-01BEAF555F9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22" name="Text Box 9">
          <a:extLst>
            <a:ext uri="{FF2B5EF4-FFF2-40B4-BE49-F238E27FC236}">
              <a16:creationId xmlns:a16="http://schemas.microsoft.com/office/drawing/2014/main" id="{096E6113-B963-4CBD-821B-3AA56422589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123" name="Text Box 2">
          <a:extLst>
            <a:ext uri="{FF2B5EF4-FFF2-40B4-BE49-F238E27FC236}">
              <a16:creationId xmlns:a16="http://schemas.microsoft.com/office/drawing/2014/main" id="{D8E35156-4C62-4B1F-A0BF-8D744697C78E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24" name="Text Box 4">
          <a:extLst>
            <a:ext uri="{FF2B5EF4-FFF2-40B4-BE49-F238E27FC236}">
              <a16:creationId xmlns:a16="http://schemas.microsoft.com/office/drawing/2014/main" id="{3D6A85A2-570B-4A44-845B-4CBF0878D85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25" name="Text Box 5">
          <a:extLst>
            <a:ext uri="{FF2B5EF4-FFF2-40B4-BE49-F238E27FC236}">
              <a16:creationId xmlns:a16="http://schemas.microsoft.com/office/drawing/2014/main" id="{ED6C0DFA-076A-44B6-9C98-66A4CD4DB31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26" name="Text Box 6">
          <a:extLst>
            <a:ext uri="{FF2B5EF4-FFF2-40B4-BE49-F238E27FC236}">
              <a16:creationId xmlns:a16="http://schemas.microsoft.com/office/drawing/2014/main" id="{CAB0779A-2D3B-4864-9A23-9C9A3EAA14A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27" name="Text Box 7">
          <a:extLst>
            <a:ext uri="{FF2B5EF4-FFF2-40B4-BE49-F238E27FC236}">
              <a16:creationId xmlns:a16="http://schemas.microsoft.com/office/drawing/2014/main" id="{9606A28B-705D-475A-B51B-1596BBE60FD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28" name="Text Box 8">
          <a:extLst>
            <a:ext uri="{FF2B5EF4-FFF2-40B4-BE49-F238E27FC236}">
              <a16:creationId xmlns:a16="http://schemas.microsoft.com/office/drawing/2014/main" id="{1F4DECC8-D947-4CEE-B978-48F59832FFD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29" name="Text Box 9">
          <a:extLst>
            <a:ext uri="{FF2B5EF4-FFF2-40B4-BE49-F238E27FC236}">
              <a16:creationId xmlns:a16="http://schemas.microsoft.com/office/drawing/2014/main" id="{C241E58E-6109-4FF6-A9D3-5DEB932163C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0" name="Text Box 1">
          <a:extLst>
            <a:ext uri="{FF2B5EF4-FFF2-40B4-BE49-F238E27FC236}">
              <a16:creationId xmlns:a16="http://schemas.microsoft.com/office/drawing/2014/main" id="{C620AAE8-4D65-44F7-98EE-82F227B1947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1" name="Text Box 1">
          <a:extLst>
            <a:ext uri="{FF2B5EF4-FFF2-40B4-BE49-F238E27FC236}">
              <a16:creationId xmlns:a16="http://schemas.microsoft.com/office/drawing/2014/main" id="{6652B820-1CD6-4E42-A8A2-65E7C43CD77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2" name="Text Box 2">
          <a:extLst>
            <a:ext uri="{FF2B5EF4-FFF2-40B4-BE49-F238E27FC236}">
              <a16:creationId xmlns:a16="http://schemas.microsoft.com/office/drawing/2014/main" id="{3D714B2F-3CDD-4778-9B3D-6C47181BAFE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3" name="Text Box 5">
          <a:extLst>
            <a:ext uri="{FF2B5EF4-FFF2-40B4-BE49-F238E27FC236}">
              <a16:creationId xmlns:a16="http://schemas.microsoft.com/office/drawing/2014/main" id="{13CC4595-7E76-46D9-BB3D-90695B6C0DD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4" name="Text Box 7">
          <a:extLst>
            <a:ext uri="{FF2B5EF4-FFF2-40B4-BE49-F238E27FC236}">
              <a16:creationId xmlns:a16="http://schemas.microsoft.com/office/drawing/2014/main" id="{83B90A11-785B-4373-AA85-672E9DFD89E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5" name="Text Box 1">
          <a:extLst>
            <a:ext uri="{FF2B5EF4-FFF2-40B4-BE49-F238E27FC236}">
              <a16:creationId xmlns:a16="http://schemas.microsoft.com/office/drawing/2014/main" id="{5FA6A485-3AF1-4A9C-A3ED-58E24BE67FE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6" name="Text Box 1">
          <a:extLst>
            <a:ext uri="{FF2B5EF4-FFF2-40B4-BE49-F238E27FC236}">
              <a16:creationId xmlns:a16="http://schemas.microsoft.com/office/drawing/2014/main" id="{CFBADD1C-FEF8-4562-8992-B3CDFAC6C51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7" name="Text Box 4">
          <a:extLst>
            <a:ext uri="{FF2B5EF4-FFF2-40B4-BE49-F238E27FC236}">
              <a16:creationId xmlns:a16="http://schemas.microsoft.com/office/drawing/2014/main" id="{AA298C4C-6AD7-4A57-B842-4827349C4DE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8" name="Text Box 6">
          <a:extLst>
            <a:ext uri="{FF2B5EF4-FFF2-40B4-BE49-F238E27FC236}">
              <a16:creationId xmlns:a16="http://schemas.microsoft.com/office/drawing/2014/main" id="{7FAE9ABC-4477-47A0-B909-959197E67FA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39" name="Text Box 8">
          <a:extLst>
            <a:ext uri="{FF2B5EF4-FFF2-40B4-BE49-F238E27FC236}">
              <a16:creationId xmlns:a16="http://schemas.microsoft.com/office/drawing/2014/main" id="{BECB5A24-8B76-47DA-93BA-539BCB6D535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40" name="Text Box 9">
          <a:extLst>
            <a:ext uri="{FF2B5EF4-FFF2-40B4-BE49-F238E27FC236}">
              <a16:creationId xmlns:a16="http://schemas.microsoft.com/office/drawing/2014/main" id="{A0246C6E-7D87-44D3-96E1-D25466BEFA8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41" name="Text Box 2">
          <a:extLst>
            <a:ext uri="{FF2B5EF4-FFF2-40B4-BE49-F238E27FC236}">
              <a16:creationId xmlns:a16="http://schemas.microsoft.com/office/drawing/2014/main" id="{30868684-BC3C-44B4-9DC5-8BD442C9F64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42" name="Text Box 1">
          <a:extLst>
            <a:ext uri="{FF2B5EF4-FFF2-40B4-BE49-F238E27FC236}">
              <a16:creationId xmlns:a16="http://schemas.microsoft.com/office/drawing/2014/main" id="{B733929F-5233-46AA-BD7B-0E68410659C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43" name="Text Box 2">
          <a:extLst>
            <a:ext uri="{FF2B5EF4-FFF2-40B4-BE49-F238E27FC236}">
              <a16:creationId xmlns:a16="http://schemas.microsoft.com/office/drawing/2014/main" id="{4D1CA26D-A269-4A3B-8FB7-403F990F5F9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44" name="Text Box 1">
          <a:extLst>
            <a:ext uri="{FF2B5EF4-FFF2-40B4-BE49-F238E27FC236}">
              <a16:creationId xmlns:a16="http://schemas.microsoft.com/office/drawing/2014/main" id="{FD5BB970-F5CB-4ADD-B386-D934F09D0C0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45" name="Text Box 2">
          <a:extLst>
            <a:ext uri="{FF2B5EF4-FFF2-40B4-BE49-F238E27FC236}">
              <a16:creationId xmlns:a16="http://schemas.microsoft.com/office/drawing/2014/main" id="{70906F20-8E77-4982-B979-91FDAA96A08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46" name="Text Box 1">
          <a:extLst>
            <a:ext uri="{FF2B5EF4-FFF2-40B4-BE49-F238E27FC236}">
              <a16:creationId xmlns:a16="http://schemas.microsoft.com/office/drawing/2014/main" id="{1FED921B-AB00-4D3F-ABCD-3A048A12F9E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47" name="Text Box 2">
          <a:extLst>
            <a:ext uri="{FF2B5EF4-FFF2-40B4-BE49-F238E27FC236}">
              <a16:creationId xmlns:a16="http://schemas.microsoft.com/office/drawing/2014/main" id="{FC3678A9-F8F8-41F5-86D5-9484AD2CEE0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48" name="Text Box 4">
          <a:extLst>
            <a:ext uri="{FF2B5EF4-FFF2-40B4-BE49-F238E27FC236}">
              <a16:creationId xmlns:a16="http://schemas.microsoft.com/office/drawing/2014/main" id="{F685E23E-5155-44A1-BF53-30C71CC1026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49" name="Text Box 5">
          <a:extLst>
            <a:ext uri="{FF2B5EF4-FFF2-40B4-BE49-F238E27FC236}">
              <a16:creationId xmlns:a16="http://schemas.microsoft.com/office/drawing/2014/main" id="{CF65C248-6240-4139-8D00-8CE88292726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0" name="Text Box 6">
          <a:extLst>
            <a:ext uri="{FF2B5EF4-FFF2-40B4-BE49-F238E27FC236}">
              <a16:creationId xmlns:a16="http://schemas.microsoft.com/office/drawing/2014/main" id="{EDAD85DE-04E0-4948-B688-45E27CA4853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1" name="Text Box 7">
          <a:extLst>
            <a:ext uri="{FF2B5EF4-FFF2-40B4-BE49-F238E27FC236}">
              <a16:creationId xmlns:a16="http://schemas.microsoft.com/office/drawing/2014/main" id="{4BB5B556-D199-4FAF-A9D2-911E65E89D1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2" name="Text Box 8">
          <a:extLst>
            <a:ext uri="{FF2B5EF4-FFF2-40B4-BE49-F238E27FC236}">
              <a16:creationId xmlns:a16="http://schemas.microsoft.com/office/drawing/2014/main" id="{2121E9D1-FB6A-4D7E-BF14-04ADD24899E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3" name="Text Box 9">
          <a:extLst>
            <a:ext uri="{FF2B5EF4-FFF2-40B4-BE49-F238E27FC236}">
              <a16:creationId xmlns:a16="http://schemas.microsoft.com/office/drawing/2014/main" id="{9BC87FFD-C90C-44FF-8331-61FA504F67E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4" name="Text Box 1">
          <a:extLst>
            <a:ext uri="{FF2B5EF4-FFF2-40B4-BE49-F238E27FC236}">
              <a16:creationId xmlns:a16="http://schemas.microsoft.com/office/drawing/2014/main" id="{6B484B16-2535-4C45-9812-0A5580D75A4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5" name="Text Box 1">
          <a:extLst>
            <a:ext uri="{FF2B5EF4-FFF2-40B4-BE49-F238E27FC236}">
              <a16:creationId xmlns:a16="http://schemas.microsoft.com/office/drawing/2014/main" id="{71EA888C-192C-49AA-AD85-BD6BCCFC36E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6" name="Text Box 2">
          <a:extLst>
            <a:ext uri="{FF2B5EF4-FFF2-40B4-BE49-F238E27FC236}">
              <a16:creationId xmlns:a16="http://schemas.microsoft.com/office/drawing/2014/main" id="{9C7F22AC-703E-42B3-8ABB-C53A834BE97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57" name="Text Box 1">
          <a:extLst>
            <a:ext uri="{FF2B5EF4-FFF2-40B4-BE49-F238E27FC236}">
              <a16:creationId xmlns:a16="http://schemas.microsoft.com/office/drawing/2014/main" id="{7D42F208-0852-4657-A48D-CCB77B9AE4E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8" name="Text Box 5">
          <a:extLst>
            <a:ext uri="{FF2B5EF4-FFF2-40B4-BE49-F238E27FC236}">
              <a16:creationId xmlns:a16="http://schemas.microsoft.com/office/drawing/2014/main" id="{CB64B6A3-8D6D-4ACA-9D70-7798A3E30F1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59" name="Text Box 7">
          <a:extLst>
            <a:ext uri="{FF2B5EF4-FFF2-40B4-BE49-F238E27FC236}">
              <a16:creationId xmlns:a16="http://schemas.microsoft.com/office/drawing/2014/main" id="{95D29BE8-C131-45F5-8A5F-F07FD186C99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0" name="Text Box 1">
          <a:extLst>
            <a:ext uri="{FF2B5EF4-FFF2-40B4-BE49-F238E27FC236}">
              <a16:creationId xmlns:a16="http://schemas.microsoft.com/office/drawing/2014/main" id="{2430A4B6-772D-4813-9310-48788C3C728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1" name="Text Box 1">
          <a:extLst>
            <a:ext uri="{FF2B5EF4-FFF2-40B4-BE49-F238E27FC236}">
              <a16:creationId xmlns:a16="http://schemas.microsoft.com/office/drawing/2014/main" id="{30EB3E39-22C1-4F74-9366-DD17B915804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62" name="Text Box 2">
          <a:extLst>
            <a:ext uri="{FF2B5EF4-FFF2-40B4-BE49-F238E27FC236}">
              <a16:creationId xmlns:a16="http://schemas.microsoft.com/office/drawing/2014/main" id="{A9E7EC7A-F72E-488A-9508-4D87529F632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3" name="Text Box 4">
          <a:extLst>
            <a:ext uri="{FF2B5EF4-FFF2-40B4-BE49-F238E27FC236}">
              <a16:creationId xmlns:a16="http://schemas.microsoft.com/office/drawing/2014/main" id="{F60B0F23-4021-4893-9472-937972A88D0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4" name="Text Box 6">
          <a:extLst>
            <a:ext uri="{FF2B5EF4-FFF2-40B4-BE49-F238E27FC236}">
              <a16:creationId xmlns:a16="http://schemas.microsoft.com/office/drawing/2014/main" id="{B90B3B77-A1B3-41F4-B3EE-562F5DCD7C6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5" name="Text Box 8">
          <a:extLst>
            <a:ext uri="{FF2B5EF4-FFF2-40B4-BE49-F238E27FC236}">
              <a16:creationId xmlns:a16="http://schemas.microsoft.com/office/drawing/2014/main" id="{8D7FAF71-3A59-4BD6-BFF0-7123BC37504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6" name="Text Box 9">
          <a:extLst>
            <a:ext uri="{FF2B5EF4-FFF2-40B4-BE49-F238E27FC236}">
              <a16:creationId xmlns:a16="http://schemas.microsoft.com/office/drawing/2014/main" id="{59ABD002-B7DF-4C28-88ED-619DFEA0B45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67" name="Text Box 2">
          <a:extLst>
            <a:ext uri="{FF2B5EF4-FFF2-40B4-BE49-F238E27FC236}">
              <a16:creationId xmlns:a16="http://schemas.microsoft.com/office/drawing/2014/main" id="{74DB2B91-2BE8-4FE9-BCDE-C7765BE9049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68" name="Text Box 4">
          <a:extLst>
            <a:ext uri="{FF2B5EF4-FFF2-40B4-BE49-F238E27FC236}">
              <a16:creationId xmlns:a16="http://schemas.microsoft.com/office/drawing/2014/main" id="{91D2D60A-D724-41B9-90FB-85DF2DDE97F3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69" name="Text Box 5">
          <a:extLst>
            <a:ext uri="{FF2B5EF4-FFF2-40B4-BE49-F238E27FC236}">
              <a16:creationId xmlns:a16="http://schemas.microsoft.com/office/drawing/2014/main" id="{357679C8-339D-4D1B-A108-3E0875914EB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0" name="Text Box 6">
          <a:extLst>
            <a:ext uri="{FF2B5EF4-FFF2-40B4-BE49-F238E27FC236}">
              <a16:creationId xmlns:a16="http://schemas.microsoft.com/office/drawing/2014/main" id="{CD3C146E-AD21-4D05-B422-D186725CD04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1" name="Text Box 7">
          <a:extLst>
            <a:ext uri="{FF2B5EF4-FFF2-40B4-BE49-F238E27FC236}">
              <a16:creationId xmlns:a16="http://schemas.microsoft.com/office/drawing/2014/main" id="{D2C56A2E-2A70-4B4B-99F1-400FA24DFF6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2" name="Text Box 8">
          <a:extLst>
            <a:ext uri="{FF2B5EF4-FFF2-40B4-BE49-F238E27FC236}">
              <a16:creationId xmlns:a16="http://schemas.microsoft.com/office/drawing/2014/main" id="{EAF1321E-C20E-42C2-892A-E027E6D7ECC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3" name="Text Box 9">
          <a:extLst>
            <a:ext uri="{FF2B5EF4-FFF2-40B4-BE49-F238E27FC236}">
              <a16:creationId xmlns:a16="http://schemas.microsoft.com/office/drawing/2014/main" id="{5EDF1A20-F445-4081-832D-60E8F13C118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4" name="Text Box 1">
          <a:extLst>
            <a:ext uri="{FF2B5EF4-FFF2-40B4-BE49-F238E27FC236}">
              <a16:creationId xmlns:a16="http://schemas.microsoft.com/office/drawing/2014/main" id="{CB7F0E46-22E1-4C45-BF94-57B0B08E2F2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5" name="Text Box 1">
          <a:extLst>
            <a:ext uri="{FF2B5EF4-FFF2-40B4-BE49-F238E27FC236}">
              <a16:creationId xmlns:a16="http://schemas.microsoft.com/office/drawing/2014/main" id="{BB56614A-3E8A-4090-964F-B7F64A638A5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6" name="Text Box 2">
          <a:extLst>
            <a:ext uri="{FF2B5EF4-FFF2-40B4-BE49-F238E27FC236}">
              <a16:creationId xmlns:a16="http://schemas.microsoft.com/office/drawing/2014/main" id="{3D21CC3A-6A1C-4067-A494-2B94B2B8BB3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7" name="Text Box 5">
          <a:extLst>
            <a:ext uri="{FF2B5EF4-FFF2-40B4-BE49-F238E27FC236}">
              <a16:creationId xmlns:a16="http://schemas.microsoft.com/office/drawing/2014/main" id="{40C1001A-8911-4DF6-B4F0-23C9455D770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8" name="Text Box 7">
          <a:extLst>
            <a:ext uri="{FF2B5EF4-FFF2-40B4-BE49-F238E27FC236}">
              <a16:creationId xmlns:a16="http://schemas.microsoft.com/office/drawing/2014/main" id="{A5541735-E9AB-4D5F-BB37-D7EA47EC559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79" name="Text Box 1">
          <a:extLst>
            <a:ext uri="{FF2B5EF4-FFF2-40B4-BE49-F238E27FC236}">
              <a16:creationId xmlns:a16="http://schemas.microsoft.com/office/drawing/2014/main" id="{9078FE5C-1943-4197-9DD5-3CA4A5D5C4A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80" name="Text Box 1">
          <a:extLst>
            <a:ext uri="{FF2B5EF4-FFF2-40B4-BE49-F238E27FC236}">
              <a16:creationId xmlns:a16="http://schemas.microsoft.com/office/drawing/2014/main" id="{57DC6A3D-FF84-4A31-9909-98D24C23851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81" name="Text Box 4">
          <a:extLst>
            <a:ext uri="{FF2B5EF4-FFF2-40B4-BE49-F238E27FC236}">
              <a16:creationId xmlns:a16="http://schemas.microsoft.com/office/drawing/2014/main" id="{20F40C9F-EFB9-4158-BDAF-F192F2EC2683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82" name="Text Box 6">
          <a:extLst>
            <a:ext uri="{FF2B5EF4-FFF2-40B4-BE49-F238E27FC236}">
              <a16:creationId xmlns:a16="http://schemas.microsoft.com/office/drawing/2014/main" id="{DBB48B46-F2B6-45B1-9CA1-159D2B24093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83" name="Text Box 8">
          <a:extLst>
            <a:ext uri="{FF2B5EF4-FFF2-40B4-BE49-F238E27FC236}">
              <a16:creationId xmlns:a16="http://schemas.microsoft.com/office/drawing/2014/main" id="{1B7A3E58-EDA2-4152-BE0A-3F780312CA71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84" name="Text Box 9">
          <a:extLst>
            <a:ext uri="{FF2B5EF4-FFF2-40B4-BE49-F238E27FC236}">
              <a16:creationId xmlns:a16="http://schemas.microsoft.com/office/drawing/2014/main" id="{75D9E2E1-E9CA-4437-83E6-E7C6EAF016F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185" name="Text Box 2">
          <a:extLst>
            <a:ext uri="{FF2B5EF4-FFF2-40B4-BE49-F238E27FC236}">
              <a16:creationId xmlns:a16="http://schemas.microsoft.com/office/drawing/2014/main" id="{34E03903-9DF8-40FB-BC20-60B52086F53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86" name="Text Box 1">
          <a:extLst>
            <a:ext uri="{FF2B5EF4-FFF2-40B4-BE49-F238E27FC236}">
              <a16:creationId xmlns:a16="http://schemas.microsoft.com/office/drawing/2014/main" id="{FE2F8968-776E-41A9-B27B-DB4C3A0C06B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87" name="Text Box 2">
          <a:extLst>
            <a:ext uri="{FF2B5EF4-FFF2-40B4-BE49-F238E27FC236}">
              <a16:creationId xmlns:a16="http://schemas.microsoft.com/office/drawing/2014/main" id="{67746479-96A6-490D-B23A-2C5CE5133194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88" name="Text Box 1">
          <a:extLst>
            <a:ext uri="{FF2B5EF4-FFF2-40B4-BE49-F238E27FC236}">
              <a16:creationId xmlns:a16="http://schemas.microsoft.com/office/drawing/2014/main" id="{1919AA50-13C2-4A0E-B8F4-1D3C4A0657A9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89" name="Text Box 2">
          <a:extLst>
            <a:ext uri="{FF2B5EF4-FFF2-40B4-BE49-F238E27FC236}">
              <a16:creationId xmlns:a16="http://schemas.microsoft.com/office/drawing/2014/main" id="{7757DC2F-053F-4308-B88D-2538ED1191A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90" name="Text Box 1">
          <a:extLst>
            <a:ext uri="{FF2B5EF4-FFF2-40B4-BE49-F238E27FC236}">
              <a16:creationId xmlns:a16="http://schemas.microsoft.com/office/drawing/2014/main" id="{4544135F-517F-4B0D-BB29-6247034070F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191" name="Text Box 2">
          <a:extLst>
            <a:ext uri="{FF2B5EF4-FFF2-40B4-BE49-F238E27FC236}">
              <a16:creationId xmlns:a16="http://schemas.microsoft.com/office/drawing/2014/main" id="{A9410319-F284-4464-962B-B91D1F7942D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2" name="Text Box 4">
          <a:extLst>
            <a:ext uri="{FF2B5EF4-FFF2-40B4-BE49-F238E27FC236}">
              <a16:creationId xmlns:a16="http://schemas.microsoft.com/office/drawing/2014/main" id="{BD3B969B-4B14-49A5-80AB-FFD269F780E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3" name="Text Box 5">
          <a:extLst>
            <a:ext uri="{FF2B5EF4-FFF2-40B4-BE49-F238E27FC236}">
              <a16:creationId xmlns:a16="http://schemas.microsoft.com/office/drawing/2014/main" id="{6EB227C3-99B5-4524-8386-469C905ECCB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4" name="Text Box 6">
          <a:extLst>
            <a:ext uri="{FF2B5EF4-FFF2-40B4-BE49-F238E27FC236}">
              <a16:creationId xmlns:a16="http://schemas.microsoft.com/office/drawing/2014/main" id="{2873AFB2-E572-48E9-A971-6F50E56B55A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5" name="Text Box 7">
          <a:extLst>
            <a:ext uri="{FF2B5EF4-FFF2-40B4-BE49-F238E27FC236}">
              <a16:creationId xmlns:a16="http://schemas.microsoft.com/office/drawing/2014/main" id="{07593B51-994A-456C-BD9F-770A8A25CBC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6" name="Text Box 8">
          <a:extLst>
            <a:ext uri="{FF2B5EF4-FFF2-40B4-BE49-F238E27FC236}">
              <a16:creationId xmlns:a16="http://schemas.microsoft.com/office/drawing/2014/main" id="{FE957974-73C4-469F-A33C-8A9FFBBEDB0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7" name="Text Box 9">
          <a:extLst>
            <a:ext uri="{FF2B5EF4-FFF2-40B4-BE49-F238E27FC236}">
              <a16:creationId xmlns:a16="http://schemas.microsoft.com/office/drawing/2014/main" id="{F0608311-D2EE-41F4-904F-2DAAF5B2241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8" name="Text Box 1">
          <a:extLst>
            <a:ext uri="{FF2B5EF4-FFF2-40B4-BE49-F238E27FC236}">
              <a16:creationId xmlns:a16="http://schemas.microsoft.com/office/drawing/2014/main" id="{8FA6AEB6-2DA9-41B6-9F25-7E27B9A88CA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199" name="Text Box 1">
          <a:extLst>
            <a:ext uri="{FF2B5EF4-FFF2-40B4-BE49-F238E27FC236}">
              <a16:creationId xmlns:a16="http://schemas.microsoft.com/office/drawing/2014/main" id="{262C5A77-DA65-4852-97B3-FBB6DF9EB86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0" name="Text Box 2">
          <a:extLst>
            <a:ext uri="{FF2B5EF4-FFF2-40B4-BE49-F238E27FC236}">
              <a16:creationId xmlns:a16="http://schemas.microsoft.com/office/drawing/2014/main" id="{EEE7F30D-3F0F-470B-98FD-653FF067AC9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01" name="Text Box 1">
          <a:extLst>
            <a:ext uri="{FF2B5EF4-FFF2-40B4-BE49-F238E27FC236}">
              <a16:creationId xmlns:a16="http://schemas.microsoft.com/office/drawing/2014/main" id="{70D1ACD6-D263-4EE9-B806-FE8D1B691B2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2" name="Text Box 5">
          <a:extLst>
            <a:ext uri="{FF2B5EF4-FFF2-40B4-BE49-F238E27FC236}">
              <a16:creationId xmlns:a16="http://schemas.microsoft.com/office/drawing/2014/main" id="{43800206-4F90-4F1B-A737-D300F2DB4C2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3" name="Text Box 7">
          <a:extLst>
            <a:ext uri="{FF2B5EF4-FFF2-40B4-BE49-F238E27FC236}">
              <a16:creationId xmlns:a16="http://schemas.microsoft.com/office/drawing/2014/main" id="{9580AAE5-22F2-4861-B097-9A71B3368F2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4" name="Text Box 1">
          <a:extLst>
            <a:ext uri="{FF2B5EF4-FFF2-40B4-BE49-F238E27FC236}">
              <a16:creationId xmlns:a16="http://schemas.microsoft.com/office/drawing/2014/main" id="{C25E27BC-82C3-4FC6-9794-7D846A24B9A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5" name="Text Box 1">
          <a:extLst>
            <a:ext uri="{FF2B5EF4-FFF2-40B4-BE49-F238E27FC236}">
              <a16:creationId xmlns:a16="http://schemas.microsoft.com/office/drawing/2014/main" id="{D212E9AD-6027-45A5-86B8-02CC98135A9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06" name="Text Box 2">
          <a:extLst>
            <a:ext uri="{FF2B5EF4-FFF2-40B4-BE49-F238E27FC236}">
              <a16:creationId xmlns:a16="http://schemas.microsoft.com/office/drawing/2014/main" id="{CAFD9DC2-5491-43CE-9243-785D0D9A49C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7" name="Text Box 4">
          <a:extLst>
            <a:ext uri="{FF2B5EF4-FFF2-40B4-BE49-F238E27FC236}">
              <a16:creationId xmlns:a16="http://schemas.microsoft.com/office/drawing/2014/main" id="{C9BD7E77-4A73-4CB8-BC87-ED79E166D18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8" name="Text Box 6">
          <a:extLst>
            <a:ext uri="{FF2B5EF4-FFF2-40B4-BE49-F238E27FC236}">
              <a16:creationId xmlns:a16="http://schemas.microsoft.com/office/drawing/2014/main" id="{AAB03B17-2332-4E18-A9C5-9C38B581A98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09" name="Text Box 8">
          <a:extLst>
            <a:ext uri="{FF2B5EF4-FFF2-40B4-BE49-F238E27FC236}">
              <a16:creationId xmlns:a16="http://schemas.microsoft.com/office/drawing/2014/main" id="{FCBDC228-3590-458C-A438-8D3A83A55E6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10" name="Text Box 9">
          <a:extLst>
            <a:ext uri="{FF2B5EF4-FFF2-40B4-BE49-F238E27FC236}">
              <a16:creationId xmlns:a16="http://schemas.microsoft.com/office/drawing/2014/main" id="{A1BFF1CB-DBC9-453D-8A67-B158D7BCBC23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11" name="Text Box 2">
          <a:extLst>
            <a:ext uri="{FF2B5EF4-FFF2-40B4-BE49-F238E27FC236}">
              <a16:creationId xmlns:a16="http://schemas.microsoft.com/office/drawing/2014/main" id="{1B76795E-DBB1-4284-8AFE-8D80E21FB48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2" name="Text Box 4">
          <a:extLst>
            <a:ext uri="{FF2B5EF4-FFF2-40B4-BE49-F238E27FC236}">
              <a16:creationId xmlns:a16="http://schemas.microsoft.com/office/drawing/2014/main" id="{A6335DF3-188B-42AA-B337-6416013A327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3" name="Text Box 5">
          <a:extLst>
            <a:ext uri="{FF2B5EF4-FFF2-40B4-BE49-F238E27FC236}">
              <a16:creationId xmlns:a16="http://schemas.microsoft.com/office/drawing/2014/main" id="{4DB4709C-07D5-4788-9B74-F093BC419FE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4" name="Text Box 6">
          <a:extLst>
            <a:ext uri="{FF2B5EF4-FFF2-40B4-BE49-F238E27FC236}">
              <a16:creationId xmlns:a16="http://schemas.microsoft.com/office/drawing/2014/main" id="{1104E923-E72F-407F-8DE3-DBA6B987E4E3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5" name="Text Box 7">
          <a:extLst>
            <a:ext uri="{FF2B5EF4-FFF2-40B4-BE49-F238E27FC236}">
              <a16:creationId xmlns:a16="http://schemas.microsoft.com/office/drawing/2014/main" id="{3EE7074E-209B-4A09-9257-36E9C0E95F8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6" name="Text Box 8">
          <a:extLst>
            <a:ext uri="{FF2B5EF4-FFF2-40B4-BE49-F238E27FC236}">
              <a16:creationId xmlns:a16="http://schemas.microsoft.com/office/drawing/2014/main" id="{4B37CCAD-137D-41E9-9449-024D612AE27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7" name="Text Box 9">
          <a:extLst>
            <a:ext uri="{FF2B5EF4-FFF2-40B4-BE49-F238E27FC236}">
              <a16:creationId xmlns:a16="http://schemas.microsoft.com/office/drawing/2014/main" id="{FB7B6C27-A4DA-4E0E-918F-58B28C9F90B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0B34B40E-A9D5-49BF-9545-D7655353BEE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19" name="Text Box 1">
          <a:extLst>
            <a:ext uri="{FF2B5EF4-FFF2-40B4-BE49-F238E27FC236}">
              <a16:creationId xmlns:a16="http://schemas.microsoft.com/office/drawing/2014/main" id="{8C594710-C56A-4959-B07C-0077B9FEFB61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0" name="Text Box 2">
          <a:extLst>
            <a:ext uri="{FF2B5EF4-FFF2-40B4-BE49-F238E27FC236}">
              <a16:creationId xmlns:a16="http://schemas.microsoft.com/office/drawing/2014/main" id="{D0ECE79C-3198-4DD5-AAB8-26C9E47AB1C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1" name="Text Box 5">
          <a:extLst>
            <a:ext uri="{FF2B5EF4-FFF2-40B4-BE49-F238E27FC236}">
              <a16:creationId xmlns:a16="http://schemas.microsoft.com/office/drawing/2014/main" id="{562AAE80-D2FE-4EA7-8C27-FA7AAF9FB2A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2" name="Text Box 7">
          <a:extLst>
            <a:ext uri="{FF2B5EF4-FFF2-40B4-BE49-F238E27FC236}">
              <a16:creationId xmlns:a16="http://schemas.microsoft.com/office/drawing/2014/main" id="{B71F70DE-55BF-4067-891A-3A9AEFFF5D0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3" name="Text Box 1">
          <a:extLst>
            <a:ext uri="{FF2B5EF4-FFF2-40B4-BE49-F238E27FC236}">
              <a16:creationId xmlns:a16="http://schemas.microsoft.com/office/drawing/2014/main" id="{316B5575-835E-4042-8633-ED748E5D0AD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4" name="Text Box 1">
          <a:extLst>
            <a:ext uri="{FF2B5EF4-FFF2-40B4-BE49-F238E27FC236}">
              <a16:creationId xmlns:a16="http://schemas.microsoft.com/office/drawing/2014/main" id="{AF8BB2AE-B549-41B7-BB82-244D7C37209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5" name="Text Box 4">
          <a:extLst>
            <a:ext uri="{FF2B5EF4-FFF2-40B4-BE49-F238E27FC236}">
              <a16:creationId xmlns:a16="http://schemas.microsoft.com/office/drawing/2014/main" id="{7340EE00-8D5B-4381-B4F7-C794A15218E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6" name="Text Box 6">
          <a:extLst>
            <a:ext uri="{FF2B5EF4-FFF2-40B4-BE49-F238E27FC236}">
              <a16:creationId xmlns:a16="http://schemas.microsoft.com/office/drawing/2014/main" id="{7A312CE0-F809-4B44-80C2-17767AED81B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7" name="Text Box 8">
          <a:extLst>
            <a:ext uri="{FF2B5EF4-FFF2-40B4-BE49-F238E27FC236}">
              <a16:creationId xmlns:a16="http://schemas.microsoft.com/office/drawing/2014/main" id="{68BBC714-3243-412D-8988-5236934214F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8" name="Text Box 9">
          <a:extLst>
            <a:ext uri="{FF2B5EF4-FFF2-40B4-BE49-F238E27FC236}">
              <a16:creationId xmlns:a16="http://schemas.microsoft.com/office/drawing/2014/main" id="{BD54F513-30BB-4D59-9916-63FE17B7070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29" name="Text Box 2">
          <a:extLst>
            <a:ext uri="{FF2B5EF4-FFF2-40B4-BE49-F238E27FC236}">
              <a16:creationId xmlns:a16="http://schemas.microsoft.com/office/drawing/2014/main" id="{0D1BC147-E428-4CE8-99CF-F3EF402B1AA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30" name="Text Box 1">
          <a:extLst>
            <a:ext uri="{FF2B5EF4-FFF2-40B4-BE49-F238E27FC236}">
              <a16:creationId xmlns:a16="http://schemas.microsoft.com/office/drawing/2014/main" id="{E0A6E2C3-BAB8-4DA7-8DFF-807F2C11887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31" name="Text Box 2">
          <a:extLst>
            <a:ext uri="{FF2B5EF4-FFF2-40B4-BE49-F238E27FC236}">
              <a16:creationId xmlns:a16="http://schemas.microsoft.com/office/drawing/2014/main" id="{5697466E-482B-4D57-9906-8DD5625A8183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32" name="Text Box 1">
          <a:extLst>
            <a:ext uri="{FF2B5EF4-FFF2-40B4-BE49-F238E27FC236}">
              <a16:creationId xmlns:a16="http://schemas.microsoft.com/office/drawing/2014/main" id="{FD0D9A79-003C-4585-8769-0FB4359B02B1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33" name="Text Box 2">
          <a:extLst>
            <a:ext uri="{FF2B5EF4-FFF2-40B4-BE49-F238E27FC236}">
              <a16:creationId xmlns:a16="http://schemas.microsoft.com/office/drawing/2014/main" id="{6BDEDFCC-B05C-48BE-AE22-3031707AC7B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34" name="Text Box 1">
          <a:extLst>
            <a:ext uri="{FF2B5EF4-FFF2-40B4-BE49-F238E27FC236}">
              <a16:creationId xmlns:a16="http://schemas.microsoft.com/office/drawing/2014/main" id="{526BC916-0FBE-449A-8FB6-B249E44C6BE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35" name="Text Box 2">
          <a:extLst>
            <a:ext uri="{FF2B5EF4-FFF2-40B4-BE49-F238E27FC236}">
              <a16:creationId xmlns:a16="http://schemas.microsoft.com/office/drawing/2014/main" id="{DC99BB52-2A25-4FCA-A5F4-ADC842C1A18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36" name="Text Box 4">
          <a:extLst>
            <a:ext uri="{FF2B5EF4-FFF2-40B4-BE49-F238E27FC236}">
              <a16:creationId xmlns:a16="http://schemas.microsoft.com/office/drawing/2014/main" id="{A011F583-1011-406D-ABCB-4DF87D595333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37" name="Text Box 5">
          <a:extLst>
            <a:ext uri="{FF2B5EF4-FFF2-40B4-BE49-F238E27FC236}">
              <a16:creationId xmlns:a16="http://schemas.microsoft.com/office/drawing/2014/main" id="{95275948-1338-4382-969D-DCD7940BC31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38" name="Text Box 6">
          <a:extLst>
            <a:ext uri="{FF2B5EF4-FFF2-40B4-BE49-F238E27FC236}">
              <a16:creationId xmlns:a16="http://schemas.microsoft.com/office/drawing/2014/main" id="{2058A0A3-A2F8-45FC-87A8-C2FA8889A40D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39" name="Text Box 7">
          <a:extLst>
            <a:ext uri="{FF2B5EF4-FFF2-40B4-BE49-F238E27FC236}">
              <a16:creationId xmlns:a16="http://schemas.microsoft.com/office/drawing/2014/main" id="{0617982A-D0CB-4468-963A-D800C130F164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0" name="Text Box 8">
          <a:extLst>
            <a:ext uri="{FF2B5EF4-FFF2-40B4-BE49-F238E27FC236}">
              <a16:creationId xmlns:a16="http://schemas.microsoft.com/office/drawing/2014/main" id="{172EF838-D770-457E-9919-7BE03DE8143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1" name="Text Box 9">
          <a:extLst>
            <a:ext uri="{FF2B5EF4-FFF2-40B4-BE49-F238E27FC236}">
              <a16:creationId xmlns:a16="http://schemas.microsoft.com/office/drawing/2014/main" id="{50BBB2F3-3546-4227-968E-E1E384707DA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2" name="Text Box 1">
          <a:extLst>
            <a:ext uri="{FF2B5EF4-FFF2-40B4-BE49-F238E27FC236}">
              <a16:creationId xmlns:a16="http://schemas.microsoft.com/office/drawing/2014/main" id="{4366278C-5B93-40EF-A937-16516BC41ADE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3" name="Text Box 1">
          <a:extLst>
            <a:ext uri="{FF2B5EF4-FFF2-40B4-BE49-F238E27FC236}">
              <a16:creationId xmlns:a16="http://schemas.microsoft.com/office/drawing/2014/main" id="{A2ADD866-D0E8-4ABB-8286-D45F04EA22E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4" name="Text Box 2">
          <a:extLst>
            <a:ext uri="{FF2B5EF4-FFF2-40B4-BE49-F238E27FC236}">
              <a16:creationId xmlns:a16="http://schemas.microsoft.com/office/drawing/2014/main" id="{E9EDE207-C033-4367-A496-3B4CBCB42EA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45" name="Text Box 1">
          <a:extLst>
            <a:ext uri="{FF2B5EF4-FFF2-40B4-BE49-F238E27FC236}">
              <a16:creationId xmlns:a16="http://schemas.microsoft.com/office/drawing/2014/main" id="{80C85BB6-ADEB-4258-8DB3-6C4D776342D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6" name="Text Box 5">
          <a:extLst>
            <a:ext uri="{FF2B5EF4-FFF2-40B4-BE49-F238E27FC236}">
              <a16:creationId xmlns:a16="http://schemas.microsoft.com/office/drawing/2014/main" id="{745DD447-BB7A-48B3-8A3D-1AFC613F2AF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7" name="Text Box 7">
          <a:extLst>
            <a:ext uri="{FF2B5EF4-FFF2-40B4-BE49-F238E27FC236}">
              <a16:creationId xmlns:a16="http://schemas.microsoft.com/office/drawing/2014/main" id="{B1111610-64C0-4F67-88F7-11C6549A072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8" name="Text Box 1">
          <a:extLst>
            <a:ext uri="{FF2B5EF4-FFF2-40B4-BE49-F238E27FC236}">
              <a16:creationId xmlns:a16="http://schemas.microsoft.com/office/drawing/2014/main" id="{E4E79BF6-30C0-43DA-B4B6-DD9864531C5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49" name="Text Box 1">
          <a:extLst>
            <a:ext uri="{FF2B5EF4-FFF2-40B4-BE49-F238E27FC236}">
              <a16:creationId xmlns:a16="http://schemas.microsoft.com/office/drawing/2014/main" id="{EC0C42DD-6BA0-4B7F-818F-0E14C8502B1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2289E2BB-238C-4399-9E90-80589B406C3E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51" name="Text Box 4">
          <a:extLst>
            <a:ext uri="{FF2B5EF4-FFF2-40B4-BE49-F238E27FC236}">
              <a16:creationId xmlns:a16="http://schemas.microsoft.com/office/drawing/2014/main" id="{64219FC8-92E0-4847-B76A-705A3C2F339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52" name="Text Box 6">
          <a:extLst>
            <a:ext uri="{FF2B5EF4-FFF2-40B4-BE49-F238E27FC236}">
              <a16:creationId xmlns:a16="http://schemas.microsoft.com/office/drawing/2014/main" id="{7F416063-3C66-4312-A9BA-147126C35D07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53" name="Text Box 8">
          <a:extLst>
            <a:ext uri="{FF2B5EF4-FFF2-40B4-BE49-F238E27FC236}">
              <a16:creationId xmlns:a16="http://schemas.microsoft.com/office/drawing/2014/main" id="{2CFDB897-E3AC-470E-9BBA-77E65581671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54" name="Text Box 9">
          <a:extLst>
            <a:ext uri="{FF2B5EF4-FFF2-40B4-BE49-F238E27FC236}">
              <a16:creationId xmlns:a16="http://schemas.microsoft.com/office/drawing/2014/main" id="{BBFC7E7A-6B04-481C-86EC-8829D592A75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176076" cy="66675"/>
    <xdr:sp macro="" textlink="">
      <xdr:nvSpPr>
        <xdr:cNvPr id="1255" name="Text Box 2">
          <a:extLst>
            <a:ext uri="{FF2B5EF4-FFF2-40B4-BE49-F238E27FC236}">
              <a16:creationId xmlns:a16="http://schemas.microsoft.com/office/drawing/2014/main" id="{45A46258-28FC-4D19-9B0E-E6AD298F3B8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176076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56" name="Text Box 4">
          <a:extLst>
            <a:ext uri="{FF2B5EF4-FFF2-40B4-BE49-F238E27FC236}">
              <a16:creationId xmlns:a16="http://schemas.microsoft.com/office/drawing/2014/main" id="{DECCA419-B027-4757-B5D7-C62492BC0886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57" name="Text Box 5">
          <a:extLst>
            <a:ext uri="{FF2B5EF4-FFF2-40B4-BE49-F238E27FC236}">
              <a16:creationId xmlns:a16="http://schemas.microsoft.com/office/drawing/2014/main" id="{9231016C-4191-4A36-A9EA-3A583E86596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58" name="Text Box 6">
          <a:extLst>
            <a:ext uri="{FF2B5EF4-FFF2-40B4-BE49-F238E27FC236}">
              <a16:creationId xmlns:a16="http://schemas.microsoft.com/office/drawing/2014/main" id="{8FBE787D-CA1D-4FF1-A857-3C33CF8A2649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59" name="Text Box 7">
          <a:extLst>
            <a:ext uri="{FF2B5EF4-FFF2-40B4-BE49-F238E27FC236}">
              <a16:creationId xmlns:a16="http://schemas.microsoft.com/office/drawing/2014/main" id="{935E3AAF-4D65-4710-AC5D-A4A5A2F31D2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0" name="Text Box 8">
          <a:extLst>
            <a:ext uri="{FF2B5EF4-FFF2-40B4-BE49-F238E27FC236}">
              <a16:creationId xmlns:a16="http://schemas.microsoft.com/office/drawing/2014/main" id="{3EE48548-D556-4A27-97C6-EB378BC9CE8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1" name="Text Box 9">
          <a:extLst>
            <a:ext uri="{FF2B5EF4-FFF2-40B4-BE49-F238E27FC236}">
              <a16:creationId xmlns:a16="http://schemas.microsoft.com/office/drawing/2014/main" id="{2F3DAE09-8129-42AA-8024-33A80E55CB5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2" name="Text Box 1">
          <a:extLst>
            <a:ext uri="{FF2B5EF4-FFF2-40B4-BE49-F238E27FC236}">
              <a16:creationId xmlns:a16="http://schemas.microsoft.com/office/drawing/2014/main" id="{103B71B5-F1B5-41CC-B8CE-6FB9E2E9E4E2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3" name="Text Box 1">
          <a:extLst>
            <a:ext uri="{FF2B5EF4-FFF2-40B4-BE49-F238E27FC236}">
              <a16:creationId xmlns:a16="http://schemas.microsoft.com/office/drawing/2014/main" id="{3E771DCA-CA64-43F0-951C-7114C392B77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4" name="Text Box 2">
          <a:extLst>
            <a:ext uri="{FF2B5EF4-FFF2-40B4-BE49-F238E27FC236}">
              <a16:creationId xmlns:a16="http://schemas.microsoft.com/office/drawing/2014/main" id="{82707AAD-073A-4C30-B671-2CCEFDF3F30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5" name="Text Box 5">
          <a:extLst>
            <a:ext uri="{FF2B5EF4-FFF2-40B4-BE49-F238E27FC236}">
              <a16:creationId xmlns:a16="http://schemas.microsoft.com/office/drawing/2014/main" id="{39238057-81B1-4CEC-83E8-2D8736213CE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6" name="Text Box 7">
          <a:extLst>
            <a:ext uri="{FF2B5EF4-FFF2-40B4-BE49-F238E27FC236}">
              <a16:creationId xmlns:a16="http://schemas.microsoft.com/office/drawing/2014/main" id="{37980CEF-1B6D-4D77-834E-D3A68F02D7E0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7" name="Text Box 1">
          <a:extLst>
            <a:ext uri="{FF2B5EF4-FFF2-40B4-BE49-F238E27FC236}">
              <a16:creationId xmlns:a16="http://schemas.microsoft.com/office/drawing/2014/main" id="{0228F7AC-C855-4AEB-A99A-79686588E56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8" name="Text Box 1">
          <a:extLst>
            <a:ext uri="{FF2B5EF4-FFF2-40B4-BE49-F238E27FC236}">
              <a16:creationId xmlns:a16="http://schemas.microsoft.com/office/drawing/2014/main" id="{8612D538-776C-40EA-8D39-48D27DCC984C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69" name="Text Box 4">
          <a:extLst>
            <a:ext uri="{FF2B5EF4-FFF2-40B4-BE49-F238E27FC236}">
              <a16:creationId xmlns:a16="http://schemas.microsoft.com/office/drawing/2014/main" id="{BC0D3B63-32CA-4CCB-A132-783823D8CCB5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70" name="Text Box 6">
          <a:extLst>
            <a:ext uri="{FF2B5EF4-FFF2-40B4-BE49-F238E27FC236}">
              <a16:creationId xmlns:a16="http://schemas.microsoft.com/office/drawing/2014/main" id="{969FBBE0-F9CE-4A8A-9D95-9BFB301C9E0A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71" name="Text Box 8">
          <a:extLst>
            <a:ext uri="{FF2B5EF4-FFF2-40B4-BE49-F238E27FC236}">
              <a16:creationId xmlns:a16="http://schemas.microsoft.com/office/drawing/2014/main" id="{521CFD5E-7C61-4876-9F1E-2C5F4512F0CF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72" name="Text Box 9">
          <a:extLst>
            <a:ext uri="{FF2B5EF4-FFF2-40B4-BE49-F238E27FC236}">
              <a16:creationId xmlns:a16="http://schemas.microsoft.com/office/drawing/2014/main" id="{2176E4A7-9460-4C75-8B40-B055418A0408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0</xdr:row>
      <xdr:rowOff>0</xdr:rowOff>
    </xdr:from>
    <xdr:ext cx="74688" cy="66675"/>
    <xdr:sp macro="" textlink="">
      <xdr:nvSpPr>
        <xdr:cNvPr id="1273" name="Text Box 2">
          <a:extLst>
            <a:ext uri="{FF2B5EF4-FFF2-40B4-BE49-F238E27FC236}">
              <a16:creationId xmlns:a16="http://schemas.microsoft.com/office/drawing/2014/main" id="{61964688-34E7-4871-AE47-BCC3A20CA8EB}"/>
            </a:ext>
          </a:extLst>
        </xdr:cNvPr>
        <xdr:cNvSpPr txBox="1">
          <a:spLocks noChangeArrowheads="1"/>
        </xdr:cNvSpPr>
      </xdr:nvSpPr>
      <xdr:spPr bwMode="auto">
        <a:xfrm>
          <a:off x="6540500" y="0"/>
          <a:ext cx="74688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74" name="Text Box 1">
          <a:extLst>
            <a:ext uri="{FF2B5EF4-FFF2-40B4-BE49-F238E27FC236}">
              <a16:creationId xmlns:a16="http://schemas.microsoft.com/office/drawing/2014/main" id="{54E7B79C-7D70-40B8-9620-A94335417E1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75" name="Text Box 2">
          <a:extLst>
            <a:ext uri="{FF2B5EF4-FFF2-40B4-BE49-F238E27FC236}">
              <a16:creationId xmlns:a16="http://schemas.microsoft.com/office/drawing/2014/main" id="{B67F8FE4-F2D9-4649-B039-FDAEA4FB2AF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76" name="Text Box 1">
          <a:extLst>
            <a:ext uri="{FF2B5EF4-FFF2-40B4-BE49-F238E27FC236}">
              <a16:creationId xmlns:a16="http://schemas.microsoft.com/office/drawing/2014/main" id="{A3FF609F-9F7D-4B43-AE92-DB4A09AD5AA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237847D8-0ECA-4B0B-B394-4C67F98DB8B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78" name="Text Box 1">
          <a:extLst>
            <a:ext uri="{FF2B5EF4-FFF2-40B4-BE49-F238E27FC236}">
              <a16:creationId xmlns:a16="http://schemas.microsoft.com/office/drawing/2014/main" id="{81BE07C2-399F-49A0-93FD-FF82C7758800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79" name="Text Box 2">
          <a:extLst>
            <a:ext uri="{FF2B5EF4-FFF2-40B4-BE49-F238E27FC236}">
              <a16:creationId xmlns:a16="http://schemas.microsoft.com/office/drawing/2014/main" id="{EAC4B70A-8C8F-44AD-B2F2-D38D0F57485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0" name="Text Box 4">
          <a:extLst>
            <a:ext uri="{FF2B5EF4-FFF2-40B4-BE49-F238E27FC236}">
              <a16:creationId xmlns:a16="http://schemas.microsoft.com/office/drawing/2014/main" id="{A2A268AA-6567-4DBA-933F-251E8B5940A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1" name="Text Box 5">
          <a:extLst>
            <a:ext uri="{FF2B5EF4-FFF2-40B4-BE49-F238E27FC236}">
              <a16:creationId xmlns:a16="http://schemas.microsoft.com/office/drawing/2014/main" id="{E8518AFF-A8B1-4C6E-94A5-9B108900C8D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2" name="Text Box 6">
          <a:extLst>
            <a:ext uri="{FF2B5EF4-FFF2-40B4-BE49-F238E27FC236}">
              <a16:creationId xmlns:a16="http://schemas.microsoft.com/office/drawing/2014/main" id="{A37A3478-130F-4D0B-B944-0BBEA6FB354C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3" name="Text Box 7">
          <a:extLst>
            <a:ext uri="{FF2B5EF4-FFF2-40B4-BE49-F238E27FC236}">
              <a16:creationId xmlns:a16="http://schemas.microsoft.com/office/drawing/2014/main" id="{5A39D62A-77B6-4C86-8DB6-A0C9A21EBE3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4" name="Text Box 8">
          <a:extLst>
            <a:ext uri="{FF2B5EF4-FFF2-40B4-BE49-F238E27FC236}">
              <a16:creationId xmlns:a16="http://schemas.microsoft.com/office/drawing/2014/main" id="{EDC39C42-3B57-40DE-B34A-007EDD6546D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5" name="Text Box 9">
          <a:extLst>
            <a:ext uri="{FF2B5EF4-FFF2-40B4-BE49-F238E27FC236}">
              <a16:creationId xmlns:a16="http://schemas.microsoft.com/office/drawing/2014/main" id="{BC271302-F199-4AF2-8371-F6A701E0BCB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6" name="Text Box 1">
          <a:extLst>
            <a:ext uri="{FF2B5EF4-FFF2-40B4-BE49-F238E27FC236}">
              <a16:creationId xmlns:a16="http://schemas.microsoft.com/office/drawing/2014/main" id="{D6D5DB77-C0AB-4E98-B96A-FF6B9230E74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7" name="Text Box 1">
          <a:extLst>
            <a:ext uri="{FF2B5EF4-FFF2-40B4-BE49-F238E27FC236}">
              <a16:creationId xmlns:a16="http://schemas.microsoft.com/office/drawing/2014/main" id="{4FEA46A6-0B10-41EE-B400-473881F2276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88" name="Text Box 2">
          <a:extLst>
            <a:ext uri="{FF2B5EF4-FFF2-40B4-BE49-F238E27FC236}">
              <a16:creationId xmlns:a16="http://schemas.microsoft.com/office/drawing/2014/main" id="{EF3E2135-FAAF-413A-9E40-A698B94952DB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89" name="Text Box 1">
          <a:extLst>
            <a:ext uri="{FF2B5EF4-FFF2-40B4-BE49-F238E27FC236}">
              <a16:creationId xmlns:a16="http://schemas.microsoft.com/office/drawing/2014/main" id="{6D49E8EC-9428-42C5-A7BE-4952250E823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0" name="Text Box 5">
          <a:extLst>
            <a:ext uri="{FF2B5EF4-FFF2-40B4-BE49-F238E27FC236}">
              <a16:creationId xmlns:a16="http://schemas.microsoft.com/office/drawing/2014/main" id="{8D73C43B-EB89-48BE-8419-5B16F05B1B5F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1" name="Text Box 7">
          <a:extLst>
            <a:ext uri="{FF2B5EF4-FFF2-40B4-BE49-F238E27FC236}">
              <a16:creationId xmlns:a16="http://schemas.microsoft.com/office/drawing/2014/main" id="{F6664E4A-55CE-4EF5-AE49-C7971021B6C1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2" name="Text Box 1">
          <a:extLst>
            <a:ext uri="{FF2B5EF4-FFF2-40B4-BE49-F238E27FC236}">
              <a16:creationId xmlns:a16="http://schemas.microsoft.com/office/drawing/2014/main" id="{4C4B4DA1-DC5C-49DA-91D3-DE1A0391333E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3" name="Text Box 1">
          <a:extLst>
            <a:ext uri="{FF2B5EF4-FFF2-40B4-BE49-F238E27FC236}">
              <a16:creationId xmlns:a16="http://schemas.microsoft.com/office/drawing/2014/main" id="{84230D54-56EC-4665-A49A-D09B0B519886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76200" cy="66675"/>
    <xdr:sp macro="" textlink="">
      <xdr:nvSpPr>
        <xdr:cNvPr id="1294" name="Text Box 2">
          <a:extLst>
            <a:ext uri="{FF2B5EF4-FFF2-40B4-BE49-F238E27FC236}">
              <a16:creationId xmlns:a16="http://schemas.microsoft.com/office/drawing/2014/main" id="{D996C1BF-632F-474A-9256-301B441F1F05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5" name="Text Box 4">
          <a:extLst>
            <a:ext uri="{FF2B5EF4-FFF2-40B4-BE49-F238E27FC236}">
              <a16:creationId xmlns:a16="http://schemas.microsoft.com/office/drawing/2014/main" id="{6CD64119-6F9E-4AC5-A4D4-B3928CE75DE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6" name="Text Box 6">
          <a:extLst>
            <a:ext uri="{FF2B5EF4-FFF2-40B4-BE49-F238E27FC236}">
              <a16:creationId xmlns:a16="http://schemas.microsoft.com/office/drawing/2014/main" id="{9FCD7F58-6002-44F6-A281-537E8B7848D2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7" name="Text Box 8">
          <a:extLst>
            <a:ext uri="{FF2B5EF4-FFF2-40B4-BE49-F238E27FC236}">
              <a16:creationId xmlns:a16="http://schemas.microsoft.com/office/drawing/2014/main" id="{57BF1163-91E0-4D56-90CF-A7E122FC6E88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8" name="Text Box 9">
          <a:extLst>
            <a:ext uri="{FF2B5EF4-FFF2-40B4-BE49-F238E27FC236}">
              <a16:creationId xmlns:a16="http://schemas.microsoft.com/office/drawing/2014/main" id="{23C9579E-85B3-403A-858F-C290EE46E30A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0</xdr:row>
      <xdr:rowOff>0</xdr:rowOff>
    </xdr:from>
    <xdr:ext cx="179705" cy="66675"/>
    <xdr:sp macro="" textlink="">
      <xdr:nvSpPr>
        <xdr:cNvPr id="1299" name="Text Box 2">
          <a:extLst>
            <a:ext uri="{FF2B5EF4-FFF2-40B4-BE49-F238E27FC236}">
              <a16:creationId xmlns:a16="http://schemas.microsoft.com/office/drawing/2014/main" id="{E0E3DDF4-4A63-4620-82FF-6FCDA5C476DD}"/>
            </a:ext>
          </a:extLst>
        </xdr:cNvPr>
        <xdr:cNvSpPr txBox="1">
          <a:spLocks noChangeArrowheads="1"/>
        </xdr:cNvSpPr>
      </xdr:nvSpPr>
      <xdr:spPr bwMode="auto">
        <a:xfrm>
          <a:off x="6613071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9F973C3-DC99-4E4D-99C7-FE84BC5CD4C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5A720DBD-0219-48AD-B7C4-8B79AAC22C5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D554181E-FB6A-4F72-8746-926D8DA5852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479594B5-477E-4E6F-BE23-F68E7B40EB83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362D7D39-E6CA-461D-8125-CACBC09AC41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7" name="Text Box 2">
          <a:extLst>
            <a:ext uri="{FF2B5EF4-FFF2-40B4-BE49-F238E27FC236}">
              <a16:creationId xmlns:a16="http://schemas.microsoft.com/office/drawing/2014/main" id="{EBC41C32-4A31-4571-A2D8-C4581569CFA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" name="Text Box 4">
          <a:extLst>
            <a:ext uri="{FF2B5EF4-FFF2-40B4-BE49-F238E27FC236}">
              <a16:creationId xmlns:a16="http://schemas.microsoft.com/office/drawing/2014/main" id="{4F8F17A0-98C0-4B3C-A9F4-BAB603B5F67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84439F6D-080C-4A71-A1AF-A04F333E1C2E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0" name="Text Box 6">
          <a:extLst>
            <a:ext uri="{FF2B5EF4-FFF2-40B4-BE49-F238E27FC236}">
              <a16:creationId xmlns:a16="http://schemas.microsoft.com/office/drawing/2014/main" id="{BC958CF1-8933-46F9-AE93-37B1F4C4591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1" name="Text Box 7">
          <a:extLst>
            <a:ext uri="{FF2B5EF4-FFF2-40B4-BE49-F238E27FC236}">
              <a16:creationId xmlns:a16="http://schemas.microsoft.com/office/drawing/2014/main" id="{D7E6480C-84CF-4BC1-8123-40CD293DA27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2" name="Text Box 8">
          <a:extLst>
            <a:ext uri="{FF2B5EF4-FFF2-40B4-BE49-F238E27FC236}">
              <a16:creationId xmlns:a16="http://schemas.microsoft.com/office/drawing/2014/main" id="{3A7D1175-77C8-43DD-9F2D-C92DCCA0F72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3" name="Text Box 9">
          <a:extLst>
            <a:ext uri="{FF2B5EF4-FFF2-40B4-BE49-F238E27FC236}">
              <a16:creationId xmlns:a16="http://schemas.microsoft.com/office/drawing/2014/main" id="{7FDB5167-A4D8-4420-AB22-9B6D3695175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7C5861FB-44ED-46EF-9C60-D6133C6125D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5" name="Text Box 1">
          <a:extLst>
            <a:ext uri="{FF2B5EF4-FFF2-40B4-BE49-F238E27FC236}">
              <a16:creationId xmlns:a16="http://schemas.microsoft.com/office/drawing/2014/main" id="{9061DAE1-4028-4F59-8985-0B3D0C9D25C0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6" name="Text Box 2">
          <a:extLst>
            <a:ext uri="{FF2B5EF4-FFF2-40B4-BE49-F238E27FC236}">
              <a16:creationId xmlns:a16="http://schemas.microsoft.com/office/drawing/2014/main" id="{028E9549-FD5B-424D-8735-F0FF4464FAC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9688D0C7-AC2A-40C4-85C1-C456758EC62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D5FBC481-32E3-4714-8B81-6ADC6D733C0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19" name="Text Box 7">
          <a:extLst>
            <a:ext uri="{FF2B5EF4-FFF2-40B4-BE49-F238E27FC236}">
              <a16:creationId xmlns:a16="http://schemas.microsoft.com/office/drawing/2014/main" id="{822A8500-3AF1-48BA-A855-6FF2502D3D97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2CA1C9E-B295-434A-8CC2-DEE6F1ADAA4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21" name="Text Box 1">
          <a:extLst>
            <a:ext uri="{FF2B5EF4-FFF2-40B4-BE49-F238E27FC236}">
              <a16:creationId xmlns:a16="http://schemas.microsoft.com/office/drawing/2014/main" id="{FC99AC65-E7E1-4DF5-8D97-BDBB55F2D75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22" name="Text Box 2">
          <a:extLst>
            <a:ext uri="{FF2B5EF4-FFF2-40B4-BE49-F238E27FC236}">
              <a16:creationId xmlns:a16="http://schemas.microsoft.com/office/drawing/2014/main" id="{C7266655-CEEB-4798-8808-6D72C09C092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23" name="Text Box 4">
          <a:extLst>
            <a:ext uri="{FF2B5EF4-FFF2-40B4-BE49-F238E27FC236}">
              <a16:creationId xmlns:a16="http://schemas.microsoft.com/office/drawing/2014/main" id="{7A1390C5-15B6-4350-919F-DFDC3631A35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24" name="Text Box 6">
          <a:extLst>
            <a:ext uri="{FF2B5EF4-FFF2-40B4-BE49-F238E27FC236}">
              <a16:creationId xmlns:a16="http://schemas.microsoft.com/office/drawing/2014/main" id="{BA0BD9A9-AA61-44F9-9E77-FAFCE371B76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25" name="Text Box 8">
          <a:extLst>
            <a:ext uri="{FF2B5EF4-FFF2-40B4-BE49-F238E27FC236}">
              <a16:creationId xmlns:a16="http://schemas.microsoft.com/office/drawing/2014/main" id="{A17584BC-A941-4DBA-9E9E-7BF473FE17B9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26" name="Text Box 9">
          <a:extLst>
            <a:ext uri="{FF2B5EF4-FFF2-40B4-BE49-F238E27FC236}">
              <a16:creationId xmlns:a16="http://schemas.microsoft.com/office/drawing/2014/main" id="{4FDD1983-54D0-4627-B0D3-BF7B3DC79B5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27" name="Text Box 2">
          <a:extLst>
            <a:ext uri="{FF2B5EF4-FFF2-40B4-BE49-F238E27FC236}">
              <a16:creationId xmlns:a16="http://schemas.microsoft.com/office/drawing/2014/main" id="{D39727E4-FB4D-4519-84DB-2C6DEF5494F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28" name="Text Box 1">
          <a:extLst>
            <a:ext uri="{FF2B5EF4-FFF2-40B4-BE49-F238E27FC236}">
              <a16:creationId xmlns:a16="http://schemas.microsoft.com/office/drawing/2014/main" id="{5D41ECD0-142F-4A76-A657-02E99798A56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3F02A921-3513-4589-92AE-3B2776AE3C6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30" name="Text Box 1">
          <a:extLst>
            <a:ext uri="{FF2B5EF4-FFF2-40B4-BE49-F238E27FC236}">
              <a16:creationId xmlns:a16="http://schemas.microsoft.com/office/drawing/2014/main" id="{BC8C8C68-0914-40F1-973D-794F0132150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31" name="Text Box 2">
          <a:extLst>
            <a:ext uri="{FF2B5EF4-FFF2-40B4-BE49-F238E27FC236}">
              <a16:creationId xmlns:a16="http://schemas.microsoft.com/office/drawing/2014/main" id="{18AFF7BC-4F3D-4B7A-AFEE-4DB0B65B1D7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6233AF31-0F49-436F-B447-B31B28C18B59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33" name="Text Box 2">
          <a:extLst>
            <a:ext uri="{FF2B5EF4-FFF2-40B4-BE49-F238E27FC236}">
              <a16:creationId xmlns:a16="http://schemas.microsoft.com/office/drawing/2014/main" id="{3873B595-B2DF-4F1A-BE2B-76FFE1FCD8A7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34" name="Text Box 4">
          <a:extLst>
            <a:ext uri="{FF2B5EF4-FFF2-40B4-BE49-F238E27FC236}">
              <a16:creationId xmlns:a16="http://schemas.microsoft.com/office/drawing/2014/main" id="{47C3651B-5738-43C2-92F1-1B0592EFCD7E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46A6895B-0F1C-4BB8-A5C2-264AA557447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36" name="Text Box 6">
          <a:extLst>
            <a:ext uri="{FF2B5EF4-FFF2-40B4-BE49-F238E27FC236}">
              <a16:creationId xmlns:a16="http://schemas.microsoft.com/office/drawing/2014/main" id="{9ECC7B94-92A7-4580-AA10-D7F1808AD5A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37" name="Text Box 7">
          <a:extLst>
            <a:ext uri="{FF2B5EF4-FFF2-40B4-BE49-F238E27FC236}">
              <a16:creationId xmlns:a16="http://schemas.microsoft.com/office/drawing/2014/main" id="{4732D6AA-6A6B-4112-AAFC-D7BCEE1E16E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38" name="Text Box 8">
          <a:extLst>
            <a:ext uri="{FF2B5EF4-FFF2-40B4-BE49-F238E27FC236}">
              <a16:creationId xmlns:a16="http://schemas.microsoft.com/office/drawing/2014/main" id="{B4E91DDD-75FF-4E72-AC20-8CE6E1153457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39" name="Text Box 9">
          <a:extLst>
            <a:ext uri="{FF2B5EF4-FFF2-40B4-BE49-F238E27FC236}">
              <a16:creationId xmlns:a16="http://schemas.microsoft.com/office/drawing/2014/main" id="{19ACCA0F-9E4B-4D16-9CB1-68FE163E5E1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0" name="Text Box 1">
          <a:extLst>
            <a:ext uri="{FF2B5EF4-FFF2-40B4-BE49-F238E27FC236}">
              <a16:creationId xmlns:a16="http://schemas.microsoft.com/office/drawing/2014/main" id="{5040F6B5-E691-4755-A777-6D2FA434FCF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1" name="Text Box 1">
          <a:extLst>
            <a:ext uri="{FF2B5EF4-FFF2-40B4-BE49-F238E27FC236}">
              <a16:creationId xmlns:a16="http://schemas.microsoft.com/office/drawing/2014/main" id="{46155201-CAF5-4919-87C5-3A5CBA0CE490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2" name="Text Box 2">
          <a:extLst>
            <a:ext uri="{FF2B5EF4-FFF2-40B4-BE49-F238E27FC236}">
              <a16:creationId xmlns:a16="http://schemas.microsoft.com/office/drawing/2014/main" id="{22B9B6F1-B627-4F20-B973-EF63A7775ED3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9923BC79-CD18-4CD4-B6C1-9CE5A7453FB3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C331A043-4FD7-4B01-879E-1BB6B544036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5" name="Text Box 7">
          <a:extLst>
            <a:ext uri="{FF2B5EF4-FFF2-40B4-BE49-F238E27FC236}">
              <a16:creationId xmlns:a16="http://schemas.microsoft.com/office/drawing/2014/main" id="{1EB92F68-645D-48E5-AB74-A03B4F98624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6" name="Text Box 1">
          <a:extLst>
            <a:ext uri="{FF2B5EF4-FFF2-40B4-BE49-F238E27FC236}">
              <a16:creationId xmlns:a16="http://schemas.microsoft.com/office/drawing/2014/main" id="{EF49BF88-1F41-488B-A0CC-B2E3481011D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F488D6BC-1006-4B76-9B61-974318579511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48" name="Text Box 2">
          <a:extLst>
            <a:ext uri="{FF2B5EF4-FFF2-40B4-BE49-F238E27FC236}">
              <a16:creationId xmlns:a16="http://schemas.microsoft.com/office/drawing/2014/main" id="{738EBA5C-19CC-4333-8C7F-2BC07B6354C1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49" name="Text Box 4">
          <a:extLst>
            <a:ext uri="{FF2B5EF4-FFF2-40B4-BE49-F238E27FC236}">
              <a16:creationId xmlns:a16="http://schemas.microsoft.com/office/drawing/2014/main" id="{E546B98D-C2F2-4168-A1D3-047992C4803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50" name="Text Box 6">
          <a:extLst>
            <a:ext uri="{FF2B5EF4-FFF2-40B4-BE49-F238E27FC236}">
              <a16:creationId xmlns:a16="http://schemas.microsoft.com/office/drawing/2014/main" id="{AFD2CAEC-0813-4348-BE97-A7204BB57EE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51" name="Text Box 8">
          <a:extLst>
            <a:ext uri="{FF2B5EF4-FFF2-40B4-BE49-F238E27FC236}">
              <a16:creationId xmlns:a16="http://schemas.microsoft.com/office/drawing/2014/main" id="{CF7196E4-FDDB-4722-ABD6-30F5C2BAB989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52" name="Text Box 9">
          <a:extLst>
            <a:ext uri="{FF2B5EF4-FFF2-40B4-BE49-F238E27FC236}">
              <a16:creationId xmlns:a16="http://schemas.microsoft.com/office/drawing/2014/main" id="{9D583128-5115-4BA3-96DC-0CE2233EFE8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53" name="Text Box 2">
          <a:extLst>
            <a:ext uri="{FF2B5EF4-FFF2-40B4-BE49-F238E27FC236}">
              <a16:creationId xmlns:a16="http://schemas.microsoft.com/office/drawing/2014/main" id="{6E350149-BF8F-4D27-AFEC-13E8CE40E54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54" name="Text Box 1">
          <a:extLst>
            <a:ext uri="{FF2B5EF4-FFF2-40B4-BE49-F238E27FC236}">
              <a16:creationId xmlns:a16="http://schemas.microsoft.com/office/drawing/2014/main" id="{DC732830-EF60-48A8-A575-DBCC000E7523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55" name="Text Box 2">
          <a:extLst>
            <a:ext uri="{FF2B5EF4-FFF2-40B4-BE49-F238E27FC236}">
              <a16:creationId xmlns:a16="http://schemas.microsoft.com/office/drawing/2014/main" id="{69CDBD09-B1A8-4708-B26B-F7F5DDFC77CE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E5E773E8-0760-4E82-BCA0-89F82A18ECF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57" name="Text Box 2">
          <a:extLst>
            <a:ext uri="{FF2B5EF4-FFF2-40B4-BE49-F238E27FC236}">
              <a16:creationId xmlns:a16="http://schemas.microsoft.com/office/drawing/2014/main" id="{15B9B411-79B6-43F6-8395-A5A4909A46C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58" name="Text Box 1">
          <a:extLst>
            <a:ext uri="{FF2B5EF4-FFF2-40B4-BE49-F238E27FC236}">
              <a16:creationId xmlns:a16="http://schemas.microsoft.com/office/drawing/2014/main" id="{177CE348-E354-4B3E-933D-B4E5AFCCCD60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59" name="Text Box 2">
          <a:extLst>
            <a:ext uri="{FF2B5EF4-FFF2-40B4-BE49-F238E27FC236}">
              <a16:creationId xmlns:a16="http://schemas.microsoft.com/office/drawing/2014/main" id="{A17CEEEB-8493-4050-96ED-6013A818132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60" name="Text Box 4">
          <a:extLst>
            <a:ext uri="{FF2B5EF4-FFF2-40B4-BE49-F238E27FC236}">
              <a16:creationId xmlns:a16="http://schemas.microsoft.com/office/drawing/2014/main" id="{0073590D-5E14-4458-B6D7-825383A4802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0EEDA670-DA97-43FC-BB1D-7F1B9697EEB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62" name="Text Box 6">
          <a:extLst>
            <a:ext uri="{FF2B5EF4-FFF2-40B4-BE49-F238E27FC236}">
              <a16:creationId xmlns:a16="http://schemas.microsoft.com/office/drawing/2014/main" id="{5915C6D4-D307-4104-9BED-3E7B86481870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63" name="Text Box 7">
          <a:extLst>
            <a:ext uri="{FF2B5EF4-FFF2-40B4-BE49-F238E27FC236}">
              <a16:creationId xmlns:a16="http://schemas.microsoft.com/office/drawing/2014/main" id="{B04DC0A7-3923-4E40-8EF5-F1C17FEAB83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88" name="Text Box 8">
          <a:extLst>
            <a:ext uri="{FF2B5EF4-FFF2-40B4-BE49-F238E27FC236}">
              <a16:creationId xmlns:a16="http://schemas.microsoft.com/office/drawing/2014/main" id="{8A03AF2B-C9AE-45C4-883B-ACD527ACB4E1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89" name="Text Box 9">
          <a:extLst>
            <a:ext uri="{FF2B5EF4-FFF2-40B4-BE49-F238E27FC236}">
              <a16:creationId xmlns:a16="http://schemas.microsoft.com/office/drawing/2014/main" id="{252D0CDC-535B-4691-A433-E3B37B666FF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0" name="Text Box 1">
          <a:extLst>
            <a:ext uri="{FF2B5EF4-FFF2-40B4-BE49-F238E27FC236}">
              <a16:creationId xmlns:a16="http://schemas.microsoft.com/office/drawing/2014/main" id="{04D0EA51-F1BE-47E8-B52B-E46D4ECE03A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1" name="Text Box 1">
          <a:extLst>
            <a:ext uri="{FF2B5EF4-FFF2-40B4-BE49-F238E27FC236}">
              <a16:creationId xmlns:a16="http://schemas.microsoft.com/office/drawing/2014/main" id="{E7EEF671-D6AE-47DA-B421-297E51FDADC0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2" name="Text Box 2">
          <a:extLst>
            <a:ext uri="{FF2B5EF4-FFF2-40B4-BE49-F238E27FC236}">
              <a16:creationId xmlns:a16="http://schemas.microsoft.com/office/drawing/2014/main" id="{EED8411A-AA86-4A5C-AB7B-CB9F1A214A5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28293" name="Text Box 1">
          <a:extLst>
            <a:ext uri="{FF2B5EF4-FFF2-40B4-BE49-F238E27FC236}">
              <a16:creationId xmlns:a16="http://schemas.microsoft.com/office/drawing/2014/main" id="{079B198F-FFF0-4AED-A29E-B95F6B51954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4" name="Text Box 5">
          <a:extLst>
            <a:ext uri="{FF2B5EF4-FFF2-40B4-BE49-F238E27FC236}">
              <a16:creationId xmlns:a16="http://schemas.microsoft.com/office/drawing/2014/main" id="{F2A48E27-4683-48E9-B990-1C521B6936D7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5" name="Text Box 7">
          <a:extLst>
            <a:ext uri="{FF2B5EF4-FFF2-40B4-BE49-F238E27FC236}">
              <a16:creationId xmlns:a16="http://schemas.microsoft.com/office/drawing/2014/main" id="{C8FEC9F6-F270-47AD-A7CF-634B4DA2CB3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6" name="Text Box 1">
          <a:extLst>
            <a:ext uri="{FF2B5EF4-FFF2-40B4-BE49-F238E27FC236}">
              <a16:creationId xmlns:a16="http://schemas.microsoft.com/office/drawing/2014/main" id="{94D1647B-0FDF-4287-B227-5166E4BF085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7" name="Text Box 1">
          <a:extLst>
            <a:ext uri="{FF2B5EF4-FFF2-40B4-BE49-F238E27FC236}">
              <a16:creationId xmlns:a16="http://schemas.microsoft.com/office/drawing/2014/main" id="{6C0DABBB-9B5C-491A-8BF6-73CDFADC43D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28298" name="Text Box 2">
          <a:extLst>
            <a:ext uri="{FF2B5EF4-FFF2-40B4-BE49-F238E27FC236}">
              <a16:creationId xmlns:a16="http://schemas.microsoft.com/office/drawing/2014/main" id="{5CB28981-77A3-47FB-A0D3-CD04B5B35137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299" name="Text Box 4">
          <a:extLst>
            <a:ext uri="{FF2B5EF4-FFF2-40B4-BE49-F238E27FC236}">
              <a16:creationId xmlns:a16="http://schemas.microsoft.com/office/drawing/2014/main" id="{06106733-682C-4EED-8018-D8B77919260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300" name="Text Box 6">
          <a:extLst>
            <a:ext uri="{FF2B5EF4-FFF2-40B4-BE49-F238E27FC236}">
              <a16:creationId xmlns:a16="http://schemas.microsoft.com/office/drawing/2014/main" id="{56C397C2-5704-4915-9C28-6CEFAECAC69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301" name="Text Box 8">
          <a:extLst>
            <a:ext uri="{FF2B5EF4-FFF2-40B4-BE49-F238E27FC236}">
              <a16:creationId xmlns:a16="http://schemas.microsoft.com/office/drawing/2014/main" id="{CE2D4DD8-BE47-40C1-AF63-A4E050204629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302" name="Text Box 9">
          <a:extLst>
            <a:ext uri="{FF2B5EF4-FFF2-40B4-BE49-F238E27FC236}">
              <a16:creationId xmlns:a16="http://schemas.microsoft.com/office/drawing/2014/main" id="{15A1F52B-533E-49CF-AA14-E63B3FB5F413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28303" name="Text Box 2">
          <a:extLst>
            <a:ext uri="{FF2B5EF4-FFF2-40B4-BE49-F238E27FC236}">
              <a16:creationId xmlns:a16="http://schemas.microsoft.com/office/drawing/2014/main" id="{FE797AC7-3FF9-4976-BE43-1A17A9C1F559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28304" name="Text Box 1">
          <a:extLst>
            <a:ext uri="{FF2B5EF4-FFF2-40B4-BE49-F238E27FC236}">
              <a16:creationId xmlns:a16="http://schemas.microsoft.com/office/drawing/2014/main" id="{D9E7CFDA-64E7-4B6B-B7BC-C8C4B56818C3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277" name="Text Box 2">
          <a:extLst>
            <a:ext uri="{FF2B5EF4-FFF2-40B4-BE49-F238E27FC236}">
              <a16:creationId xmlns:a16="http://schemas.microsoft.com/office/drawing/2014/main" id="{8A057EE3-4AFC-4005-A248-3488F41D0E78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278" name="Text Box 1">
          <a:extLst>
            <a:ext uri="{FF2B5EF4-FFF2-40B4-BE49-F238E27FC236}">
              <a16:creationId xmlns:a16="http://schemas.microsoft.com/office/drawing/2014/main" id="{214C7853-7244-4F53-A62E-1E954F58479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279" name="Text Box 2">
          <a:extLst>
            <a:ext uri="{FF2B5EF4-FFF2-40B4-BE49-F238E27FC236}">
              <a16:creationId xmlns:a16="http://schemas.microsoft.com/office/drawing/2014/main" id="{4CA58365-353E-4ED3-A72C-46D4211A668E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280" name="Text Box 1">
          <a:extLst>
            <a:ext uri="{FF2B5EF4-FFF2-40B4-BE49-F238E27FC236}">
              <a16:creationId xmlns:a16="http://schemas.microsoft.com/office/drawing/2014/main" id="{FCC9508A-02E6-4322-8500-4736A4589BE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281" name="Text Box 2">
          <a:extLst>
            <a:ext uri="{FF2B5EF4-FFF2-40B4-BE49-F238E27FC236}">
              <a16:creationId xmlns:a16="http://schemas.microsoft.com/office/drawing/2014/main" id="{364ED120-218F-43F3-9221-DDF40E599FFE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2" name="Text Box 4">
          <a:extLst>
            <a:ext uri="{FF2B5EF4-FFF2-40B4-BE49-F238E27FC236}">
              <a16:creationId xmlns:a16="http://schemas.microsoft.com/office/drawing/2014/main" id="{E7803ABE-D2E7-4CB1-A5C9-EA13041F515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3" name="Text Box 5">
          <a:extLst>
            <a:ext uri="{FF2B5EF4-FFF2-40B4-BE49-F238E27FC236}">
              <a16:creationId xmlns:a16="http://schemas.microsoft.com/office/drawing/2014/main" id="{CFE8224A-56E2-42A4-BA98-361B0B30D9F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4" name="Text Box 6">
          <a:extLst>
            <a:ext uri="{FF2B5EF4-FFF2-40B4-BE49-F238E27FC236}">
              <a16:creationId xmlns:a16="http://schemas.microsoft.com/office/drawing/2014/main" id="{5216968B-8950-4652-8332-98D11EBE940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5" name="Text Box 7">
          <a:extLst>
            <a:ext uri="{FF2B5EF4-FFF2-40B4-BE49-F238E27FC236}">
              <a16:creationId xmlns:a16="http://schemas.microsoft.com/office/drawing/2014/main" id="{90A23C04-7274-44CB-B445-7F77538C6A47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6" name="Text Box 8">
          <a:extLst>
            <a:ext uri="{FF2B5EF4-FFF2-40B4-BE49-F238E27FC236}">
              <a16:creationId xmlns:a16="http://schemas.microsoft.com/office/drawing/2014/main" id="{3CBE3752-E1C8-4144-9E00-70BC93C9EC40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7" name="Text Box 9">
          <a:extLst>
            <a:ext uri="{FF2B5EF4-FFF2-40B4-BE49-F238E27FC236}">
              <a16:creationId xmlns:a16="http://schemas.microsoft.com/office/drawing/2014/main" id="{FAC75724-F1FB-4A7E-A9E8-FCC67FA97B4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8" name="Text Box 1">
          <a:extLst>
            <a:ext uri="{FF2B5EF4-FFF2-40B4-BE49-F238E27FC236}">
              <a16:creationId xmlns:a16="http://schemas.microsoft.com/office/drawing/2014/main" id="{F6BD5F55-9658-481F-B4E3-B910FECCA00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89" name="Text Box 1">
          <a:extLst>
            <a:ext uri="{FF2B5EF4-FFF2-40B4-BE49-F238E27FC236}">
              <a16:creationId xmlns:a16="http://schemas.microsoft.com/office/drawing/2014/main" id="{120CF3AA-DB4B-4C35-AA5B-3D945357A90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0" name="Text Box 2">
          <a:extLst>
            <a:ext uri="{FF2B5EF4-FFF2-40B4-BE49-F238E27FC236}">
              <a16:creationId xmlns:a16="http://schemas.microsoft.com/office/drawing/2014/main" id="{66A94A4E-3D50-433E-B9AD-B30F037B144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291" name="Text Box 1">
          <a:extLst>
            <a:ext uri="{FF2B5EF4-FFF2-40B4-BE49-F238E27FC236}">
              <a16:creationId xmlns:a16="http://schemas.microsoft.com/office/drawing/2014/main" id="{0C065738-75F7-41C6-8299-ADCBFA94BCB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2" name="Text Box 5">
          <a:extLst>
            <a:ext uri="{FF2B5EF4-FFF2-40B4-BE49-F238E27FC236}">
              <a16:creationId xmlns:a16="http://schemas.microsoft.com/office/drawing/2014/main" id="{D5DC8630-1EB4-4292-AC1E-682BE226659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3" name="Text Box 7">
          <a:extLst>
            <a:ext uri="{FF2B5EF4-FFF2-40B4-BE49-F238E27FC236}">
              <a16:creationId xmlns:a16="http://schemas.microsoft.com/office/drawing/2014/main" id="{5B8214F2-20D4-454C-BF68-C9FE40CDF43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4" name="Text Box 1">
          <a:extLst>
            <a:ext uri="{FF2B5EF4-FFF2-40B4-BE49-F238E27FC236}">
              <a16:creationId xmlns:a16="http://schemas.microsoft.com/office/drawing/2014/main" id="{9857C865-B6FA-4019-A1D2-81086AE8EE90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5" name="Text Box 1">
          <a:extLst>
            <a:ext uri="{FF2B5EF4-FFF2-40B4-BE49-F238E27FC236}">
              <a16:creationId xmlns:a16="http://schemas.microsoft.com/office/drawing/2014/main" id="{8ED75A1A-EACB-412E-A027-0738014D76A7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296" name="Text Box 2">
          <a:extLst>
            <a:ext uri="{FF2B5EF4-FFF2-40B4-BE49-F238E27FC236}">
              <a16:creationId xmlns:a16="http://schemas.microsoft.com/office/drawing/2014/main" id="{961DE5C5-32A5-4917-A67F-8F0344036AB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7" name="Text Box 4">
          <a:extLst>
            <a:ext uri="{FF2B5EF4-FFF2-40B4-BE49-F238E27FC236}">
              <a16:creationId xmlns:a16="http://schemas.microsoft.com/office/drawing/2014/main" id="{E73E78FC-F695-4934-A92C-5943EEBAAE1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8" name="Text Box 6">
          <a:extLst>
            <a:ext uri="{FF2B5EF4-FFF2-40B4-BE49-F238E27FC236}">
              <a16:creationId xmlns:a16="http://schemas.microsoft.com/office/drawing/2014/main" id="{B7221657-3B37-42B9-A557-0EED2AAB05A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299" name="Text Box 8">
          <a:extLst>
            <a:ext uri="{FF2B5EF4-FFF2-40B4-BE49-F238E27FC236}">
              <a16:creationId xmlns:a16="http://schemas.microsoft.com/office/drawing/2014/main" id="{16F25190-9DF3-4925-A93A-E051D6E0F7C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00" name="Text Box 9">
          <a:extLst>
            <a:ext uri="{FF2B5EF4-FFF2-40B4-BE49-F238E27FC236}">
              <a16:creationId xmlns:a16="http://schemas.microsoft.com/office/drawing/2014/main" id="{B97CB2B6-67F4-4777-A44B-CB8A733CD2A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01" name="Text Box 2">
          <a:extLst>
            <a:ext uri="{FF2B5EF4-FFF2-40B4-BE49-F238E27FC236}">
              <a16:creationId xmlns:a16="http://schemas.microsoft.com/office/drawing/2014/main" id="{9F9C9859-B2E7-4F5B-97DD-877E9A72356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02" name="Text Box 1">
          <a:extLst>
            <a:ext uri="{FF2B5EF4-FFF2-40B4-BE49-F238E27FC236}">
              <a16:creationId xmlns:a16="http://schemas.microsoft.com/office/drawing/2014/main" id="{433CA7D7-6D39-4A26-9022-95DD187383C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03" name="Text Box 2">
          <a:extLst>
            <a:ext uri="{FF2B5EF4-FFF2-40B4-BE49-F238E27FC236}">
              <a16:creationId xmlns:a16="http://schemas.microsoft.com/office/drawing/2014/main" id="{8EFD098E-DB42-407D-9A60-BDBDD2FF3F31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04" name="Text Box 1">
          <a:extLst>
            <a:ext uri="{FF2B5EF4-FFF2-40B4-BE49-F238E27FC236}">
              <a16:creationId xmlns:a16="http://schemas.microsoft.com/office/drawing/2014/main" id="{25755F0E-6211-4B55-ADB0-5E7DCE6B72F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05" name="Text Box 2">
          <a:extLst>
            <a:ext uri="{FF2B5EF4-FFF2-40B4-BE49-F238E27FC236}">
              <a16:creationId xmlns:a16="http://schemas.microsoft.com/office/drawing/2014/main" id="{EF818E77-FD00-43DC-9D0D-AAD20EEA0601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06" name="Text Box 1">
          <a:extLst>
            <a:ext uri="{FF2B5EF4-FFF2-40B4-BE49-F238E27FC236}">
              <a16:creationId xmlns:a16="http://schemas.microsoft.com/office/drawing/2014/main" id="{41232C07-F37B-4D83-9C61-036212DC547C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07" name="Text Box 2">
          <a:extLst>
            <a:ext uri="{FF2B5EF4-FFF2-40B4-BE49-F238E27FC236}">
              <a16:creationId xmlns:a16="http://schemas.microsoft.com/office/drawing/2014/main" id="{F055C8BB-603D-4DCD-AA95-C674475A2876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08" name="Text Box 4">
          <a:extLst>
            <a:ext uri="{FF2B5EF4-FFF2-40B4-BE49-F238E27FC236}">
              <a16:creationId xmlns:a16="http://schemas.microsoft.com/office/drawing/2014/main" id="{D37C2435-D74C-4D0F-B3A8-3B77A048EAB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09" name="Text Box 5">
          <a:extLst>
            <a:ext uri="{FF2B5EF4-FFF2-40B4-BE49-F238E27FC236}">
              <a16:creationId xmlns:a16="http://schemas.microsoft.com/office/drawing/2014/main" id="{FA4F8D3B-0165-4A9C-9C4C-3A476FBDB5C9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0" name="Text Box 6">
          <a:extLst>
            <a:ext uri="{FF2B5EF4-FFF2-40B4-BE49-F238E27FC236}">
              <a16:creationId xmlns:a16="http://schemas.microsoft.com/office/drawing/2014/main" id="{653C43E2-140C-4022-8C16-2C081CAE6D8E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1" name="Text Box 7">
          <a:extLst>
            <a:ext uri="{FF2B5EF4-FFF2-40B4-BE49-F238E27FC236}">
              <a16:creationId xmlns:a16="http://schemas.microsoft.com/office/drawing/2014/main" id="{BB268D34-47DC-46D1-8FA0-5AC41F680738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2" name="Text Box 8">
          <a:extLst>
            <a:ext uri="{FF2B5EF4-FFF2-40B4-BE49-F238E27FC236}">
              <a16:creationId xmlns:a16="http://schemas.microsoft.com/office/drawing/2014/main" id="{F2A27B35-ADC1-48D4-8731-529A8AB93E8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3" name="Text Box 9">
          <a:extLst>
            <a:ext uri="{FF2B5EF4-FFF2-40B4-BE49-F238E27FC236}">
              <a16:creationId xmlns:a16="http://schemas.microsoft.com/office/drawing/2014/main" id="{94E0A1F7-3592-44E4-BD6B-8DB7421E5899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4" name="Text Box 1">
          <a:extLst>
            <a:ext uri="{FF2B5EF4-FFF2-40B4-BE49-F238E27FC236}">
              <a16:creationId xmlns:a16="http://schemas.microsoft.com/office/drawing/2014/main" id="{0F55F8D8-E4CE-469F-9523-662909B4958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5" name="Text Box 1">
          <a:extLst>
            <a:ext uri="{FF2B5EF4-FFF2-40B4-BE49-F238E27FC236}">
              <a16:creationId xmlns:a16="http://schemas.microsoft.com/office/drawing/2014/main" id="{2007E181-E09C-42F2-B0A0-00470B32EDC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6" name="Text Box 2">
          <a:extLst>
            <a:ext uri="{FF2B5EF4-FFF2-40B4-BE49-F238E27FC236}">
              <a16:creationId xmlns:a16="http://schemas.microsoft.com/office/drawing/2014/main" id="{ED50053B-82C9-4DC7-8A94-AB8971294FA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17" name="Text Box 1">
          <a:extLst>
            <a:ext uri="{FF2B5EF4-FFF2-40B4-BE49-F238E27FC236}">
              <a16:creationId xmlns:a16="http://schemas.microsoft.com/office/drawing/2014/main" id="{993F5073-B8B5-4817-AEB8-5DC1DD4BA35F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8" name="Text Box 5">
          <a:extLst>
            <a:ext uri="{FF2B5EF4-FFF2-40B4-BE49-F238E27FC236}">
              <a16:creationId xmlns:a16="http://schemas.microsoft.com/office/drawing/2014/main" id="{B9A852DF-3FF3-4794-AA19-A2F5423D2C2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19" name="Text Box 7">
          <a:extLst>
            <a:ext uri="{FF2B5EF4-FFF2-40B4-BE49-F238E27FC236}">
              <a16:creationId xmlns:a16="http://schemas.microsoft.com/office/drawing/2014/main" id="{3130E59B-EBE9-45B6-8CD2-25BE7965015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20" name="Text Box 1">
          <a:extLst>
            <a:ext uri="{FF2B5EF4-FFF2-40B4-BE49-F238E27FC236}">
              <a16:creationId xmlns:a16="http://schemas.microsoft.com/office/drawing/2014/main" id="{4985332B-3870-459C-B0AF-D016983C8DDD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21" name="Text Box 1">
          <a:extLst>
            <a:ext uri="{FF2B5EF4-FFF2-40B4-BE49-F238E27FC236}">
              <a16:creationId xmlns:a16="http://schemas.microsoft.com/office/drawing/2014/main" id="{FB95F338-0B8D-4F04-A531-4102D0C9B8AB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76200" cy="66675"/>
    <xdr:sp macro="" textlink="">
      <xdr:nvSpPr>
        <xdr:cNvPr id="830322" name="Text Box 2">
          <a:extLst>
            <a:ext uri="{FF2B5EF4-FFF2-40B4-BE49-F238E27FC236}">
              <a16:creationId xmlns:a16="http://schemas.microsoft.com/office/drawing/2014/main" id="{C20F61B5-B9DB-4B7E-ABFD-9708F2EC75D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762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23" name="Text Box 4">
          <a:extLst>
            <a:ext uri="{FF2B5EF4-FFF2-40B4-BE49-F238E27FC236}">
              <a16:creationId xmlns:a16="http://schemas.microsoft.com/office/drawing/2014/main" id="{51CFE919-1F6B-41A9-8328-0FE9009EC302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24" name="Text Box 6">
          <a:extLst>
            <a:ext uri="{FF2B5EF4-FFF2-40B4-BE49-F238E27FC236}">
              <a16:creationId xmlns:a16="http://schemas.microsoft.com/office/drawing/2014/main" id="{93FE0E5A-B7E5-4223-884A-8E70C6021AD5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25" name="Text Box 8">
          <a:extLst>
            <a:ext uri="{FF2B5EF4-FFF2-40B4-BE49-F238E27FC236}">
              <a16:creationId xmlns:a16="http://schemas.microsoft.com/office/drawing/2014/main" id="{B4820817-E2BA-4387-B16F-E03FD009B574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26" name="Text Box 9">
          <a:extLst>
            <a:ext uri="{FF2B5EF4-FFF2-40B4-BE49-F238E27FC236}">
              <a16:creationId xmlns:a16="http://schemas.microsoft.com/office/drawing/2014/main" id="{EF294C4F-C223-493F-8B57-8B17386CA27A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179705" cy="66675"/>
    <xdr:sp macro="" textlink="">
      <xdr:nvSpPr>
        <xdr:cNvPr id="830327" name="Text Box 2">
          <a:extLst>
            <a:ext uri="{FF2B5EF4-FFF2-40B4-BE49-F238E27FC236}">
              <a16:creationId xmlns:a16="http://schemas.microsoft.com/office/drawing/2014/main" id="{7ECBC547-46BF-4D6A-A990-3B073DF9F641}"/>
            </a:ext>
          </a:extLst>
        </xdr:cNvPr>
        <xdr:cNvSpPr txBox="1">
          <a:spLocks noChangeArrowheads="1"/>
        </xdr:cNvSpPr>
      </xdr:nvSpPr>
      <xdr:spPr bwMode="auto">
        <a:xfrm>
          <a:off x="4510896" y="0"/>
          <a:ext cx="17970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28" name="Text Box 1">
          <a:extLst>
            <a:ext uri="{FF2B5EF4-FFF2-40B4-BE49-F238E27FC236}">
              <a16:creationId xmlns:a16="http://schemas.microsoft.com/office/drawing/2014/main" id="{FECC4001-DE36-43D4-97C1-33E6ECDBEBC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29" name="Text Box 2">
          <a:extLst>
            <a:ext uri="{FF2B5EF4-FFF2-40B4-BE49-F238E27FC236}">
              <a16:creationId xmlns:a16="http://schemas.microsoft.com/office/drawing/2014/main" id="{FB810A81-A4F0-466F-A845-7A4329DEC08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0" name="Text Box 1">
          <a:extLst>
            <a:ext uri="{FF2B5EF4-FFF2-40B4-BE49-F238E27FC236}">
              <a16:creationId xmlns:a16="http://schemas.microsoft.com/office/drawing/2014/main" id="{D0CDBAA6-C40F-4CA7-8A0D-85066D63FE6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1" name="Text Box 2">
          <a:extLst>
            <a:ext uri="{FF2B5EF4-FFF2-40B4-BE49-F238E27FC236}">
              <a16:creationId xmlns:a16="http://schemas.microsoft.com/office/drawing/2014/main" id="{F22DEC4D-5B2C-4664-85CC-3E6AA310549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2" name="Text Box 1">
          <a:extLst>
            <a:ext uri="{FF2B5EF4-FFF2-40B4-BE49-F238E27FC236}">
              <a16:creationId xmlns:a16="http://schemas.microsoft.com/office/drawing/2014/main" id="{B5BAE601-82F4-4D3C-8C06-EB978414EC2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3" name="Text Box 2">
          <a:extLst>
            <a:ext uri="{FF2B5EF4-FFF2-40B4-BE49-F238E27FC236}">
              <a16:creationId xmlns:a16="http://schemas.microsoft.com/office/drawing/2014/main" id="{716961F0-AE70-43FB-B0D3-43A2509880E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34" name="Text Box 4">
          <a:extLst>
            <a:ext uri="{FF2B5EF4-FFF2-40B4-BE49-F238E27FC236}">
              <a16:creationId xmlns:a16="http://schemas.microsoft.com/office/drawing/2014/main" id="{980708D1-35BF-4A85-86B3-1C62036273D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35" name="Text Box 5">
          <a:extLst>
            <a:ext uri="{FF2B5EF4-FFF2-40B4-BE49-F238E27FC236}">
              <a16:creationId xmlns:a16="http://schemas.microsoft.com/office/drawing/2014/main" id="{9A2B5F23-2CAF-4C1D-A7A2-4DEC441DC47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96" name="Text Box 6">
          <a:extLst>
            <a:ext uri="{FF2B5EF4-FFF2-40B4-BE49-F238E27FC236}">
              <a16:creationId xmlns:a16="http://schemas.microsoft.com/office/drawing/2014/main" id="{40773851-5B28-4534-8056-2AA3C22547D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97" name="Text Box 7">
          <a:extLst>
            <a:ext uri="{FF2B5EF4-FFF2-40B4-BE49-F238E27FC236}">
              <a16:creationId xmlns:a16="http://schemas.microsoft.com/office/drawing/2014/main" id="{14C09769-D3B6-40D4-9711-C84C522250E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98" name="Text Box 8">
          <a:extLst>
            <a:ext uri="{FF2B5EF4-FFF2-40B4-BE49-F238E27FC236}">
              <a16:creationId xmlns:a16="http://schemas.microsoft.com/office/drawing/2014/main" id="{C328179F-9F9D-44A5-9318-219A22EB794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99" name="Text Box 9">
          <a:extLst>
            <a:ext uri="{FF2B5EF4-FFF2-40B4-BE49-F238E27FC236}">
              <a16:creationId xmlns:a16="http://schemas.microsoft.com/office/drawing/2014/main" id="{7443A8F2-1B00-4B4C-9914-9260347C0F6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0" name="Text Box 1">
          <a:extLst>
            <a:ext uri="{FF2B5EF4-FFF2-40B4-BE49-F238E27FC236}">
              <a16:creationId xmlns:a16="http://schemas.microsoft.com/office/drawing/2014/main" id="{AA0B84DC-A67F-4EB7-B7A6-09EAE1C0FAE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1" name="Text Box 1">
          <a:extLst>
            <a:ext uri="{FF2B5EF4-FFF2-40B4-BE49-F238E27FC236}">
              <a16:creationId xmlns:a16="http://schemas.microsoft.com/office/drawing/2014/main" id="{4C0F9D3E-3558-4415-B9AD-4A7BAC45FAF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2" name="Text Box 2">
          <a:extLst>
            <a:ext uri="{FF2B5EF4-FFF2-40B4-BE49-F238E27FC236}">
              <a16:creationId xmlns:a16="http://schemas.microsoft.com/office/drawing/2014/main" id="{1D7FBFBA-2FC0-4401-BBBE-8BC9E0F0811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03" name="Text Box 1">
          <a:extLst>
            <a:ext uri="{FF2B5EF4-FFF2-40B4-BE49-F238E27FC236}">
              <a16:creationId xmlns:a16="http://schemas.microsoft.com/office/drawing/2014/main" id="{8201FFFE-8924-48E4-B27A-4B36C46CEF0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4" name="Text Box 5">
          <a:extLst>
            <a:ext uri="{FF2B5EF4-FFF2-40B4-BE49-F238E27FC236}">
              <a16:creationId xmlns:a16="http://schemas.microsoft.com/office/drawing/2014/main" id="{B410B676-CACF-4B56-9B4C-9322475132C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5" name="Text Box 7">
          <a:extLst>
            <a:ext uri="{FF2B5EF4-FFF2-40B4-BE49-F238E27FC236}">
              <a16:creationId xmlns:a16="http://schemas.microsoft.com/office/drawing/2014/main" id="{D416D840-60E6-4DA4-8A64-F438BBA5258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6" name="Text Box 1">
          <a:extLst>
            <a:ext uri="{FF2B5EF4-FFF2-40B4-BE49-F238E27FC236}">
              <a16:creationId xmlns:a16="http://schemas.microsoft.com/office/drawing/2014/main" id="{FD267749-6BB2-4C9E-8F1C-057D5905751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7" name="Text Box 1">
          <a:extLst>
            <a:ext uri="{FF2B5EF4-FFF2-40B4-BE49-F238E27FC236}">
              <a16:creationId xmlns:a16="http://schemas.microsoft.com/office/drawing/2014/main" id="{6F2655D1-7A85-4ACD-A34B-60FA5E9C486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08" name="Text Box 2">
          <a:extLst>
            <a:ext uri="{FF2B5EF4-FFF2-40B4-BE49-F238E27FC236}">
              <a16:creationId xmlns:a16="http://schemas.microsoft.com/office/drawing/2014/main" id="{C5012F9B-BA6C-450E-80FF-7C02247F31D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09" name="Text Box 4">
          <a:extLst>
            <a:ext uri="{FF2B5EF4-FFF2-40B4-BE49-F238E27FC236}">
              <a16:creationId xmlns:a16="http://schemas.microsoft.com/office/drawing/2014/main" id="{E8FE7BB3-9FF2-4C63-8F40-2E999C4B499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10" name="Text Box 6">
          <a:extLst>
            <a:ext uri="{FF2B5EF4-FFF2-40B4-BE49-F238E27FC236}">
              <a16:creationId xmlns:a16="http://schemas.microsoft.com/office/drawing/2014/main" id="{A33B32EA-8BF8-42E1-A918-981D383EA0A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11" name="Text Box 8">
          <a:extLst>
            <a:ext uri="{FF2B5EF4-FFF2-40B4-BE49-F238E27FC236}">
              <a16:creationId xmlns:a16="http://schemas.microsoft.com/office/drawing/2014/main" id="{C36A90C6-2D21-49AA-A398-790F6D0A30A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12" name="Text Box 9">
          <a:extLst>
            <a:ext uri="{FF2B5EF4-FFF2-40B4-BE49-F238E27FC236}">
              <a16:creationId xmlns:a16="http://schemas.microsoft.com/office/drawing/2014/main" id="{7A043764-EEE3-4DF9-A3BA-A24834F10F0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13" name="Text Box 2">
          <a:extLst>
            <a:ext uri="{FF2B5EF4-FFF2-40B4-BE49-F238E27FC236}">
              <a16:creationId xmlns:a16="http://schemas.microsoft.com/office/drawing/2014/main" id="{90E919A6-0B05-4280-A8B1-E84128AAC47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14" name="Text Box 1">
          <a:extLst>
            <a:ext uri="{FF2B5EF4-FFF2-40B4-BE49-F238E27FC236}">
              <a16:creationId xmlns:a16="http://schemas.microsoft.com/office/drawing/2014/main" id="{D04CC9C5-5252-4527-BAD7-3624320FC1F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15" name="Text Box 2">
          <a:extLst>
            <a:ext uri="{FF2B5EF4-FFF2-40B4-BE49-F238E27FC236}">
              <a16:creationId xmlns:a16="http://schemas.microsoft.com/office/drawing/2014/main" id="{BD4DD5FE-E90D-4D93-A5CE-23BFBEA8F63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16" name="Text Box 1">
          <a:extLst>
            <a:ext uri="{FF2B5EF4-FFF2-40B4-BE49-F238E27FC236}">
              <a16:creationId xmlns:a16="http://schemas.microsoft.com/office/drawing/2014/main" id="{847C3D1A-245E-4FC5-89A8-34D7C60BA81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17" name="Text Box 2">
          <a:extLst>
            <a:ext uri="{FF2B5EF4-FFF2-40B4-BE49-F238E27FC236}">
              <a16:creationId xmlns:a16="http://schemas.microsoft.com/office/drawing/2014/main" id="{1617BD7E-912C-4939-B808-37568838420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18" name="Text Box 1">
          <a:extLst>
            <a:ext uri="{FF2B5EF4-FFF2-40B4-BE49-F238E27FC236}">
              <a16:creationId xmlns:a16="http://schemas.microsoft.com/office/drawing/2014/main" id="{D850C757-C4DF-4C4E-87D1-2F59E359D86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19" name="Text Box 2">
          <a:extLst>
            <a:ext uri="{FF2B5EF4-FFF2-40B4-BE49-F238E27FC236}">
              <a16:creationId xmlns:a16="http://schemas.microsoft.com/office/drawing/2014/main" id="{90B4F433-5EAC-425B-9EE5-AAAC6AB0E0A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0" name="Text Box 4">
          <a:extLst>
            <a:ext uri="{FF2B5EF4-FFF2-40B4-BE49-F238E27FC236}">
              <a16:creationId xmlns:a16="http://schemas.microsoft.com/office/drawing/2014/main" id="{16373A16-7089-4529-9B31-EBE277C7AD8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1" name="Text Box 5">
          <a:extLst>
            <a:ext uri="{FF2B5EF4-FFF2-40B4-BE49-F238E27FC236}">
              <a16:creationId xmlns:a16="http://schemas.microsoft.com/office/drawing/2014/main" id="{1DECFB0F-D0CC-4317-9204-D3D2B6A8DD2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2" name="Text Box 6">
          <a:extLst>
            <a:ext uri="{FF2B5EF4-FFF2-40B4-BE49-F238E27FC236}">
              <a16:creationId xmlns:a16="http://schemas.microsoft.com/office/drawing/2014/main" id="{AC9AED0B-4513-4B4C-BE7F-D48A46546FE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3" name="Text Box 7">
          <a:extLst>
            <a:ext uri="{FF2B5EF4-FFF2-40B4-BE49-F238E27FC236}">
              <a16:creationId xmlns:a16="http://schemas.microsoft.com/office/drawing/2014/main" id="{D9782840-52A9-4A0A-8BCA-EF82E690AB5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4" name="Text Box 8">
          <a:extLst>
            <a:ext uri="{FF2B5EF4-FFF2-40B4-BE49-F238E27FC236}">
              <a16:creationId xmlns:a16="http://schemas.microsoft.com/office/drawing/2014/main" id="{0A80D35D-A6CC-440A-A8C0-73215D61811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5" name="Text Box 9">
          <a:extLst>
            <a:ext uri="{FF2B5EF4-FFF2-40B4-BE49-F238E27FC236}">
              <a16:creationId xmlns:a16="http://schemas.microsoft.com/office/drawing/2014/main" id="{1CB074AF-CA1F-4EDD-A7BA-38B7CDB6AA9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6" name="Text Box 1">
          <a:extLst>
            <a:ext uri="{FF2B5EF4-FFF2-40B4-BE49-F238E27FC236}">
              <a16:creationId xmlns:a16="http://schemas.microsoft.com/office/drawing/2014/main" id="{DD46D61F-B97A-45F5-AD04-EA5ACA11142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7" name="Text Box 1">
          <a:extLst>
            <a:ext uri="{FF2B5EF4-FFF2-40B4-BE49-F238E27FC236}">
              <a16:creationId xmlns:a16="http://schemas.microsoft.com/office/drawing/2014/main" id="{A27DA9E3-B25F-448B-85B5-F025409D2B9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28" name="Text Box 2">
          <a:extLst>
            <a:ext uri="{FF2B5EF4-FFF2-40B4-BE49-F238E27FC236}">
              <a16:creationId xmlns:a16="http://schemas.microsoft.com/office/drawing/2014/main" id="{8685ED0C-7F26-4089-A422-CE008E1F70D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29" name="Text Box 1">
          <a:extLst>
            <a:ext uri="{FF2B5EF4-FFF2-40B4-BE49-F238E27FC236}">
              <a16:creationId xmlns:a16="http://schemas.microsoft.com/office/drawing/2014/main" id="{52BFBAE6-1DDB-471C-BFD0-91C5EABD2B6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0" name="Text Box 5">
          <a:extLst>
            <a:ext uri="{FF2B5EF4-FFF2-40B4-BE49-F238E27FC236}">
              <a16:creationId xmlns:a16="http://schemas.microsoft.com/office/drawing/2014/main" id="{A79DB8C3-9CF2-440B-8BC5-C4AE5897C0B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1" name="Text Box 7">
          <a:extLst>
            <a:ext uri="{FF2B5EF4-FFF2-40B4-BE49-F238E27FC236}">
              <a16:creationId xmlns:a16="http://schemas.microsoft.com/office/drawing/2014/main" id="{5BCC87ED-8E65-4130-92DB-7F2C601EF36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2" name="Text Box 1">
          <a:extLst>
            <a:ext uri="{FF2B5EF4-FFF2-40B4-BE49-F238E27FC236}">
              <a16:creationId xmlns:a16="http://schemas.microsoft.com/office/drawing/2014/main" id="{F9653458-6FD8-4ED7-AD49-8F21FA63AB0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3" name="Text Box 1">
          <a:extLst>
            <a:ext uri="{FF2B5EF4-FFF2-40B4-BE49-F238E27FC236}">
              <a16:creationId xmlns:a16="http://schemas.microsoft.com/office/drawing/2014/main" id="{849EC8E2-1FE0-4703-AFCB-B74855E1007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34" name="Text Box 2">
          <a:extLst>
            <a:ext uri="{FF2B5EF4-FFF2-40B4-BE49-F238E27FC236}">
              <a16:creationId xmlns:a16="http://schemas.microsoft.com/office/drawing/2014/main" id="{A2EBCF1D-7F65-4E42-A46C-7147BA50124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5" name="Text Box 4">
          <a:extLst>
            <a:ext uri="{FF2B5EF4-FFF2-40B4-BE49-F238E27FC236}">
              <a16:creationId xmlns:a16="http://schemas.microsoft.com/office/drawing/2014/main" id="{D6B3B124-4065-42A4-91FA-E27CD11255C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6" name="Text Box 6">
          <a:extLst>
            <a:ext uri="{FF2B5EF4-FFF2-40B4-BE49-F238E27FC236}">
              <a16:creationId xmlns:a16="http://schemas.microsoft.com/office/drawing/2014/main" id="{6C24BE51-AFD1-4364-BEFA-798C16A9D8F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7" name="Text Box 8">
          <a:extLst>
            <a:ext uri="{FF2B5EF4-FFF2-40B4-BE49-F238E27FC236}">
              <a16:creationId xmlns:a16="http://schemas.microsoft.com/office/drawing/2014/main" id="{FF7D45F1-A628-40F6-8553-7E07157CF96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8" name="Text Box 9">
          <a:extLst>
            <a:ext uri="{FF2B5EF4-FFF2-40B4-BE49-F238E27FC236}">
              <a16:creationId xmlns:a16="http://schemas.microsoft.com/office/drawing/2014/main" id="{51EF150A-35D3-4F94-8548-80513235C94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39" name="Text Box 2">
          <a:extLst>
            <a:ext uri="{FF2B5EF4-FFF2-40B4-BE49-F238E27FC236}">
              <a16:creationId xmlns:a16="http://schemas.microsoft.com/office/drawing/2014/main" id="{77DBF3A4-5690-4B2E-99AC-F054BE00B63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40" name="Text Box 1">
          <a:extLst>
            <a:ext uri="{FF2B5EF4-FFF2-40B4-BE49-F238E27FC236}">
              <a16:creationId xmlns:a16="http://schemas.microsoft.com/office/drawing/2014/main" id="{787A107A-B96A-4268-AB32-72263E88084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3AE7CAFB-4494-4337-BC18-9D5F3F5DB33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42" name="Text Box 1">
          <a:extLst>
            <a:ext uri="{FF2B5EF4-FFF2-40B4-BE49-F238E27FC236}">
              <a16:creationId xmlns:a16="http://schemas.microsoft.com/office/drawing/2014/main" id="{3209DE5E-1099-4EFA-89E5-764C4436707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43" name="Text Box 2">
          <a:extLst>
            <a:ext uri="{FF2B5EF4-FFF2-40B4-BE49-F238E27FC236}">
              <a16:creationId xmlns:a16="http://schemas.microsoft.com/office/drawing/2014/main" id="{DE56B893-4662-420D-9392-1E48E4DA030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44" name="Text Box 1">
          <a:extLst>
            <a:ext uri="{FF2B5EF4-FFF2-40B4-BE49-F238E27FC236}">
              <a16:creationId xmlns:a16="http://schemas.microsoft.com/office/drawing/2014/main" id="{F01416BB-D0B5-429A-A978-31A985A92A5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945" name="Text Box 2">
          <a:extLst>
            <a:ext uri="{FF2B5EF4-FFF2-40B4-BE49-F238E27FC236}">
              <a16:creationId xmlns:a16="http://schemas.microsoft.com/office/drawing/2014/main" id="{8244F9D7-1457-41B5-A457-DAC1F846E28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46" name="Text Box 4">
          <a:extLst>
            <a:ext uri="{FF2B5EF4-FFF2-40B4-BE49-F238E27FC236}">
              <a16:creationId xmlns:a16="http://schemas.microsoft.com/office/drawing/2014/main" id="{AD3F937D-C8FC-4B73-ABDD-DC01848D9CC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47" name="Text Box 5">
          <a:extLst>
            <a:ext uri="{FF2B5EF4-FFF2-40B4-BE49-F238E27FC236}">
              <a16:creationId xmlns:a16="http://schemas.microsoft.com/office/drawing/2014/main" id="{CD0EAC2B-27A8-4636-AECD-E323F32536F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48" name="Text Box 6">
          <a:extLst>
            <a:ext uri="{FF2B5EF4-FFF2-40B4-BE49-F238E27FC236}">
              <a16:creationId xmlns:a16="http://schemas.microsoft.com/office/drawing/2014/main" id="{59E8FBEA-4CBF-402D-9220-9B10801D67F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949" name="Text Box 7">
          <a:extLst>
            <a:ext uri="{FF2B5EF4-FFF2-40B4-BE49-F238E27FC236}">
              <a16:creationId xmlns:a16="http://schemas.microsoft.com/office/drawing/2014/main" id="{D2376F58-C9EF-4A57-BC19-484A37A4126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0" name="Text Box 8">
          <a:extLst>
            <a:ext uri="{FF2B5EF4-FFF2-40B4-BE49-F238E27FC236}">
              <a16:creationId xmlns:a16="http://schemas.microsoft.com/office/drawing/2014/main" id="{4ECD4635-B92D-4D09-A325-D0C2CE10970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1" name="Text Box 9">
          <a:extLst>
            <a:ext uri="{FF2B5EF4-FFF2-40B4-BE49-F238E27FC236}">
              <a16:creationId xmlns:a16="http://schemas.microsoft.com/office/drawing/2014/main" id="{C2223B82-D133-4CAB-8D04-284E9A76C4C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2" name="Text Box 1">
          <a:extLst>
            <a:ext uri="{FF2B5EF4-FFF2-40B4-BE49-F238E27FC236}">
              <a16:creationId xmlns:a16="http://schemas.microsoft.com/office/drawing/2014/main" id="{3F93A1CB-3984-4661-8792-036BBED8400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3" name="Text Box 1">
          <a:extLst>
            <a:ext uri="{FF2B5EF4-FFF2-40B4-BE49-F238E27FC236}">
              <a16:creationId xmlns:a16="http://schemas.microsoft.com/office/drawing/2014/main" id="{495B69DB-DA19-49CB-877F-D0369983477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4" name="Text Box 2">
          <a:extLst>
            <a:ext uri="{FF2B5EF4-FFF2-40B4-BE49-F238E27FC236}">
              <a16:creationId xmlns:a16="http://schemas.microsoft.com/office/drawing/2014/main" id="{04128293-2A1B-4A8C-B242-233DBBF2D72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05" name="Text Box 1">
          <a:extLst>
            <a:ext uri="{FF2B5EF4-FFF2-40B4-BE49-F238E27FC236}">
              <a16:creationId xmlns:a16="http://schemas.microsoft.com/office/drawing/2014/main" id="{D95E34F1-07D4-42AF-A228-B57C1B0C333D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6" name="Text Box 5">
          <a:extLst>
            <a:ext uri="{FF2B5EF4-FFF2-40B4-BE49-F238E27FC236}">
              <a16:creationId xmlns:a16="http://schemas.microsoft.com/office/drawing/2014/main" id="{2D4B8425-97ED-46B5-B918-1D891D7CD58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7" name="Text Box 7">
          <a:extLst>
            <a:ext uri="{FF2B5EF4-FFF2-40B4-BE49-F238E27FC236}">
              <a16:creationId xmlns:a16="http://schemas.microsoft.com/office/drawing/2014/main" id="{1729A020-B989-4488-94B8-B1899EEDBEB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8" name="Text Box 1">
          <a:extLst>
            <a:ext uri="{FF2B5EF4-FFF2-40B4-BE49-F238E27FC236}">
              <a16:creationId xmlns:a16="http://schemas.microsoft.com/office/drawing/2014/main" id="{F79524B6-C507-4D01-AD0F-3CA06A03F1D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09" name="Text Box 1">
          <a:extLst>
            <a:ext uri="{FF2B5EF4-FFF2-40B4-BE49-F238E27FC236}">
              <a16:creationId xmlns:a16="http://schemas.microsoft.com/office/drawing/2014/main" id="{9B921EE1-109E-436E-BCCE-85C8879CB1C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10" name="Text Box 2">
          <a:extLst>
            <a:ext uri="{FF2B5EF4-FFF2-40B4-BE49-F238E27FC236}">
              <a16:creationId xmlns:a16="http://schemas.microsoft.com/office/drawing/2014/main" id="{7BB46500-D66B-42D8-8C34-8BA14EFF1D9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11" name="Text Box 4">
          <a:extLst>
            <a:ext uri="{FF2B5EF4-FFF2-40B4-BE49-F238E27FC236}">
              <a16:creationId xmlns:a16="http://schemas.microsoft.com/office/drawing/2014/main" id="{49755B34-BA6D-46BF-907E-D3ED508BE87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12" name="Text Box 6">
          <a:extLst>
            <a:ext uri="{FF2B5EF4-FFF2-40B4-BE49-F238E27FC236}">
              <a16:creationId xmlns:a16="http://schemas.microsoft.com/office/drawing/2014/main" id="{D4DEDA84-59B6-4C0E-8C9C-9369E85BA8C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13" name="Text Box 8">
          <a:extLst>
            <a:ext uri="{FF2B5EF4-FFF2-40B4-BE49-F238E27FC236}">
              <a16:creationId xmlns:a16="http://schemas.microsoft.com/office/drawing/2014/main" id="{DA8301D3-552C-4FE3-9750-BF10FAE1693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14" name="Text Box 9">
          <a:extLst>
            <a:ext uri="{FF2B5EF4-FFF2-40B4-BE49-F238E27FC236}">
              <a16:creationId xmlns:a16="http://schemas.microsoft.com/office/drawing/2014/main" id="{E18EA37F-100B-43F7-8F4B-C0307D6518EF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15" name="Text Box 2">
          <a:extLst>
            <a:ext uri="{FF2B5EF4-FFF2-40B4-BE49-F238E27FC236}">
              <a16:creationId xmlns:a16="http://schemas.microsoft.com/office/drawing/2014/main" id="{58A51EE7-CEBA-4181-85C6-74A2704C3E2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16" name="Text Box 1">
          <a:extLst>
            <a:ext uri="{FF2B5EF4-FFF2-40B4-BE49-F238E27FC236}">
              <a16:creationId xmlns:a16="http://schemas.microsoft.com/office/drawing/2014/main" id="{0A168286-8F47-48BE-B665-24FAA788C64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17" name="Text Box 2">
          <a:extLst>
            <a:ext uri="{FF2B5EF4-FFF2-40B4-BE49-F238E27FC236}">
              <a16:creationId xmlns:a16="http://schemas.microsoft.com/office/drawing/2014/main" id="{BD9E6457-B0E9-4DA9-B17D-5FD140445F5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18" name="Text Box 1">
          <a:extLst>
            <a:ext uri="{FF2B5EF4-FFF2-40B4-BE49-F238E27FC236}">
              <a16:creationId xmlns:a16="http://schemas.microsoft.com/office/drawing/2014/main" id="{35777B5A-E85A-4E90-8549-6BFF19D5509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19" name="Text Box 2">
          <a:extLst>
            <a:ext uri="{FF2B5EF4-FFF2-40B4-BE49-F238E27FC236}">
              <a16:creationId xmlns:a16="http://schemas.microsoft.com/office/drawing/2014/main" id="{E55F2BE3-2AAD-449A-A618-2B596883AA8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20" name="Text Box 1">
          <a:extLst>
            <a:ext uri="{FF2B5EF4-FFF2-40B4-BE49-F238E27FC236}">
              <a16:creationId xmlns:a16="http://schemas.microsoft.com/office/drawing/2014/main" id="{5E606DD5-88E4-4442-9728-AD8D441C511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21" name="Text Box 2">
          <a:extLst>
            <a:ext uri="{FF2B5EF4-FFF2-40B4-BE49-F238E27FC236}">
              <a16:creationId xmlns:a16="http://schemas.microsoft.com/office/drawing/2014/main" id="{4972D7E4-9E46-4FA9-A654-02DE8BD92A4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2" name="Text Box 4">
          <a:extLst>
            <a:ext uri="{FF2B5EF4-FFF2-40B4-BE49-F238E27FC236}">
              <a16:creationId xmlns:a16="http://schemas.microsoft.com/office/drawing/2014/main" id="{F4A70E5C-E1FB-47E8-B2D5-D0FE610208B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3" name="Text Box 5">
          <a:extLst>
            <a:ext uri="{FF2B5EF4-FFF2-40B4-BE49-F238E27FC236}">
              <a16:creationId xmlns:a16="http://schemas.microsoft.com/office/drawing/2014/main" id="{8D2E6DB7-7D70-4786-B31C-AC124218259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4" name="Text Box 6">
          <a:extLst>
            <a:ext uri="{FF2B5EF4-FFF2-40B4-BE49-F238E27FC236}">
              <a16:creationId xmlns:a16="http://schemas.microsoft.com/office/drawing/2014/main" id="{50A14A30-2F9C-4769-8BA7-E7BB17914BD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5" name="Text Box 7">
          <a:extLst>
            <a:ext uri="{FF2B5EF4-FFF2-40B4-BE49-F238E27FC236}">
              <a16:creationId xmlns:a16="http://schemas.microsoft.com/office/drawing/2014/main" id="{A30FDD49-D894-4E49-8142-B3AEB35365A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6" name="Text Box 8">
          <a:extLst>
            <a:ext uri="{FF2B5EF4-FFF2-40B4-BE49-F238E27FC236}">
              <a16:creationId xmlns:a16="http://schemas.microsoft.com/office/drawing/2014/main" id="{D77F4FD5-5B77-4F65-B4EE-E52D7650B7A5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7" name="Text Box 9">
          <a:extLst>
            <a:ext uri="{FF2B5EF4-FFF2-40B4-BE49-F238E27FC236}">
              <a16:creationId xmlns:a16="http://schemas.microsoft.com/office/drawing/2014/main" id="{BC33B73F-2AAC-4B5D-87C8-74B55D8B4D2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8" name="Text Box 1">
          <a:extLst>
            <a:ext uri="{FF2B5EF4-FFF2-40B4-BE49-F238E27FC236}">
              <a16:creationId xmlns:a16="http://schemas.microsoft.com/office/drawing/2014/main" id="{D710CC7B-EF50-41BE-B9A4-48BC9E4E649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29" name="Text Box 1">
          <a:extLst>
            <a:ext uri="{FF2B5EF4-FFF2-40B4-BE49-F238E27FC236}">
              <a16:creationId xmlns:a16="http://schemas.microsoft.com/office/drawing/2014/main" id="{485532F1-ED95-4197-B112-74A67DC53FE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0" name="Text Box 2">
          <a:extLst>
            <a:ext uri="{FF2B5EF4-FFF2-40B4-BE49-F238E27FC236}">
              <a16:creationId xmlns:a16="http://schemas.microsoft.com/office/drawing/2014/main" id="{2865CC0C-01A5-4E2E-B809-A811435D4A8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31" name="Text Box 1">
          <a:extLst>
            <a:ext uri="{FF2B5EF4-FFF2-40B4-BE49-F238E27FC236}">
              <a16:creationId xmlns:a16="http://schemas.microsoft.com/office/drawing/2014/main" id="{4E35689D-7739-4A81-A5B9-2C48666586A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2" name="Text Box 5">
          <a:extLst>
            <a:ext uri="{FF2B5EF4-FFF2-40B4-BE49-F238E27FC236}">
              <a16:creationId xmlns:a16="http://schemas.microsoft.com/office/drawing/2014/main" id="{7295C816-DB41-4D3F-878D-080A127C016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3" name="Text Box 7">
          <a:extLst>
            <a:ext uri="{FF2B5EF4-FFF2-40B4-BE49-F238E27FC236}">
              <a16:creationId xmlns:a16="http://schemas.microsoft.com/office/drawing/2014/main" id="{E865F4AC-B300-4A26-9AC2-A83DE571714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4" name="Text Box 1">
          <a:extLst>
            <a:ext uri="{FF2B5EF4-FFF2-40B4-BE49-F238E27FC236}">
              <a16:creationId xmlns:a16="http://schemas.microsoft.com/office/drawing/2014/main" id="{736E27FC-CC0B-48D6-9C18-775EA10955F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5" name="Text Box 1">
          <a:extLst>
            <a:ext uri="{FF2B5EF4-FFF2-40B4-BE49-F238E27FC236}">
              <a16:creationId xmlns:a16="http://schemas.microsoft.com/office/drawing/2014/main" id="{5372A568-00CA-4D01-A793-CC9840D5B52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36" name="Text Box 2">
          <a:extLst>
            <a:ext uri="{FF2B5EF4-FFF2-40B4-BE49-F238E27FC236}">
              <a16:creationId xmlns:a16="http://schemas.microsoft.com/office/drawing/2014/main" id="{7F661C63-6E3F-41C7-A6B9-E447E575AB4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7" name="Text Box 4">
          <a:extLst>
            <a:ext uri="{FF2B5EF4-FFF2-40B4-BE49-F238E27FC236}">
              <a16:creationId xmlns:a16="http://schemas.microsoft.com/office/drawing/2014/main" id="{E429DE10-0016-442B-9D4D-D987DD9F9D4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8" name="Text Box 6">
          <a:extLst>
            <a:ext uri="{FF2B5EF4-FFF2-40B4-BE49-F238E27FC236}">
              <a16:creationId xmlns:a16="http://schemas.microsoft.com/office/drawing/2014/main" id="{65FFC3F6-BA11-4585-BF7F-C1CCC01321D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39" name="Text Box 8">
          <a:extLst>
            <a:ext uri="{FF2B5EF4-FFF2-40B4-BE49-F238E27FC236}">
              <a16:creationId xmlns:a16="http://schemas.microsoft.com/office/drawing/2014/main" id="{A8D34DA4-9725-42FD-8D5B-CE9943960A6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40" name="Text Box 9">
          <a:extLst>
            <a:ext uri="{FF2B5EF4-FFF2-40B4-BE49-F238E27FC236}">
              <a16:creationId xmlns:a16="http://schemas.microsoft.com/office/drawing/2014/main" id="{12E7992E-63EE-4EEB-B664-513F516BAA1E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1341" name="Text Box 2">
          <a:extLst>
            <a:ext uri="{FF2B5EF4-FFF2-40B4-BE49-F238E27FC236}">
              <a16:creationId xmlns:a16="http://schemas.microsoft.com/office/drawing/2014/main" id="{2CAA8583-C2F6-44CD-BAC5-E250358D940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42" name="Text Box 1">
          <a:extLst>
            <a:ext uri="{FF2B5EF4-FFF2-40B4-BE49-F238E27FC236}">
              <a16:creationId xmlns:a16="http://schemas.microsoft.com/office/drawing/2014/main" id="{2146519D-75F7-4545-A714-D473C807839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1343" name="Text Box 2">
          <a:extLst>
            <a:ext uri="{FF2B5EF4-FFF2-40B4-BE49-F238E27FC236}">
              <a16:creationId xmlns:a16="http://schemas.microsoft.com/office/drawing/2014/main" id="{91ED01BA-0788-4247-92BC-91839E5AA99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6" name="Text Box 1">
          <a:extLst>
            <a:ext uri="{FF2B5EF4-FFF2-40B4-BE49-F238E27FC236}">
              <a16:creationId xmlns:a16="http://schemas.microsoft.com/office/drawing/2014/main" id="{B8376C46-042B-47CF-B9FE-514129DA151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7" name="Text Box 2">
          <a:extLst>
            <a:ext uri="{FF2B5EF4-FFF2-40B4-BE49-F238E27FC236}">
              <a16:creationId xmlns:a16="http://schemas.microsoft.com/office/drawing/2014/main" id="{8668821A-F476-4011-9AF7-321E67CBEF6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8" name="Text Box 1">
          <a:extLst>
            <a:ext uri="{FF2B5EF4-FFF2-40B4-BE49-F238E27FC236}">
              <a16:creationId xmlns:a16="http://schemas.microsoft.com/office/drawing/2014/main" id="{12D47D9E-F89E-4732-B71A-63321DF11B1A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39" name="Text Box 2">
          <a:extLst>
            <a:ext uri="{FF2B5EF4-FFF2-40B4-BE49-F238E27FC236}">
              <a16:creationId xmlns:a16="http://schemas.microsoft.com/office/drawing/2014/main" id="{3E437EB2-AE02-48B7-A769-5A85CF2174A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0" name="Text Box 4">
          <a:extLst>
            <a:ext uri="{FF2B5EF4-FFF2-40B4-BE49-F238E27FC236}">
              <a16:creationId xmlns:a16="http://schemas.microsoft.com/office/drawing/2014/main" id="{5A95E774-02B4-4E77-AB00-4D5BEFA62D8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1" name="Text Box 5">
          <a:extLst>
            <a:ext uri="{FF2B5EF4-FFF2-40B4-BE49-F238E27FC236}">
              <a16:creationId xmlns:a16="http://schemas.microsoft.com/office/drawing/2014/main" id="{5798563B-EB1D-40A0-983D-65F04F53C29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2" name="Text Box 6">
          <a:extLst>
            <a:ext uri="{FF2B5EF4-FFF2-40B4-BE49-F238E27FC236}">
              <a16:creationId xmlns:a16="http://schemas.microsoft.com/office/drawing/2014/main" id="{BA4BDBCD-A98A-4895-900F-FF5FEA56D238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3" name="Text Box 7">
          <a:extLst>
            <a:ext uri="{FF2B5EF4-FFF2-40B4-BE49-F238E27FC236}">
              <a16:creationId xmlns:a16="http://schemas.microsoft.com/office/drawing/2014/main" id="{3F3EA96A-EF5F-41B5-8515-0E3565025AC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4" name="Text Box 8">
          <a:extLst>
            <a:ext uri="{FF2B5EF4-FFF2-40B4-BE49-F238E27FC236}">
              <a16:creationId xmlns:a16="http://schemas.microsoft.com/office/drawing/2014/main" id="{8DA78003-5439-4450-9CBF-25C852C0983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5" name="Text Box 9">
          <a:extLst>
            <a:ext uri="{FF2B5EF4-FFF2-40B4-BE49-F238E27FC236}">
              <a16:creationId xmlns:a16="http://schemas.microsoft.com/office/drawing/2014/main" id="{5F60A321-2CE7-4244-96EC-D7E90635FDAB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6" name="Text Box 1">
          <a:extLst>
            <a:ext uri="{FF2B5EF4-FFF2-40B4-BE49-F238E27FC236}">
              <a16:creationId xmlns:a16="http://schemas.microsoft.com/office/drawing/2014/main" id="{EA9AE57B-F8E0-499A-991E-9043A02BA154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7" name="Text Box 1">
          <a:extLst>
            <a:ext uri="{FF2B5EF4-FFF2-40B4-BE49-F238E27FC236}">
              <a16:creationId xmlns:a16="http://schemas.microsoft.com/office/drawing/2014/main" id="{024FECC2-E5D7-4A95-9D2E-16E30AF115E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48" name="Text Box 2">
          <a:extLst>
            <a:ext uri="{FF2B5EF4-FFF2-40B4-BE49-F238E27FC236}">
              <a16:creationId xmlns:a16="http://schemas.microsoft.com/office/drawing/2014/main" id="{C9DBC151-F2E7-4F93-B139-0522618098E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49" name="Text Box 1">
          <a:extLst>
            <a:ext uri="{FF2B5EF4-FFF2-40B4-BE49-F238E27FC236}">
              <a16:creationId xmlns:a16="http://schemas.microsoft.com/office/drawing/2014/main" id="{5914413F-766A-46B0-9765-86AEAF0CDDD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0" name="Text Box 5">
          <a:extLst>
            <a:ext uri="{FF2B5EF4-FFF2-40B4-BE49-F238E27FC236}">
              <a16:creationId xmlns:a16="http://schemas.microsoft.com/office/drawing/2014/main" id="{7D3FAA7C-165A-4C01-AE61-11501F5DA80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1" name="Text Box 7">
          <a:extLst>
            <a:ext uri="{FF2B5EF4-FFF2-40B4-BE49-F238E27FC236}">
              <a16:creationId xmlns:a16="http://schemas.microsoft.com/office/drawing/2014/main" id="{1300011B-4F2C-4B69-83A5-932B97A681A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2" name="Text Box 1">
          <a:extLst>
            <a:ext uri="{FF2B5EF4-FFF2-40B4-BE49-F238E27FC236}">
              <a16:creationId xmlns:a16="http://schemas.microsoft.com/office/drawing/2014/main" id="{CAB8499A-711A-49D5-BFD4-D9E43E314196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3" name="Text Box 1">
          <a:extLst>
            <a:ext uri="{FF2B5EF4-FFF2-40B4-BE49-F238E27FC236}">
              <a16:creationId xmlns:a16="http://schemas.microsoft.com/office/drawing/2014/main" id="{073C8A80-5DB3-42A0-81F9-04BA43EFE922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76200" cy="63500"/>
    <xdr:sp macro="" textlink="">
      <xdr:nvSpPr>
        <xdr:cNvPr id="830354" name="Text Box 2">
          <a:extLst>
            <a:ext uri="{FF2B5EF4-FFF2-40B4-BE49-F238E27FC236}">
              <a16:creationId xmlns:a16="http://schemas.microsoft.com/office/drawing/2014/main" id="{5CC35A6A-7F8E-428E-A3A4-BB04177AC013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762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5" name="Text Box 4">
          <a:extLst>
            <a:ext uri="{FF2B5EF4-FFF2-40B4-BE49-F238E27FC236}">
              <a16:creationId xmlns:a16="http://schemas.microsoft.com/office/drawing/2014/main" id="{F43B9D89-7BBD-4878-BDCB-01B602CC3887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6" name="Text Box 6">
          <a:extLst>
            <a:ext uri="{FF2B5EF4-FFF2-40B4-BE49-F238E27FC236}">
              <a16:creationId xmlns:a16="http://schemas.microsoft.com/office/drawing/2014/main" id="{357A05A5-738B-49EC-91E2-05EFB5FF7669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7" name="Text Box 8">
          <a:extLst>
            <a:ext uri="{FF2B5EF4-FFF2-40B4-BE49-F238E27FC236}">
              <a16:creationId xmlns:a16="http://schemas.microsoft.com/office/drawing/2014/main" id="{A6817993-AFD1-432E-8482-A96F7CAD9231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8" name="Text Box 9">
          <a:extLst>
            <a:ext uri="{FF2B5EF4-FFF2-40B4-BE49-F238E27FC236}">
              <a16:creationId xmlns:a16="http://schemas.microsoft.com/office/drawing/2014/main" id="{4141C214-D2AA-4E25-B902-90063148AE7C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0</xdr:row>
      <xdr:rowOff>0</xdr:rowOff>
    </xdr:from>
    <xdr:ext cx="182880" cy="63500"/>
    <xdr:sp macro="" textlink="">
      <xdr:nvSpPr>
        <xdr:cNvPr id="830359" name="Text Box 2">
          <a:extLst>
            <a:ext uri="{FF2B5EF4-FFF2-40B4-BE49-F238E27FC236}">
              <a16:creationId xmlns:a16="http://schemas.microsoft.com/office/drawing/2014/main" id="{AA8D91BF-2B43-49A1-854D-D878C1017140}"/>
            </a:ext>
          </a:extLst>
        </xdr:cNvPr>
        <xdr:cNvSpPr txBox="1">
          <a:spLocks noChangeArrowheads="1"/>
        </xdr:cNvSpPr>
      </xdr:nvSpPr>
      <xdr:spPr bwMode="auto">
        <a:xfrm>
          <a:off x="4514850" y="0"/>
          <a:ext cx="18288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89EF4-DD39-4633-AC9E-78F0BD7CA21C}">
  <dimension ref="A1:S113"/>
  <sheetViews>
    <sheetView tabSelected="1" view="pageBreakPreview" zoomScaleNormal="100" zoomScaleSheetLayoutView="100" workbookViewId="0"/>
  </sheetViews>
  <sheetFormatPr defaultColWidth="8.7109375" defaultRowHeight="15"/>
  <cols>
    <col min="1" max="1" width="41" style="168" customWidth="1"/>
    <col min="2" max="2" width="6.42578125" style="183" customWidth="1"/>
    <col min="3" max="3" width="1.140625" style="183" customWidth="1"/>
    <col min="4" max="4" width="12.42578125" style="183" customWidth="1"/>
    <col min="5" max="5" width="1" style="183" customWidth="1"/>
    <col min="6" max="6" width="12.42578125" style="183" customWidth="1"/>
    <col min="7" max="7" width="1" style="168" customWidth="1"/>
    <col min="8" max="8" width="12.42578125" style="183" customWidth="1"/>
    <col min="9" max="9" width="1" style="168" customWidth="1"/>
    <col min="10" max="10" width="13.140625" style="168" customWidth="1"/>
    <col min="11" max="11" width="4.140625" style="168" customWidth="1"/>
    <col min="12" max="12" width="12.7109375" style="125" customWidth="1"/>
    <col min="13" max="14" width="15.42578125" style="168" bestFit="1" customWidth="1"/>
    <col min="15" max="15" width="15.140625" style="168" bestFit="1" customWidth="1"/>
    <col min="16" max="16" width="15.42578125" style="168" bestFit="1" customWidth="1"/>
    <col min="17" max="17" width="15.140625" style="168" bestFit="1" customWidth="1"/>
    <col min="18" max="18" width="14.140625" style="168" bestFit="1" customWidth="1"/>
    <col min="19" max="16384" width="8.7109375" style="168"/>
  </cols>
  <sheetData>
    <row r="1" spans="1:19" ht="20.100000000000001" customHeight="1">
      <c r="A1" s="15" t="s">
        <v>86</v>
      </c>
      <c r="B1" s="166"/>
      <c r="C1" s="166"/>
      <c r="D1" s="166"/>
      <c r="E1" s="166"/>
      <c r="F1" s="166"/>
      <c r="G1" s="166"/>
      <c r="H1" s="166"/>
      <c r="I1" s="167"/>
      <c r="J1" s="166"/>
    </row>
    <row r="2" spans="1:19" ht="18" customHeight="1">
      <c r="A2" s="1" t="s">
        <v>1</v>
      </c>
      <c r="B2" s="166"/>
      <c r="C2" s="166"/>
      <c r="D2" s="166"/>
      <c r="E2" s="166"/>
      <c r="F2" s="166"/>
      <c r="G2" s="166"/>
      <c r="H2" s="166"/>
      <c r="I2" s="167"/>
      <c r="J2" s="166"/>
    </row>
    <row r="3" spans="1:19" ht="18" customHeight="1">
      <c r="A3" s="169"/>
      <c r="B3" s="166"/>
      <c r="C3" s="166"/>
      <c r="D3" s="166"/>
      <c r="E3" s="166"/>
      <c r="F3" s="166"/>
      <c r="G3" s="166"/>
      <c r="H3" s="166"/>
      <c r="I3" s="167"/>
      <c r="J3" s="166"/>
    </row>
    <row r="4" spans="1:19" ht="18" customHeight="1">
      <c r="A4" s="169"/>
      <c r="B4" s="170"/>
      <c r="C4" s="170"/>
      <c r="D4" s="251" t="s">
        <v>91</v>
      </c>
      <c r="E4" s="251"/>
      <c r="F4" s="251"/>
      <c r="G4" s="171"/>
      <c r="H4" s="251" t="s">
        <v>93</v>
      </c>
      <c r="I4" s="251"/>
      <c r="J4" s="251"/>
    </row>
    <row r="5" spans="1:19" ht="18" customHeight="1">
      <c r="A5" s="169"/>
      <c r="B5" s="170"/>
      <c r="C5" s="170"/>
      <c r="D5" s="251" t="s">
        <v>92</v>
      </c>
      <c r="E5" s="251"/>
      <c r="F5" s="251"/>
      <c r="G5" s="171"/>
      <c r="H5" s="251" t="s">
        <v>92</v>
      </c>
      <c r="I5" s="251"/>
      <c r="J5" s="251"/>
    </row>
    <row r="6" spans="1:19" ht="18" customHeight="1">
      <c r="A6" s="169"/>
      <c r="B6" s="172"/>
      <c r="C6" s="172"/>
      <c r="D6" s="173" t="s">
        <v>246</v>
      </c>
      <c r="E6" s="174"/>
      <c r="F6" s="173" t="s">
        <v>4</v>
      </c>
      <c r="G6" s="174"/>
      <c r="H6" s="173" t="s">
        <v>246</v>
      </c>
      <c r="I6" s="174"/>
      <c r="J6" s="173" t="s">
        <v>4</v>
      </c>
    </row>
    <row r="7" spans="1:19" ht="18" customHeight="1">
      <c r="A7" s="169" t="s">
        <v>2</v>
      </c>
      <c r="B7" s="172" t="s">
        <v>3</v>
      </c>
      <c r="C7" s="172"/>
      <c r="D7" s="175">
        <v>2024</v>
      </c>
      <c r="E7" s="172"/>
      <c r="F7" s="175">
        <v>2023</v>
      </c>
      <c r="G7" s="175"/>
      <c r="H7" s="175">
        <v>2024</v>
      </c>
      <c r="I7" s="172"/>
      <c r="J7" s="175">
        <v>2023</v>
      </c>
    </row>
    <row r="8" spans="1:19" ht="18" customHeight="1">
      <c r="A8" s="169"/>
      <c r="B8" s="172"/>
      <c r="C8" s="172"/>
      <c r="D8" s="175" t="s">
        <v>68</v>
      </c>
      <c r="E8" s="172"/>
      <c r="F8" s="175"/>
      <c r="G8" s="175"/>
      <c r="H8" s="175" t="s">
        <v>68</v>
      </c>
      <c r="I8" s="167"/>
      <c r="J8" s="175"/>
    </row>
    <row r="9" spans="1:19" ht="18" customHeight="1">
      <c r="A9" s="169"/>
      <c r="B9" s="172"/>
      <c r="C9" s="172"/>
      <c r="D9" s="252" t="s">
        <v>90</v>
      </c>
      <c r="E9" s="252"/>
      <c r="F9" s="252"/>
      <c r="G9" s="252"/>
      <c r="H9" s="252"/>
      <c r="I9" s="252"/>
      <c r="J9" s="252"/>
    </row>
    <row r="10" spans="1:19" ht="18" customHeight="1">
      <c r="A10" s="176" t="s">
        <v>5</v>
      </c>
      <c r="B10" s="170"/>
      <c r="C10" s="170"/>
      <c r="D10" s="170"/>
      <c r="E10" s="170"/>
      <c r="F10" s="170"/>
      <c r="G10" s="170"/>
      <c r="H10" s="170"/>
      <c r="I10" s="177"/>
      <c r="J10" s="170"/>
    </row>
    <row r="11" spans="1:19" ht="18" customHeight="1">
      <c r="A11" s="178" t="s">
        <v>6</v>
      </c>
      <c r="B11" s="2"/>
      <c r="C11" s="2"/>
      <c r="D11" s="130">
        <v>13083658</v>
      </c>
      <c r="E11" s="2"/>
      <c r="F11" s="130">
        <v>9789841</v>
      </c>
      <c r="G11" s="3"/>
      <c r="H11" s="130">
        <v>7793715</v>
      </c>
      <c r="I11" s="2"/>
      <c r="J11" s="130">
        <v>3655075</v>
      </c>
      <c r="M11" s="179"/>
      <c r="O11" s="179"/>
      <c r="Q11" s="179"/>
      <c r="S11" s="179"/>
    </row>
    <row r="12" spans="1:19" ht="18" customHeight="1">
      <c r="A12" s="178" t="s">
        <v>7</v>
      </c>
      <c r="B12" s="2">
        <v>5</v>
      </c>
      <c r="C12" s="2"/>
      <c r="D12" s="130">
        <v>1741576</v>
      </c>
      <c r="E12" s="2"/>
      <c r="F12" s="130">
        <v>2005568</v>
      </c>
      <c r="G12" s="3"/>
      <c r="H12" s="130">
        <v>53438</v>
      </c>
      <c r="I12" s="2"/>
      <c r="J12" s="130">
        <v>54944</v>
      </c>
      <c r="M12" s="179"/>
      <c r="O12" s="179"/>
      <c r="Q12" s="179"/>
      <c r="S12" s="179"/>
    </row>
    <row r="13" spans="1:19" ht="18" customHeight="1">
      <c r="A13" s="178" t="s">
        <v>107</v>
      </c>
      <c r="B13" s="2">
        <v>4</v>
      </c>
      <c r="C13" s="2"/>
      <c r="D13" s="130">
        <v>236361</v>
      </c>
      <c r="E13" s="2"/>
      <c r="F13" s="130">
        <v>396701</v>
      </c>
      <c r="G13" s="3"/>
      <c r="H13" s="130">
        <v>573046</v>
      </c>
      <c r="I13" s="2"/>
      <c r="J13" s="130">
        <v>875294</v>
      </c>
      <c r="M13" s="179"/>
      <c r="O13" s="179"/>
      <c r="Q13" s="179"/>
      <c r="S13" s="179"/>
    </row>
    <row r="14" spans="1:19" ht="18" customHeight="1">
      <c r="A14" s="178" t="s">
        <v>284</v>
      </c>
      <c r="B14" s="2">
        <v>4</v>
      </c>
      <c r="C14" s="2"/>
      <c r="D14" s="130">
        <v>902081</v>
      </c>
      <c r="E14" s="2"/>
      <c r="F14" s="130">
        <v>0</v>
      </c>
      <c r="G14" s="3"/>
      <c r="H14" s="130">
        <v>0</v>
      </c>
      <c r="I14" s="2"/>
      <c r="J14" s="130">
        <v>0</v>
      </c>
      <c r="M14" s="179"/>
      <c r="O14" s="179"/>
      <c r="Q14" s="179"/>
      <c r="S14" s="179"/>
    </row>
    <row r="15" spans="1:19" ht="18" customHeight="1">
      <c r="A15" s="178" t="s">
        <v>228</v>
      </c>
      <c r="B15" s="2">
        <v>4</v>
      </c>
      <c r="C15" s="2"/>
      <c r="D15" s="130">
        <v>0</v>
      </c>
      <c r="E15" s="2"/>
      <c r="F15" s="130">
        <v>0</v>
      </c>
      <c r="G15" s="3"/>
      <c r="H15" s="130">
        <v>8764000</v>
      </c>
      <c r="I15" s="2"/>
      <c r="J15" s="130">
        <v>8857892</v>
      </c>
      <c r="M15" s="179"/>
      <c r="O15" s="179"/>
      <c r="Q15" s="179"/>
      <c r="S15" s="179"/>
    </row>
    <row r="16" spans="1:19" ht="18" customHeight="1">
      <c r="A16" s="178" t="s">
        <v>108</v>
      </c>
      <c r="B16" s="2"/>
      <c r="C16" s="2"/>
      <c r="D16" s="130"/>
      <c r="E16" s="2"/>
      <c r="F16" s="130"/>
      <c r="G16" s="3"/>
      <c r="H16" s="130"/>
      <c r="I16" s="2"/>
      <c r="J16" s="130"/>
      <c r="M16" s="179"/>
      <c r="O16" s="179"/>
      <c r="Q16" s="179"/>
      <c r="S16" s="179"/>
    </row>
    <row r="17" spans="1:19" ht="18" customHeight="1">
      <c r="A17" s="178" t="s">
        <v>102</v>
      </c>
      <c r="B17" s="2">
        <v>4</v>
      </c>
      <c r="C17" s="2"/>
      <c r="D17" s="130">
        <v>0</v>
      </c>
      <c r="E17" s="2"/>
      <c r="F17" s="130">
        <v>0</v>
      </c>
      <c r="G17" s="3"/>
      <c r="H17" s="130">
        <v>490690</v>
      </c>
      <c r="I17" s="2"/>
      <c r="J17" s="130">
        <v>3562208</v>
      </c>
      <c r="M17" s="179"/>
      <c r="O17" s="179"/>
      <c r="Q17" s="179"/>
      <c r="S17" s="179"/>
    </row>
    <row r="18" spans="1:19" ht="18" customHeight="1">
      <c r="A18" s="178" t="s">
        <v>139</v>
      </c>
      <c r="B18" s="2"/>
      <c r="C18" s="2"/>
      <c r="D18" s="130">
        <v>0</v>
      </c>
      <c r="E18" s="2"/>
      <c r="F18" s="130">
        <v>6823</v>
      </c>
      <c r="G18" s="3"/>
      <c r="H18" s="130">
        <v>0</v>
      </c>
      <c r="I18" s="2"/>
      <c r="J18" s="130">
        <v>0</v>
      </c>
      <c r="M18" s="179"/>
      <c r="O18" s="179"/>
      <c r="Q18" s="179"/>
      <c r="S18" s="179"/>
    </row>
    <row r="19" spans="1:19" ht="18" customHeight="1">
      <c r="A19" s="178" t="s">
        <v>109</v>
      </c>
      <c r="B19" s="2">
        <v>17</v>
      </c>
      <c r="C19" s="2"/>
      <c r="D19" s="130">
        <v>1538</v>
      </c>
      <c r="E19" s="131"/>
      <c r="F19" s="130">
        <v>135903</v>
      </c>
      <c r="G19" s="3"/>
      <c r="H19" s="130">
        <v>0</v>
      </c>
      <c r="I19" s="131"/>
      <c r="J19" s="130">
        <v>51938</v>
      </c>
      <c r="M19" s="179"/>
      <c r="O19" s="179"/>
      <c r="Q19" s="179"/>
      <c r="S19" s="179"/>
    </row>
    <row r="20" spans="1:19" ht="18" customHeight="1">
      <c r="A20" s="169" t="s">
        <v>8</v>
      </c>
      <c r="B20" s="132"/>
      <c r="C20" s="132">
        <v>0</v>
      </c>
      <c r="D20" s="133">
        <v>15965214</v>
      </c>
      <c r="E20" s="132"/>
      <c r="F20" s="133">
        <v>12334836</v>
      </c>
      <c r="G20" s="134"/>
      <c r="H20" s="133">
        <v>17674889</v>
      </c>
      <c r="I20" s="3"/>
      <c r="J20" s="133">
        <v>17057351</v>
      </c>
      <c r="M20" s="179"/>
      <c r="O20" s="179"/>
      <c r="Q20" s="179"/>
      <c r="S20" s="179"/>
    </row>
    <row r="21" spans="1:19" ht="18" customHeight="1">
      <c r="A21" s="178"/>
      <c r="B21" s="4"/>
      <c r="C21" s="4"/>
      <c r="D21" s="4"/>
      <c r="E21" s="4"/>
      <c r="F21" s="4"/>
      <c r="G21" s="4"/>
      <c r="H21" s="4"/>
      <c r="I21" s="3"/>
      <c r="J21" s="4"/>
      <c r="M21" s="179"/>
      <c r="O21" s="179"/>
      <c r="Q21" s="179"/>
      <c r="S21" s="179"/>
    </row>
    <row r="22" spans="1:19" ht="18" customHeight="1">
      <c r="A22" s="176" t="s">
        <v>9</v>
      </c>
      <c r="B22" s="131"/>
      <c r="C22" s="131"/>
      <c r="D22" s="131"/>
      <c r="E22" s="131"/>
      <c r="F22" s="131"/>
      <c r="G22" s="131"/>
      <c r="H22" s="131"/>
      <c r="I22" s="3"/>
      <c r="J22" s="131"/>
      <c r="M22" s="179"/>
      <c r="O22" s="179"/>
      <c r="Q22" s="179"/>
      <c r="S22" s="179"/>
    </row>
    <row r="23" spans="1:19" ht="18" customHeight="1">
      <c r="A23" s="178" t="s">
        <v>128</v>
      </c>
      <c r="B23" s="2">
        <v>17</v>
      </c>
      <c r="C23" s="2"/>
      <c r="D23" s="130">
        <v>11403</v>
      </c>
      <c r="E23" s="131"/>
      <c r="F23" s="130">
        <v>45388</v>
      </c>
      <c r="G23" s="131"/>
      <c r="H23" s="130">
        <v>0</v>
      </c>
      <c r="I23" s="3"/>
      <c r="J23" s="130">
        <v>0</v>
      </c>
      <c r="M23" s="179"/>
      <c r="O23" s="179"/>
      <c r="Q23" s="179"/>
      <c r="S23" s="179"/>
    </row>
    <row r="24" spans="1:19" ht="18" customHeight="1">
      <c r="A24" s="178" t="s">
        <v>140</v>
      </c>
      <c r="B24" s="2">
        <v>17</v>
      </c>
      <c r="C24" s="2"/>
      <c r="D24" s="130">
        <v>678241</v>
      </c>
      <c r="E24" s="131"/>
      <c r="F24" s="130">
        <v>805752</v>
      </c>
      <c r="G24" s="131"/>
      <c r="H24" s="130">
        <v>678241</v>
      </c>
      <c r="I24" s="3"/>
      <c r="J24" s="130">
        <v>780292</v>
      </c>
      <c r="M24" s="179"/>
      <c r="O24" s="179"/>
      <c r="Q24" s="179"/>
      <c r="S24" s="179"/>
    </row>
    <row r="25" spans="1:19" ht="18" customHeight="1">
      <c r="A25" s="178" t="s">
        <v>50</v>
      </c>
      <c r="B25" s="2">
        <v>6</v>
      </c>
      <c r="C25" s="2"/>
      <c r="D25" s="130">
        <v>0</v>
      </c>
      <c r="E25" s="131"/>
      <c r="F25" s="130">
        <v>0</v>
      </c>
      <c r="G25" s="3"/>
      <c r="H25" s="130">
        <v>35022189</v>
      </c>
      <c r="I25" s="3"/>
      <c r="J25" s="130">
        <v>30946523</v>
      </c>
      <c r="M25" s="179"/>
      <c r="O25" s="179"/>
      <c r="Q25" s="179"/>
      <c r="S25" s="179"/>
    </row>
    <row r="26" spans="1:19" ht="18" customHeight="1">
      <c r="A26" s="178" t="s">
        <v>141</v>
      </c>
      <c r="B26" s="2">
        <v>7</v>
      </c>
      <c r="C26" s="2"/>
      <c r="D26" s="130">
        <v>22772165</v>
      </c>
      <c r="E26" s="131"/>
      <c r="F26" s="130">
        <v>22294702</v>
      </c>
      <c r="G26" s="3"/>
      <c r="H26" s="130">
        <v>96610</v>
      </c>
      <c r="I26" s="3"/>
      <c r="J26" s="130">
        <v>85826</v>
      </c>
      <c r="M26" s="179"/>
      <c r="O26" s="179"/>
      <c r="Q26" s="179"/>
      <c r="S26" s="179"/>
    </row>
    <row r="27" spans="1:19" ht="18" customHeight="1">
      <c r="A27" s="178" t="s">
        <v>110</v>
      </c>
      <c r="B27" s="2">
        <v>4</v>
      </c>
      <c r="C27" s="2"/>
      <c r="D27" s="130">
        <v>127141</v>
      </c>
      <c r="E27" s="131"/>
      <c r="F27" s="130">
        <v>82831</v>
      </c>
      <c r="G27" s="3"/>
      <c r="H27" s="130">
        <v>176003</v>
      </c>
      <c r="I27" s="3"/>
      <c r="J27" s="130">
        <v>346123</v>
      </c>
      <c r="M27" s="179"/>
      <c r="O27" s="179"/>
      <c r="Q27" s="179"/>
      <c r="S27" s="179"/>
    </row>
    <row r="28" spans="1:19" ht="18" customHeight="1">
      <c r="A28" s="178" t="s">
        <v>229</v>
      </c>
      <c r="B28" s="2"/>
      <c r="C28" s="2"/>
      <c r="D28" s="130">
        <v>1307841</v>
      </c>
      <c r="E28" s="131"/>
      <c r="F28" s="130">
        <v>1033544</v>
      </c>
      <c r="G28" s="3"/>
      <c r="H28" s="130">
        <v>8415276</v>
      </c>
      <c r="I28" s="3"/>
      <c r="J28" s="130">
        <v>8266647</v>
      </c>
      <c r="M28" s="179"/>
      <c r="O28" s="179"/>
      <c r="Q28" s="179"/>
      <c r="S28" s="179"/>
    </row>
    <row r="29" spans="1:19" ht="18" customHeight="1">
      <c r="A29" s="178" t="s">
        <v>10</v>
      </c>
      <c r="B29" s="2">
        <v>8</v>
      </c>
      <c r="C29" s="2"/>
      <c r="D29" s="130">
        <v>16209511</v>
      </c>
      <c r="E29" s="2"/>
      <c r="F29" s="130">
        <v>23010956</v>
      </c>
      <c r="G29" s="3"/>
      <c r="H29" s="130">
        <v>2453381</v>
      </c>
      <c r="I29" s="3"/>
      <c r="J29" s="130">
        <v>2518676</v>
      </c>
      <c r="M29" s="179"/>
      <c r="O29" s="179"/>
      <c r="Q29" s="179"/>
      <c r="S29" s="179"/>
    </row>
    <row r="30" spans="1:19" ht="18" customHeight="1">
      <c r="A30" s="178" t="s">
        <v>111</v>
      </c>
      <c r="B30" s="2"/>
      <c r="C30" s="2"/>
      <c r="D30" s="130">
        <v>794479</v>
      </c>
      <c r="E30" s="2"/>
      <c r="F30" s="130">
        <v>962572</v>
      </c>
      <c r="G30" s="3"/>
      <c r="H30" s="130">
        <v>164407</v>
      </c>
      <c r="I30" s="3"/>
      <c r="J30" s="130">
        <v>172934</v>
      </c>
      <c r="M30" s="179"/>
      <c r="O30" s="179"/>
      <c r="Q30" s="179"/>
      <c r="S30" s="179"/>
    </row>
    <row r="31" spans="1:19" ht="18" customHeight="1">
      <c r="A31" s="178" t="s">
        <v>104</v>
      </c>
      <c r="B31" s="2">
        <v>8</v>
      </c>
      <c r="C31" s="2"/>
      <c r="D31" s="130">
        <v>1083473</v>
      </c>
      <c r="E31" s="131"/>
      <c r="F31" s="130">
        <v>1037823</v>
      </c>
      <c r="G31" s="3"/>
      <c r="H31" s="130">
        <v>0</v>
      </c>
      <c r="I31" s="3"/>
      <c r="J31" s="130">
        <v>0</v>
      </c>
      <c r="M31" s="179"/>
      <c r="N31" s="167"/>
      <c r="O31" s="179"/>
      <c r="P31" s="167"/>
      <c r="Q31" s="179"/>
      <c r="R31" s="167"/>
      <c r="S31" s="179"/>
    </row>
    <row r="32" spans="1:19" s="167" customFormat="1" ht="18" customHeight="1">
      <c r="A32" s="178" t="s">
        <v>11</v>
      </c>
      <c r="B32" s="2">
        <v>8</v>
      </c>
      <c r="C32" s="2"/>
      <c r="D32" s="130">
        <v>11389944</v>
      </c>
      <c r="E32" s="131"/>
      <c r="F32" s="130">
        <v>12304610</v>
      </c>
      <c r="G32" s="3"/>
      <c r="H32" s="130">
        <v>31654</v>
      </c>
      <c r="I32" s="3"/>
      <c r="J32" s="130">
        <v>32465</v>
      </c>
      <c r="L32" s="125"/>
      <c r="M32" s="179"/>
      <c r="N32" s="168"/>
      <c r="O32" s="179"/>
      <c r="P32" s="168"/>
      <c r="Q32" s="179"/>
      <c r="R32" s="168"/>
      <c r="S32" s="179"/>
    </row>
    <row r="33" spans="1:19" ht="18" customHeight="1">
      <c r="A33" s="178" t="s">
        <v>12</v>
      </c>
      <c r="B33" s="180"/>
      <c r="C33" s="180"/>
      <c r="D33" s="130">
        <v>150199</v>
      </c>
      <c r="E33" s="2"/>
      <c r="F33" s="130">
        <v>147202</v>
      </c>
      <c r="G33" s="3"/>
      <c r="H33" s="130">
        <v>0</v>
      </c>
      <c r="I33" s="3"/>
      <c r="J33" s="130">
        <v>0</v>
      </c>
      <c r="M33" s="179"/>
      <c r="O33" s="179"/>
      <c r="Q33" s="179"/>
      <c r="S33" s="179"/>
    </row>
    <row r="34" spans="1:19" ht="18" customHeight="1">
      <c r="A34" s="178" t="s">
        <v>13</v>
      </c>
      <c r="B34" s="131"/>
      <c r="C34" s="131"/>
      <c r="D34" s="130">
        <v>94441</v>
      </c>
      <c r="E34" s="131"/>
      <c r="F34" s="130">
        <v>179319</v>
      </c>
      <c r="G34" s="3"/>
      <c r="H34" s="130">
        <v>68727</v>
      </c>
      <c r="I34" s="3"/>
      <c r="J34" s="130">
        <v>65509</v>
      </c>
      <c r="M34" s="179"/>
      <c r="O34" s="179"/>
      <c r="Q34" s="179"/>
      <c r="S34" s="179"/>
    </row>
    <row r="35" spans="1:19" ht="18" customHeight="1">
      <c r="A35" s="169" t="s">
        <v>14</v>
      </c>
      <c r="B35" s="132"/>
      <c r="C35" s="132"/>
      <c r="D35" s="133">
        <v>54618838</v>
      </c>
      <c r="E35" s="132"/>
      <c r="F35" s="133">
        <v>61904699</v>
      </c>
      <c r="G35" s="134"/>
      <c r="H35" s="133">
        <v>47106488</v>
      </c>
      <c r="I35" s="3"/>
      <c r="J35" s="133">
        <v>43214995</v>
      </c>
      <c r="M35" s="179"/>
      <c r="O35" s="179"/>
      <c r="Q35" s="179"/>
      <c r="S35" s="179"/>
    </row>
    <row r="36" spans="1:19" ht="18" customHeight="1">
      <c r="A36" s="178"/>
      <c r="B36" s="4"/>
      <c r="C36" s="4"/>
      <c r="D36" s="4"/>
      <c r="E36" s="4"/>
      <c r="F36" s="4"/>
      <c r="G36" s="4"/>
      <c r="H36" s="4"/>
      <c r="I36" s="3"/>
      <c r="J36" s="4"/>
      <c r="O36" s="125"/>
    </row>
    <row r="37" spans="1:19" s="167" customFormat="1" ht="18" customHeight="1" thickBot="1">
      <c r="A37" s="169" t="s">
        <v>15</v>
      </c>
      <c r="B37" s="132"/>
      <c r="C37" s="132"/>
      <c r="D37" s="135">
        <v>70584052</v>
      </c>
      <c r="E37" s="132"/>
      <c r="F37" s="135">
        <v>74239535</v>
      </c>
      <c r="G37" s="134"/>
      <c r="H37" s="135">
        <v>64781377</v>
      </c>
      <c r="I37" s="3"/>
      <c r="J37" s="135">
        <v>60272346</v>
      </c>
      <c r="L37" s="125"/>
    </row>
    <row r="38" spans="1:19" s="167" customFormat="1" ht="18" customHeight="1" thickTop="1">
      <c r="A38" s="169"/>
      <c r="B38" s="132"/>
      <c r="C38" s="132"/>
      <c r="D38" s="100"/>
      <c r="E38" s="132"/>
      <c r="F38" s="100"/>
      <c r="G38" s="134"/>
      <c r="H38" s="100"/>
      <c r="I38" s="3"/>
      <c r="J38" s="100"/>
      <c r="L38" s="125"/>
    </row>
    <row r="39" spans="1:19" s="167" customFormat="1" ht="18" customHeight="1">
      <c r="A39" s="15" t="s">
        <v>86</v>
      </c>
      <c r="B39" s="166"/>
      <c r="C39" s="166"/>
      <c r="D39" s="166"/>
      <c r="E39" s="166"/>
      <c r="F39" s="166"/>
      <c r="G39" s="166"/>
      <c r="H39" s="166"/>
      <c r="J39" s="166"/>
      <c r="L39" s="125"/>
    </row>
    <row r="40" spans="1:19" ht="18" customHeight="1">
      <c r="A40" s="1" t="s">
        <v>1</v>
      </c>
      <c r="B40" s="166"/>
      <c r="C40" s="166"/>
      <c r="D40" s="166"/>
      <c r="E40" s="166"/>
      <c r="F40" s="166"/>
      <c r="G40" s="166"/>
      <c r="H40" s="166"/>
      <c r="I40" s="167"/>
      <c r="J40" s="166"/>
    </row>
    <row r="41" spans="1:19" ht="18" customHeight="1">
      <c r="A41" s="169"/>
      <c r="B41" s="166"/>
      <c r="C41" s="166"/>
      <c r="D41" s="166"/>
      <c r="E41" s="166"/>
      <c r="F41" s="166"/>
      <c r="G41" s="166"/>
      <c r="H41" s="166"/>
      <c r="I41" s="167"/>
      <c r="J41" s="166"/>
    </row>
    <row r="42" spans="1:19" ht="18" customHeight="1">
      <c r="A42" s="169"/>
      <c r="B42" s="166"/>
      <c r="C42" s="166"/>
      <c r="D42" s="251" t="s">
        <v>91</v>
      </c>
      <c r="E42" s="251"/>
      <c r="F42" s="251"/>
      <c r="G42" s="166"/>
      <c r="H42" s="251" t="s">
        <v>93</v>
      </c>
      <c r="I42" s="251"/>
      <c r="J42" s="251"/>
    </row>
    <row r="43" spans="1:19" ht="18" customHeight="1">
      <c r="A43" s="169"/>
      <c r="B43" s="170"/>
      <c r="C43" s="170"/>
      <c r="D43" s="251" t="s">
        <v>92</v>
      </c>
      <c r="E43" s="251"/>
      <c r="F43" s="251"/>
      <c r="G43" s="171"/>
      <c r="H43" s="251" t="s">
        <v>92</v>
      </c>
      <c r="I43" s="251"/>
      <c r="J43" s="251"/>
    </row>
    <row r="44" spans="1:19" s="167" customFormat="1" ht="18" customHeight="1">
      <c r="A44" s="169"/>
      <c r="B44" s="172"/>
      <c r="C44" s="172"/>
      <c r="D44" s="173" t="s">
        <v>246</v>
      </c>
      <c r="E44" s="174"/>
      <c r="F44" s="173" t="s">
        <v>4</v>
      </c>
      <c r="G44" s="174"/>
      <c r="H44" s="173" t="s">
        <v>246</v>
      </c>
      <c r="I44" s="174"/>
      <c r="J44" s="173" t="s">
        <v>4</v>
      </c>
      <c r="L44" s="125"/>
    </row>
    <row r="45" spans="1:19" s="167" customFormat="1" ht="18" customHeight="1">
      <c r="A45" s="169" t="s">
        <v>16</v>
      </c>
      <c r="B45" s="172" t="s">
        <v>3</v>
      </c>
      <c r="C45" s="172"/>
      <c r="D45" s="175">
        <v>2024</v>
      </c>
      <c r="E45" s="172"/>
      <c r="F45" s="175">
        <v>2023</v>
      </c>
      <c r="G45" s="175"/>
      <c r="H45" s="175">
        <v>2024</v>
      </c>
      <c r="I45" s="172"/>
      <c r="J45" s="175">
        <v>2023</v>
      </c>
      <c r="L45" s="125"/>
    </row>
    <row r="46" spans="1:19" s="167" customFormat="1" ht="18" customHeight="1">
      <c r="A46" s="169"/>
      <c r="B46" s="172"/>
      <c r="C46" s="172"/>
      <c r="D46" s="175" t="s">
        <v>68</v>
      </c>
      <c r="E46" s="172"/>
      <c r="F46" s="175"/>
      <c r="G46" s="175"/>
      <c r="H46" s="175" t="s">
        <v>68</v>
      </c>
      <c r="J46" s="175"/>
      <c r="L46" s="125"/>
    </row>
    <row r="47" spans="1:19" s="167" customFormat="1" ht="18" customHeight="1">
      <c r="A47" s="169"/>
      <c r="B47" s="172"/>
      <c r="C47" s="172"/>
      <c r="D47" s="252" t="s">
        <v>90</v>
      </c>
      <c r="E47" s="252"/>
      <c r="F47" s="252"/>
      <c r="G47" s="252"/>
      <c r="H47" s="252"/>
      <c r="I47" s="252"/>
      <c r="J47" s="252"/>
      <c r="L47" s="125"/>
    </row>
    <row r="48" spans="1:19" s="167" customFormat="1" ht="18" customHeight="1">
      <c r="A48" s="176" t="s">
        <v>17</v>
      </c>
      <c r="B48" s="129"/>
      <c r="C48" s="129"/>
      <c r="D48" s="130"/>
      <c r="E48" s="129"/>
      <c r="F48" s="125"/>
      <c r="G48" s="136"/>
      <c r="H48" s="130"/>
      <c r="I48" s="3"/>
      <c r="J48" s="125"/>
      <c r="L48" s="153"/>
      <c r="M48" s="154"/>
      <c r="N48" s="154"/>
      <c r="O48" s="154"/>
      <c r="P48" s="154"/>
    </row>
    <row r="49" spans="1:19" s="167" customFormat="1" ht="18" customHeight="1">
      <c r="A49" s="178" t="s">
        <v>218</v>
      </c>
      <c r="B49" s="129">
        <v>9</v>
      </c>
      <c r="C49" s="129"/>
      <c r="D49" s="130">
        <v>2000000</v>
      </c>
      <c r="E49" s="129"/>
      <c r="F49" s="130">
        <v>2500000</v>
      </c>
      <c r="G49" s="136"/>
      <c r="H49" s="130">
        <v>2000000</v>
      </c>
      <c r="I49" s="3"/>
      <c r="J49" s="130">
        <v>2500000</v>
      </c>
      <c r="L49" s="153"/>
      <c r="M49" s="154"/>
      <c r="N49" s="154"/>
      <c r="O49" s="154"/>
      <c r="P49" s="154"/>
    </row>
    <row r="50" spans="1:19" s="167" customFormat="1" ht="18" customHeight="1">
      <c r="A50" s="178" t="s">
        <v>142</v>
      </c>
      <c r="B50" s="129"/>
      <c r="C50" s="129"/>
      <c r="D50" s="130">
        <v>1253613</v>
      </c>
      <c r="E50" s="129"/>
      <c r="F50" s="130">
        <v>1708435</v>
      </c>
      <c r="G50" s="136"/>
      <c r="H50" s="130">
        <v>748288</v>
      </c>
      <c r="I50" s="3"/>
      <c r="J50" s="130">
        <v>449764</v>
      </c>
      <c r="L50" s="153"/>
      <c r="M50" s="154"/>
      <c r="N50" s="154"/>
      <c r="O50" s="154"/>
      <c r="P50" s="154"/>
      <c r="Q50" s="154"/>
      <c r="S50" s="154"/>
    </row>
    <row r="51" spans="1:19" s="167" customFormat="1" ht="18" customHeight="1">
      <c r="A51" s="178" t="s">
        <v>103</v>
      </c>
      <c r="B51" s="129"/>
      <c r="C51" s="129"/>
      <c r="D51" s="130"/>
      <c r="E51" s="129"/>
      <c r="F51" s="130"/>
      <c r="G51" s="136"/>
      <c r="H51" s="130"/>
      <c r="I51" s="3"/>
      <c r="J51" s="130"/>
      <c r="L51" s="153"/>
      <c r="M51" s="154"/>
      <c r="N51" s="154"/>
      <c r="O51" s="154"/>
      <c r="P51" s="154"/>
      <c r="Q51" s="154"/>
      <c r="S51" s="154"/>
    </row>
    <row r="52" spans="1:19" s="167" customFormat="1" ht="18" customHeight="1">
      <c r="A52" s="178" t="s">
        <v>101</v>
      </c>
      <c r="B52" s="129">
        <v>9</v>
      </c>
      <c r="C52" s="129"/>
      <c r="D52" s="130">
        <v>786211</v>
      </c>
      <c r="E52" s="181"/>
      <c r="F52" s="130">
        <v>2647018</v>
      </c>
      <c r="G52" s="136"/>
      <c r="H52" s="130">
        <v>658239</v>
      </c>
      <c r="I52" s="3"/>
      <c r="J52" s="130">
        <v>2208257</v>
      </c>
      <c r="L52" s="153"/>
      <c r="M52" s="154"/>
      <c r="N52" s="154"/>
      <c r="O52" s="154"/>
      <c r="P52" s="154"/>
      <c r="Q52" s="154"/>
      <c r="S52" s="154"/>
    </row>
    <row r="53" spans="1:19" s="167" customFormat="1" ht="18" customHeight="1">
      <c r="A53" s="178" t="s">
        <v>112</v>
      </c>
      <c r="B53" s="129"/>
      <c r="C53" s="129"/>
      <c r="D53" s="130">
        <v>75056</v>
      </c>
      <c r="E53" s="181"/>
      <c r="F53" s="130">
        <v>44180</v>
      </c>
      <c r="G53" s="136"/>
      <c r="H53" s="130">
        <v>12750</v>
      </c>
      <c r="I53" s="3"/>
      <c r="J53" s="130">
        <v>12842</v>
      </c>
      <c r="L53" s="153"/>
      <c r="M53" s="154"/>
      <c r="N53" s="154"/>
      <c r="O53" s="154"/>
      <c r="P53" s="154"/>
      <c r="Q53" s="154"/>
      <c r="R53" s="63"/>
      <c r="S53" s="154"/>
    </row>
    <row r="54" spans="1:19" s="167" customFormat="1" ht="18" customHeight="1">
      <c r="A54" s="178" t="s">
        <v>214</v>
      </c>
      <c r="B54" s="129">
        <v>9</v>
      </c>
      <c r="C54" s="129"/>
      <c r="D54" s="130">
        <v>3145657</v>
      </c>
      <c r="E54" s="181"/>
      <c r="F54" s="130">
        <v>1999224</v>
      </c>
      <c r="G54" s="136"/>
      <c r="H54" s="130">
        <v>3145657</v>
      </c>
      <c r="I54" s="3"/>
      <c r="J54" s="130">
        <v>1999224</v>
      </c>
      <c r="L54" s="153"/>
      <c r="M54" s="154"/>
      <c r="N54" s="154"/>
      <c r="O54" s="154"/>
      <c r="P54" s="154"/>
      <c r="Q54" s="154"/>
      <c r="R54" s="63"/>
      <c r="S54" s="154"/>
    </row>
    <row r="55" spans="1:19" s="167" customFormat="1" ht="18" customHeight="1">
      <c r="A55" s="178" t="s">
        <v>230</v>
      </c>
      <c r="B55" s="129" t="s">
        <v>231</v>
      </c>
      <c r="C55" s="129"/>
      <c r="D55" s="130">
        <v>2500000</v>
      </c>
      <c r="E55" s="181"/>
      <c r="F55" s="130">
        <v>2500000</v>
      </c>
      <c r="G55" s="136"/>
      <c r="H55" s="130">
        <v>2500000</v>
      </c>
      <c r="I55" s="3"/>
      <c r="J55" s="130">
        <v>2500000</v>
      </c>
      <c r="L55" s="153"/>
      <c r="M55" s="154"/>
      <c r="N55" s="154"/>
      <c r="O55" s="154"/>
      <c r="P55" s="154"/>
      <c r="Q55" s="154"/>
      <c r="R55" s="63"/>
      <c r="S55" s="154"/>
    </row>
    <row r="56" spans="1:19" s="167" customFormat="1" ht="18" customHeight="1">
      <c r="A56" s="178" t="s">
        <v>154</v>
      </c>
      <c r="B56" s="129"/>
      <c r="C56" s="129"/>
      <c r="D56" s="130">
        <v>45051</v>
      </c>
      <c r="E56" s="181"/>
      <c r="F56" s="130">
        <v>202275</v>
      </c>
      <c r="G56" s="136"/>
      <c r="H56" s="130">
        <v>0</v>
      </c>
      <c r="I56" s="3"/>
      <c r="J56" s="130">
        <v>0</v>
      </c>
      <c r="L56" s="153"/>
      <c r="M56" s="154"/>
      <c r="N56" s="154"/>
      <c r="O56" s="154"/>
      <c r="P56" s="154"/>
      <c r="Q56" s="154"/>
      <c r="R56" s="63"/>
      <c r="S56" s="154"/>
    </row>
    <row r="57" spans="1:19" s="167" customFormat="1" ht="18" customHeight="1">
      <c r="A57" s="178" t="s">
        <v>211</v>
      </c>
      <c r="B57" s="129">
        <v>3</v>
      </c>
      <c r="C57" s="129"/>
      <c r="D57" s="130">
        <v>123200</v>
      </c>
      <c r="E57" s="181"/>
      <c r="F57" s="130">
        <v>140000</v>
      </c>
      <c r="G57" s="136"/>
      <c r="H57" s="130">
        <v>0</v>
      </c>
      <c r="I57" s="3"/>
      <c r="J57" s="130">
        <v>0</v>
      </c>
      <c r="L57" s="153"/>
      <c r="M57" s="154"/>
      <c r="N57" s="154"/>
      <c r="O57" s="154"/>
      <c r="P57" s="154"/>
      <c r="Q57" s="154"/>
      <c r="R57" s="63"/>
      <c r="S57" s="154"/>
    </row>
    <row r="58" spans="1:19" s="167" customFormat="1" ht="18" customHeight="1">
      <c r="A58" s="178" t="s">
        <v>219</v>
      </c>
      <c r="B58" s="129"/>
      <c r="C58" s="129"/>
      <c r="D58" s="130">
        <v>0</v>
      </c>
      <c r="E58" s="181"/>
      <c r="F58" s="130">
        <v>60575</v>
      </c>
      <c r="G58" s="136"/>
      <c r="H58" s="130">
        <v>0</v>
      </c>
      <c r="I58" s="3"/>
      <c r="J58" s="130">
        <v>0</v>
      </c>
      <c r="L58" s="153"/>
      <c r="M58" s="154"/>
      <c r="N58" s="154"/>
      <c r="O58" s="154"/>
      <c r="P58" s="154"/>
      <c r="Q58" s="154"/>
      <c r="R58" s="63"/>
      <c r="S58" s="154"/>
    </row>
    <row r="59" spans="1:19" s="167" customFormat="1" ht="18" customHeight="1">
      <c r="A59" s="178" t="s">
        <v>113</v>
      </c>
      <c r="B59" s="129">
        <v>17</v>
      </c>
      <c r="C59" s="129"/>
      <c r="D59" s="130">
        <v>91684</v>
      </c>
      <c r="E59" s="181"/>
      <c r="F59" s="130">
        <v>10465</v>
      </c>
      <c r="G59" s="136"/>
      <c r="H59" s="130">
        <v>10408</v>
      </c>
      <c r="I59" s="3"/>
      <c r="J59" s="130">
        <v>9542</v>
      </c>
      <c r="L59" s="153"/>
      <c r="M59" s="154"/>
      <c r="N59" s="63"/>
      <c r="O59" s="154"/>
      <c r="P59" s="63"/>
      <c r="Q59" s="154"/>
      <c r="R59" s="63"/>
      <c r="S59" s="154"/>
    </row>
    <row r="60" spans="1:19" s="167" customFormat="1" ht="18" customHeight="1">
      <c r="A60" s="169" t="s">
        <v>18</v>
      </c>
      <c r="B60" s="137"/>
      <c r="C60" s="137"/>
      <c r="D60" s="133">
        <v>10020472</v>
      </c>
      <c r="E60" s="137"/>
      <c r="F60" s="133">
        <v>11812172</v>
      </c>
      <c r="G60" s="134"/>
      <c r="H60" s="133">
        <v>9075342</v>
      </c>
      <c r="I60" s="3"/>
      <c r="J60" s="133">
        <v>9679629</v>
      </c>
      <c r="L60" s="125"/>
      <c r="M60" s="154"/>
      <c r="N60" s="63"/>
      <c r="O60" s="154"/>
      <c r="P60" s="63"/>
      <c r="Q60" s="154"/>
      <c r="R60" s="63"/>
      <c r="S60" s="154"/>
    </row>
    <row r="61" spans="1:19" s="167" customFormat="1" ht="18" customHeight="1">
      <c r="A61" s="178"/>
      <c r="B61" s="138"/>
      <c r="C61" s="138"/>
      <c r="D61" s="4"/>
      <c r="E61" s="138"/>
      <c r="F61" s="155"/>
      <c r="G61" s="4"/>
      <c r="H61" s="4"/>
      <c r="I61" s="3"/>
      <c r="J61" s="4"/>
      <c r="L61" s="125"/>
      <c r="M61" s="154"/>
      <c r="N61" s="154"/>
      <c r="O61" s="154"/>
      <c r="P61" s="154"/>
      <c r="Q61" s="154"/>
      <c r="S61" s="154"/>
    </row>
    <row r="62" spans="1:19" s="167" customFormat="1" ht="18" customHeight="1">
      <c r="A62" s="176" t="s">
        <v>19</v>
      </c>
      <c r="B62" s="138"/>
      <c r="C62" s="138"/>
      <c r="D62" s="4"/>
      <c r="E62" s="138"/>
      <c r="F62" s="4"/>
      <c r="G62" s="4"/>
      <c r="H62" s="4"/>
      <c r="I62" s="3"/>
      <c r="J62" s="4"/>
      <c r="L62" s="153"/>
      <c r="M62" s="154"/>
      <c r="N62" s="154"/>
      <c r="O62" s="154"/>
      <c r="P62" s="154"/>
      <c r="Q62" s="154"/>
      <c r="S62" s="154"/>
    </row>
    <row r="63" spans="1:19" s="167" customFormat="1" ht="18" customHeight="1">
      <c r="A63" s="178" t="s">
        <v>124</v>
      </c>
      <c r="B63" s="129">
        <v>9</v>
      </c>
      <c r="C63" s="129"/>
      <c r="D63" s="130">
        <v>7379164</v>
      </c>
      <c r="E63" s="181"/>
      <c r="F63" s="130">
        <v>12264731</v>
      </c>
      <c r="G63" s="130"/>
      <c r="H63" s="130">
        <v>2272182</v>
      </c>
      <c r="I63" s="3"/>
      <c r="J63" s="130">
        <v>2440498</v>
      </c>
      <c r="L63" s="153"/>
      <c r="M63" s="154"/>
      <c r="N63" s="154"/>
      <c r="O63" s="154"/>
      <c r="P63" s="154"/>
      <c r="Q63" s="154"/>
      <c r="S63" s="154"/>
    </row>
    <row r="64" spans="1:19" s="167" customFormat="1" ht="18" customHeight="1">
      <c r="A64" s="178" t="s">
        <v>123</v>
      </c>
      <c r="B64" s="129" t="s">
        <v>231</v>
      </c>
      <c r="C64" s="138"/>
      <c r="D64" s="130">
        <v>0</v>
      </c>
      <c r="E64" s="145"/>
      <c r="F64" s="130">
        <v>0</v>
      </c>
      <c r="G64" s="121"/>
      <c r="H64" s="130">
        <v>1539000</v>
      </c>
      <c r="I64" s="3"/>
      <c r="J64" s="130">
        <v>249000</v>
      </c>
      <c r="L64" s="153"/>
      <c r="M64" s="154"/>
      <c r="N64" s="154"/>
      <c r="O64" s="154"/>
      <c r="P64" s="154"/>
      <c r="Q64" s="154"/>
      <c r="S64" s="154"/>
    </row>
    <row r="65" spans="1:19" s="167" customFormat="1" ht="18" customHeight="1">
      <c r="A65" s="178" t="s">
        <v>114</v>
      </c>
      <c r="B65" s="138"/>
      <c r="C65" s="138"/>
      <c r="D65" s="130">
        <v>806023</v>
      </c>
      <c r="E65" s="145"/>
      <c r="F65" s="130">
        <v>955499</v>
      </c>
      <c r="G65" s="121"/>
      <c r="H65" s="130">
        <v>149922</v>
      </c>
      <c r="I65" s="3"/>
      <c r="J65" s="130">
        <v>152798</v>
      </c>
      <c r="L65" s="153"/>
      <c r="M65" s="154"/>
      <c r="N65" s="154"/>
      <c r="O65" s="154"/>
      <c r="P65" s="154"/>
      <c r="Q65" s="154"/>
      <c r="S65" s="154"/>
    </row>
    <row r="66" spans="1:19" s="167" customFormat="1" ht="18" customHeight="1">
      <c r="A66" s="178" t="s">
        <v>143</v>
      </c>
      <c r="B66" s="129" t="s">
        <v>247</v>
      </c>
      <c r="C66" s="129"/>
      <c r="D66" s="130">
        <v>19007425</v>
      </c>
      <c r="E66" s="181"/>
      <c r="F66" s="130">
        <v>18158117</v>
      </c>
      <c r="G66" s="130"/>
      <c r="H66" s="130">
        <v>19007425</v>
      </c>
      <c r="I66" s="3"/>
      <c r="J66" s="130">
        <v>18158117</v>
      </c>
      <c r="L66" s="153"/>
      <c r="M66" s="154"/>
      <c r="N66" s="154"/>
      <c r="O66" s="154"/>
      <c r="P66" s="154"/>
      <c r="Q66" s="154"/>
      <c r="S66" s="154"/>
    </row>
    <row r="67" spans="1:19" s="167" customFormat="1" ht="18" customHeight="1">
      <c r="A67" s="178" t="s">
        <v>51</v>
      </c>
      <c r="B67" s="129"/>
      <c r="C67" s="129"/>
      <c r="D67" s="130">
        <v>604345</v>
      </c>
      <c r="E67" s="129"/>
      <c r="F67" s="130">
        <v>577800</v>
      </c>
      <c r="G67" s="130"/>
      <c r="H67" s="130">
        <v>667</v>
      </c>
      <c r="I67" s="3"/>
      <c r="J67" s="130">
        <v>1190</v>
      </c>
      <c r="L67" s="153"/>
      <c r="M67" s="154"/>
      <c r="N67" s="154"/>
      <c r="O67" s="154"/>
      <c r="P67" s="154"/>
      <c r="Q67" s="154"/>
      <c r="S67" s="154"/>
    </row>
    <row r="68" spans="1:19" s="167" customFormat="1" ht="18" customHeight="1">
      <c r="A68" s="178" t="s">
        <v>232</v>
      </c>
      <c r="B68" s="129"/>
      <c r="C68" s="129"/>
      <c r="D68" s="130">
        <v>30194</v>
      </c>
      <c r="E68" s="129"/>
      <c r="F68" s="130">
        <v>34273</v>
      </c>
      <c r="G68" s="130"/>
      <c r="H68" s="130">
        <v>28527</v>
      </c>
      <c r="I68" s="3"/>
      <c r="J68" s="130">
        <v>26045</v>
      </c>
      <c r="L68" s="153"/>
      <c r="M68" s="154"/>
      <c r="N68" s="154"/>
      <c r="O68" s="154"/>
      <c r="P68" s="154"/>
      <c r="Q68" s="154"/>
      <c r="S68" s="154"/>
    </row>
    <row r="69" spans="1:19" s="167" customFormat="1" ht="18" customHeight="1">
      <c r="A69" s="178" t="s">
        <v>132</v>
      </c>
      <c r="B69" s="129"/>
      <c r="C69" s="129"/>
      <c r="D69" s="130">
        <v>450</v>
      </c>
      <c r="E69" s="129"/>
      <c r="F69" s="130">
        <v>25420</v>
      </c>
      <c r="G69" s="130"/>
      <c r="H69" s="130">
        <v>0</v>
      </c>
      <c r="I69" s="3"/>
      <c r="J69" s="130">
        <v>0</v>
      </c>
      <c r="L69" s="153"/>
      <c r="M69" s="154"/>
      <c r="N69" s="154"/>
      <c r="O69" s="154"/>
      <c r="P69" s="154"/>
      <c r="Q69" s="154"/>
      <c r="S69" s="154"/>
    </row>
    <row r="70" spans="1:19" s="167" customFormat="1" ht="18" customHeight="1">
      <c r="A70" s="178" t="s">
        <v>115</v>
      </c>
      <c r="B70" s="129">
        <v>17</v>
      </c>
      <c r="C70" s="2"/>
      <c r="D70" s="130">
        <v>5849</v>
      </c>
      <c r="E70" s="129"/>
      <c r="F70" s="130">
        <v>776349</v>
      </c>
      <c r="G70" s="130"/>
      <c r="H70" s="130">
        <v>5849</v>
      </c>
      <c r="I70" s="3"/>
      <c r="J70" s="130">
        <v>4155</v>
      </c>
      <c r="L70" s="153"/>
      <c r="M70" s="154"/>
      <c r="N70" s="154"/>
      <c r="O70" s="154"/>
      <c r="P70" s="154"/>
      <c r="Q70" s="154"/>
      <c r="S70" s="154"/>
    </row>
    <row r="71" spans="1:19" s="167" customFormat="1" ht="18" customHeight="1">
      <c r="A71" s="178" t="s">
        <v>69</v>
      </c>
      <c r="B71" s="2" t="s">
        <v>302</v>
      </c>
      <c r="C71" s="2"/>
      <c r="D71" s="130">
        <v>27537</v>
      </c>
      <c r="E71" s="129"/>
      <c r="F71" s="130">
        <v>23380</v>
      </c>
      <c r="G71" s="130"/>
      <c r="H71" s="130">
        <v>76075</v>
      </c>
      <c r="I71" s="3"/>
      <c r="J71" s="130">
        <v>27113</v>
      </c>
      <c r="L71" s="153"/>
      <c r="M71" s="154"/>
      <c r="N71" s="154"/>
      <c r="O71" s="154"/>
      <c r="P71" s="154"/>
      <c r="Q71" s="154"/>
      <c r="S71" s="154"/>
    </row>
    <row r="72" spans="1:19" s="167" customFormat="1" ht="18" customHeight="1">
      <c r="A72" s="169" t="s">
        <v>20</v>
      </c>
      <c r="B72" s="139"/>
      <c r="C72" s="139"/>
      <c r="D72" s="140">
        <v>27860987</v>
      </c>
      <c r="E72" s="139"/>
      <c r="F72" s="140">
        <v>32815569</v>
      </c>
      <c r="G72" s="141"/>
      <c r="H72" s="140">
        <v>23079647</v>
      </c>
      <c r="I72" s="3"/>
      <c r="J72" s="140">
        <v>21058916</v>
      </c>
      <c r="L72" s="153"/>
      <c r="M72" s="154"/>
      <c r="O72" s="154"/>
      <c r="Q72" s="154"/>
      <c r="S72" s="154"/>
    </row>
    <row r="73" spans="1:19" s="167" customFormat="1" ht="18" customHeight="1">
      <c r="A73" s="178"/>
      <c r="B73" s="138"/>
      <c r="C73" s="138"/>
      <c r="D73" s="4"/>
      <c r="E73" s="138"/>
      <c r="F73" s="4"/>
      <c r="G73" s="4"/>
      <c r="H73" s="4"/>
      <c r="I73" s="3"/>
      <c r="J73" s="4"/>
      <c r="L73" s="125"/>
    </row>
    <row r="74" spans="1:19" s="167" customFormat="1" ht="18" customHeight="1">
      <c r="A74" s="169" t="s">
        <v>21</v>
      </c>
      <c r="B74" s="137"/>
      <c r="C74" s="137"/>
      <c r="D74" s="142">
        <v>37881459</v>
      </c>
      <c r="E74" s="137"/>
      <c r="F74" s="142">
        <v>44627741</v>
      </c>
      <c r="G74" s="134"/>
      <c r="H74" s="142">
        <v>32154989</v>
      </c>
      <c r="I74" s="3"/>
      <c r="J74" s="142">
        <v>30738545</v>
      </c>
      <c r="L74" s="125"/>
    </row>
    <row r="75" spans="1:19" s="167" customFormat="1" ht="18" customHeight="1">
      <c r="A75" s="169"/>
      <c r="B75" s="137"/>
      <c r="C75" s="137"/>
      <c r="D75" s="100"/>
      <c r="E75" s="137"/>
      <c r="F75" s="100"/>
      <c r="G75" s="134"/>
      <c r="H75" s="100"/>
      <c r="I75" s="3"/>
      <c r="J75" s="100"/>
      <c r="L75" s="125"/>
    </row>
    <row r="76" spans="1:19" s="167" customFormat="1" ht="18" customHeight="1">
      <c r="A76" s="15" t="s">
        <v>86</v>
      </c>
      <c r="B76" s="166"/>
      <c r="C76" s="166"/>
      <c r="D76" s="166"/>
      <c r="E76" s="166"/>
      <c r="F76" s="166"/>
      <c r="G76" s="166"/>
      <c r="H76" s="166"/>
      <c r="J76" s="166"/>
      <c r="L76" s="125"/>
      <c r="M76" s="168"/>
      <c r="N76" s="168"/>
      <c r="O76" s="168"/>
      <c r="P76" s="168"/>
      <c r="Q76" s="168"/>
      <c r="R76" s="168"/>
      <c r="S76" s="168"/>
    </row>
    <row r="77" spans="1:19" ht="18" customHeight="1">
      <c r="A77" s="1" t="s">
        <v>1</v>
      </c>
      <c r="B77" s="166"/>
      <c r="C77" s="166"/>
      <c r="D77" s="166"/>
      <c r="E77" s="166"/>
      <c r="F77" s="166"/>
      <c r="G77" s="166"/>
      <c r="H77" s="166"/>
      <c r="I77" s="167"/>
      <c r="J77" s="166"/>
    </row>
    <row r="78" spans="1:19" ht="18" customHeight="1">
      <c r="A78" s="169"/>
      <c r="B78" s="166"/>
      <c r="C78" s="166"/>
      <c r="D78" s="166"/>
      <c r="E78" s="166"/>
      <c r="F78" s="166"/>
      <c r="G78" s="166"/>
      <c r="H78" s="166"/>
      <c r="I78" s="167"/>
      <c r="J78" s="166"/>
    </row>
    <row r="79" spans="1:19" ht="18" customHeight="1">
      <c r="A79" s="169"/>
      <c r="B79" s="166"/>
      <c r="C79" s="166"/>
      <c r="D79" s="251" t="s">
        <v>91</v>
      </c>
      <c r="E79" s="251"/>
      <c r="F79" s="251"/>
      <c r="G79" s="166"/>
      <c r="H79" s="251" t="s">
        <v>93</v>
      </c>
      <c r="I79" s="251"/>
      <c r="J79" s="251"/>
      <c r="M79" s="167"/>
      <c r="N79" s="167"/>
      <c r="O79" s="167"/>
      <c r="P79" s="167"/>
      <c r="Q79" s="167"/>
      <c r="R79" s="167"/>
    </row>
    <row r="80" spans="1:19" ht="18" customHeight="1">
      <c r="A80" s="169"/>
      <c r="B80" s="170"/>
      <c r="C80" s="170"/>
      <c r="D80" s="251" t="s">
        <v>92</v>
      </c>
      <c r="E80" s="251"/>
      <c r="F80" s="251"/>
      <c r="G80" s="171"/>
      <c r="H80" s="251" t="s">
        <v>92</v>
      </c>
      <c r="I80" s="251"/>
      <c r="J80" s="251"/>
      <c r="M80" s="167"/>
      <c r="N80" s="167"/>
      <c r="O80" s="167"/>
      <c r="P80" s="167"/>
      <c r="Q80" s="167"/>
      <c r="R80" s="167"/>
      <c r="S80" s="167"/>
    </row>
    <row r="81" spans="1:19" s="167" customFormat="1" ht="18" customHeight="1">
      <c r="A81" s="169"/>
      <c r="B81" s="172"/>
      <c r="C81" s="172"/>
      <c r="D81" s="173" t="s">
        <v>246</v>
      </c>
      <c r="E81" s="174"/>
      <c r="F81" s="173" t="s">
        <v>4</v>
      </c>
      <c r="G81" s="174"/>
      <c r="H81" s="173" t="s">
        <v>246</v>
      </c>
      <c r="I81" s="174"/>
      <c r="J81" s="173" t="s">
        <v>4</v>
      </c>
      <c r="L81" s="125"/>
    </row>
    <row r="82" spans="1:19" s="167" customFormat="1" ht="18" customHeight="1">
      <c r="A82" s="169" t="s">
        <v>16</v>
      </c>
      <c r="B82" s="172" t="s">
        <v>3</v>
      </c>
      <c r="C82" s="172"/>
      <c r="D82" s="175">
        <v>2024</v>
      </c>
      <c r="E82" s="172"/>
      <c r="F82" s="175">
        <v>2023</v>
      </c>
      <c r="G82" s="175"/>
      <c r="H82" s="175">
        <v>2024</v>
      </c>
      <c r="I82" s="172"/>
      <c r="J82" s="175">
        <v>2023</v>
      </c>
      <c r="L82" s="125"/>
    </row>
    <row r="83" spans="1:19" s="167" customFormat="1" ht="18" customHeight="1">
      <c r="A83" s="169"/>
      <c r="B83" s="172"/>
      <c r="C83" s="172"/>
      <c r="D83" s="175" t="s">
        <v>68</v>
      </c>
      <c r="E83" s="172"/>
      <c r="F83" s="175"/>
      <c r="G83" s="175"/>
      <c r="H83" s="175" t="s">
        <v>68</v>
      </c>
      <c r="J83" s="175"/>
      <c r="L83" s="125"/>
    </row>
    <row r="84" spans="1:19" s="167" customFormat="1" ht="18" customHeight="1">
      <c r="A84" s="169"/>
      <c r="B84" s="172"/>
      <c r="C84" s="172"/>
      <c r="D84" s="252" t="s">
        <v>90</v>
      </c>
      <c r="E84" s="252"/>
      <c r="F84" s="252"/>
      <c r="G84" s="252"/>
      <c r="H84" s="252"/>
      <c r="I84" s="252"/>
      <c r="J84" s="252"/>
      <c r="L84" s="125"/>
    </row>
    <row r="85" spans="1:19" s="167" customFormat="1" ht="18" customHeight="1">
      <c r="A85" s="176" t="s">
        <v>83</v>
      </c>
      <c r="B85" s="4"/>
      <c r="C85" s="4"/>
      <c r="D85" s="4"/>
      <c r="E85" s="4"/>
      <c r="F85" s="4"/>
      <c r="G85" s="4"/>
      <c r="H85" s="4"/>
      <c r="I85" s="3"/>
      <c r="J85" s="4"/>
      <c r="L85" s="153"/>
    </row>
    <row r="86" spans="1:19" s="167" customFormat="1" ht="18" customHeight="1">
      <c r="A86" s="178" t="s">
        <v>22</v>
      </c>
      <c r="B86" s="2">
        <v>10</v>
      </c>
      <c r="C86" s="2"/>
      <c r="D86" s="2"/>
      <c r="E86" s="2"/>
      <c r="F86" s="2"/>
      <c r="G86" s="4"/>
      <c r="H86" s="2"/>
      <c r="I86" s="3"/>
      <c r="J86" s="4"/>
      <c r="L86" s="153"/>
    </row>
    <row r="87" spans="1:19" s="167" customFormat="1" ht="18" customHeight="1" thickBot="1">
      <c r="A87" s="178" t="s">
        <v>116</v>
      </c>
      <c r="B87" s="143"/>
      <c r="C87" s="143"/>
      <c r="D87" s="144">
        <v>16508500</v>
      </c>
      <c r="E87" s="143"/>
      <c r="F87" s="144">
        <v>16508500</v>
      </c>
      <c r="G87" s="6"/>
      <c r="H87" s="144">
        <v>16508500</v>
      </c>
      <c r="I87" s="3"/>
      <c r="J87" s="144">
        <v>16508500</v>
      </c>
      <c r="L87" s="153"/>
      <c r="M87" s="154"/>
      <c r="N87" s="154"/>
      <c r="O87" s="154"/>
      <c r="P87" s="154"/>
      <c r="Q87" s="154"/>
      <c r="R87" s="63"/>
      <c r="S87" s="154"/>
    </row>
    <row r="88" spans="1:19" s="167" customFormat="1" ht="18" customHeight="1" thickTop="1">
      <c r="A88" s="178" t="s">
        <v>95</v>
      </c>
      <c r="B88" s="143"/>
      <c r="C88" s="143"/>
      <c r="D88" s="7">
        <v>14978797</v>
      </c>
      <c r="E88" s="143"/>
      <c r="F88" s="7">
        <v>14978797</v>
      </c>
      <c r="G88" s="6"/>
      <c r="H88" s="7">
        <v>14978797</v>
      </c>
      <c r="I88" s="3"/>
      <c r="J88" s="7">
        <v>14978797</v>
      </c>
      <c r="L88" s="153"/>
      <c r="M88" s="154"/>
      <c r="N88" s="154"/>
      <c r="O88" s="154"/>
      <c r="P88" s="154"/>
      <c r="Q88" s="154"/>
      <c r="R88" s="63"/>
      <c r="S88" s="154"/>
    </row>
    <row r="89" spans="1:19" s="167" customFormat="1" ht="18" customHeight="1">
      <c r="A89" s="178" t="s">
        <v>76</v>
      </c>
      <c r="B89" s="2"/>
      <c r="C89" s="2"/>
      <c r="D89" s="7">
        <v>8054295</v>
      </c>
      <c r="E89" s="143"/>
      <c r="F89" s="7">
        <v>8054295</v>
      </c>
      <c r="G89" s="6"/>
      <c r="H89" s="7">
        <v>8054295</v>
      </c>
      <c r="I89" s="3"/>
      <c r="J89" s="7">
        <v>8054295</v>
      </c>
      <c r="L89" s="153"/>
      <c r="M89" s="154"/>
      <c r="N89" s="154"/>
      <c r="O89" s="154"/>
      <c r="P89" s="154"/>
      <c r="Q89" s="154"/>
      <c r="R89" s="63"/>
      <c r="S89" s="154"/>
    </row>
    <row r="90" spans="1:19" s="167" customFormat="1" ht="18" customHeight="1">
      <c r="A90" s="178" t="s">
        <v>77</v>
      </c>
      <c r="B90" s="143"/>
      <c r="C90" s="143"/>
      <c r="D90" s="7"/>
      <c r="E90" s="143"/>
      <c r="F90" s="7"/>
      <c r="G90" s="6"/>
      <c r="H90" s="7"/>
      <c r="I90" s="3"/>
      <c r="J90" s="7"/>
      <c r="L90" s="153"/>
      <c r="M90" s="154"/>
      <c r="N90" s="154"/>
      <c r="O90" s="154"/>
      <c r="P90" s="154"/>
      <c r="Q90" s="154"/>
      <c r="R90" s="63"/>
      <c r="S90" s="154"/>
    </row>
    <row r="91" spans="1:19" s="167" customFormat="1" ht="18" customHeight="1">
      <c r="A91" s="178" t="s">
        <v>78</v>
      </c>
      <c r="B91" s="2"/>
      <c r="C91" s="2"/>
      <c r="D91" s="7">
        <v>41026</v>
      </c>
      <c r="E91" s="143"/>
      <c r="F91" s="7">
        <v>41026</v>
      </c>
      <c r="G91" s="6"/>
      <c r="H91" s="7">
        <v>0</v>
      </c>
      <c r="I91" s="3"/>
      <c r="J91" s="7">
        <v>0</v>
      </c>
      <c r="L91" s="153"/>
      <c r="M91" s="154"/>
      <c r="N91" s="154"/>
      <c r="O91" s="154"/>
      <c r="P91" s="154"/>
      <c r="Q91" s="154"/>
      <c r="R91" s="63"/>
      <c r="S91" s="154"/>
    </row>
    <row r="92" spans="1:19" s="167" customFormat="1" ht="18" customHeight="1">
      <c r="A92" s="178" t="s">
        <v>81</v>
      </c>
      <c r="B92" s="2"/>
      <c r="C92" s="2"/>
      <c r="D92" s="7">
        <v>24574</v>
      </c>
      <c r="E92" s="143"/>
      <c r="F92" s="7">
        <v>35414</v>
      </c>
      <c r="G92" s="6"/>
      <c r="H92" s="7">
        <v>24574</v>
      </c>
      <c r="I92" s="3"/>
      <c r="J92" s="7">
        <v>35414</v>
      </c>
      <c r="L92" s="153"/>
      <c r="M92" s="154"/>
      <c r="N92" s="154"/>
      <c r="O92" s="154"/>
      <c r="P92" s="154"/>
      <c r="Q92" s="154"/>
      <c r="R92" s="63"/>
      <c r="S92" s="154"/>
    </row>
    <row r="93" spans="1:19" s="167" customFormat="1" ht="18" customHeight="1">
      <c r="A93" s="178" t="s">
        <v>155</v>
      </c>
      <c r="B93" s="2"/>
      <c r="C93" s="2"/>
      <c r="D93" s="7">
        <v>14937</v>
      </c>
      <c r="E93" s="143"/>
      <c r="F93" s="7">
        <v>3200</v>
      </c>
      <c r="G93" s="6"/>
      <c r="H93" s="7">
        <v>14937</v>
      </c>
      <c r="I93" s="3"/>
      <c r="J93" s="7">
        <v>3200</v>
      </c>
      <c r="L93" s="153"/>
      <c r="M93" s="154"/>
      <c r="N93" s="154"/>
      <c r="O93" s="154"/>
      <c r="P93" s="154"/>
      <c r="Q93" s="154"/>
      <c r="R93" s="63"/>
      <c r="S93" s="154"/>
    </row>
    <row r="94" spans="1:19" s="167" customFormat="1" ht="18" customHeight="1">
      <c r="A94" s="178" t="s">
        <v>23</v>
      </c>
      <c r="B94" s="4"/>
      <c r="C94" s="4"/>
      <c r="D94" s="121"/>
      <c r="E94" s="4"/>
      <c r="F94" s="121"/>
      <c r="G94" s="121"/>
      <c r="H94" s="121"/>
      <c r="I94" s="3"/>
      <c r="J94" s="121"/>
      <c r="L94" s="153"/>
      <c r="M94" s="154"/>
      <c r="N94" s="154"/>
      <c r="O94" s="154"/>
      <c r="P94" s="154"/>
      <c r="Q94" s="154"/>
      <c r="R94" s="63"/>
      <c r="S94" s="154"/>
    </row>
    <row r="95" spans="1:19" s="167" customFormat="1" ht="18" customHeight="1">
      <c r="A95" s="178" t="s">
        <v>66</v>
      </c>
      <c r="B95" s="4"/>
      <c r="C95" s="4"/>
      <c r="D95" s="121"/>
      <c r="E95" s="4"/>
      <c r="F95" s="121"/>
      <c r="G95" s="121"/>
      <c r="H95" s="121"/>
      <c r="I95" s="3"/>
      <c r="J95" s="121"/>
      <c r="L95" s="153"/>
      <c r="M95" s="154"/>
      <c r="N95" s="154"/>
      <c r="O95" s="154"/>
      <c r="P95" s="154"/>
      <c r="Q95" s="154"/>
      <c r="R95" s="63"/>
      <c r="S95" s="154"/>
    </row>
    <row r="96" spans="1:19" s="167" customFormat="1" ht="18" customHeight="1">
      <c r="A96" s="178" t="s">
        <v>67</v>
      </c>
      <c r="B96" s="2"/>
      <c r="C96" s="2"/>
      <c r="D96" s="7">
        <v>693611</v>
      </c>
      <c r="E96" s="4"/>
      <c r="F96" s="7">
        <v>693611</v>
      </c>
      <c r="G96" s="121"/>
      <c r="H96" s="7">
        <v>693611</v>
      </c>
      <c r="I96" s="3"/>
      <c r="J96" s="7">
        <v>693611</v>
      </c>
      <c r="L96" s="153"/>
      <c r="M96" s="154"/>
      <c r="N96" s="154"/>
      <c r="O96" s="154"/>
      <c r="P96" s="154"/>
      <c r="Q96" s="154"/>
      <c r="R96" s="63"/>
      <c r="S96" s="154"/>
    </row>
    <row r="97" spans="1:19" s="167" customFormat="1" ht="18" customHeight="1">
      <c r="A97" s="182" t="s">
        <v>24</v>
      </c>
      <c r="B97" s="143"/>
      <c r="C97" s="143"/>
      <c r="D97" s="7">
        <v>7504032</v>
      </c>
      <c r="E97" s="143"/>
      <c r="F97" s="7">
        <v>6269444</v>
      </c>
      <c r="G97" s="6"/>
      <c r="H97" s="7">
        <v>7512039</v>
      </c>
      <c r="I97" s="3"/>
      <c r="J97" s="7">
        <v>6274691</v>
      </c>
      <c r="L97" s="153"/>
      <c r="M97" s="154"/>
      <c r="N97" s="154"/>
      <c r="O97" s="154"/>
      <c r="P97" s="154"/>
      <c r="Q97" s="154"/>
      <c r="R97" s="63"/>
      <c r="S97" s="154"/>
    </row>
    <row r="98" spans="1:19" s="167" customFormat="1" ht="18" customHeight="1">
      <c r="A98" s="182" t="s">
        <v>36</v>
      </c>
      <c r="B98" s="143"/>
      <c r="C98" s="143"/>
      <c r="D98" s="98">
        <v>1337035</v>
      </c>
      <c r="E98" s="143"/>
      <c r="F98" s="98">
        <v>-517307</v>
      </c>
      <c r="G98" s="6"/>
      <c r="H98" s="98">
        <v>1348135</v>
      </c>
      <c r="I98" s="3"/>
      <c r="J98" s="98">
        <v>-506207</v>
      </c>
      <c r="L98" s="153"/>
      <c r="M98" s="154"/>
      <c r="N98" s="154"/>
      <c r="O98" s="154"/>
      <c r="P98" s="154"/>
      <c r="Q98" s="154"/>
      <c r="R98" s="63"/>
      <c r="S98" s="154"/>
    </row>
    <row r="99" spans="1:19" s="167" customFormat="1" ht="18" customHeight="1">
      <c r="A99" s="169" t="s">
        <v>133</v>
      </c>
      <c r="B99" s="132"/>
      <c r="C99" s="132"/>
      <c r="D99" s="134">
        <v>32648307</v>
      </c>
      <c r="E99" s="132"/>
      <c r="F99" s="134">
        <v>29558480</v>
      </c>
      <c r="G99" s="134"/>
      <c r="H99" s="134">
        <v>32626388</v>
      </c>
      <c r="I99" s="3"/>
      <c r="J99" s="134">
        <v>29533801</v>
      </c>
      <c r="L99" s="153"/>
      <c r="M99" s="154"/>
      <c r="N99" s="154"/>
      <c r="O99" s="154"/>
      <c r="P99" s="154"/>
      <c r="Q99" s="154"/>
      <c r="R99" s="63"/>
      <c r="S99" s="154"/>
    </row>
    <row r="100" spans="1:19" s="167" customFormat="1" ht="18" customHeight="1">
      <c r="A100" s="178" t="s">
        <v>62</v>
      </c>
      <c r="B100" s="132"/>
      <c r="C100" s="132"/>
      <c r="D100" s="98">
        <v>54286</v>
      </c>
      <c r="E100" s="143"/>
      <c r="F100" s="98">
        <v>53314</v>
      </c>
      <c r="G100" s="6"/>
      <c r="H100" s="98">
        <v>0</v>
      </c>
      <c r="I100" s="3"/>
      <c r="J100" s="98">
        <v>0</v>
      </c>
      <c r="L100" s="153"/>
      <c r="M100" s="154"/>
      <c r="N100" s="154"/>
      <c r="O100" s="154"/>
      <c r="P100" s="154"/>
      <c r="Q100" s="154"/>
      <c r="R100" s="63"/>
      <c r="S100" s="154"/>
    </row>
    <row r="101" spans="1:19" s="167" customFormat="1" ht="18" customHeight="1">
      <c r="A101" s="169" t="s">
        <v>25</v>
      </c>
      <c r="B101" s="132"/>
      <c r="C101" s="132"/>
      <c r="D101" s="142">
        <v>32702593</v>
      </c>
      <c r="E101" s="132"/>
      <c r="F101" s="142">
        <v>29611794</v>
      </c>
      <c r="G101" s="134"/>
      <c r="H101" s="142">
        <v>32626388</v>
      </c>
      <c r="I101" s="3"/>
      <c r="J101" s="142">
        <v>29533801</v>
      </c>
      <c r="L101" s="153"/>
      <c r="M101" s="154"/>
      <c r="N101" s="154"/>
      <c r="O101" s="154"/>
      <c r="P101" s="154"/>
      <c r="Q101" s="154"/>
      <c r="R101" s="63"/>
      <c r="S101" s="154"/>
    </row>
    <row r="102" spans="1:19" s="167" customFormat="1" ht="18" customHeight="1">
      <c r="A102" s="178"/>
      <c r="B102" s="4"/>
      <c r="C102" s="4"/>
      <c r="D102" s="4"/>
      <c r="E102" s="4"/>
      <c r="F102" s="4"/>
      <c r="G102" s="4"/>
      <c r="H102" s="4"/>
      <c r="I102" s="3"/>
      <c r="J102" s="4"/>
      <c r="L102" s="125"/>
      <c r="M102" s="154"/>
      <c r="N102" s="154"/>
      <c r="O102" s="154"/>
      <c r="P102" s="154"/>
      <c r="Q102" s="154"/>
      <c r="R102" s="63"/>
      <c r="S102" s="154"/>
    </row>
    <row r="103" spans="1:19" s="167" customFormat="1" ht="18" customHeight="1" thickBot="1">
      <c r="A103" s="169" t="s">
        <v>82</v>
      </c>
      <c r="B103" s="132"/>
      <c r="C103" s="132"/>
      <c r="D103" s="135">
        <v>70584052</v>
      </c>
      <c r="E103" s="132"/>
      <c r="F103" s="135">
        <v>74239535</v>
      </c>
      <c r="G103" s="134"/>
      <c r="H103" s="135">
        <v>64781377</v>
      </c>
      <c r="I103" s="3"/>
      <c r="J103" s="135">
        <v>60272346</v>
      </c>
      <c r="L103" s="125"/>
      <c r="M103" s="154"/>
      <c r="N103" s="154"/>
      <c r="O103" s="154"/>
      <c r="P103" s="154"/>
      <c r="Q103" s="154"/>
      <c r="R103" s="63"/>
      <c r="S103" s="154"/>
    </row>
    <row r="104" spans="1:19" s="167" customFormat="1" ht="18" customHeight="1" thickTop="1">
      <c r="A104" s="169"/>
      <c r="B104" s="85"/>
      <c r="C104" s="85"/>
      <c r="D104" s="100"/>
      <c r="E104" s="85"/>
      <c r="F104" s="100"/>
      <c r="G104" s="100"/>
      <c r="H104" s="100"/>
      <c r="I104" s="107"/>
      <c r="J104" s="100"/>
      <c r="L104" s="125"/>
      <c r="M104" s="63"/>
      <c r="N104" s="63"/>
      <c r="O104" s="63"/>
      <c r="P104" s="63"/>
      <c r="Q104" s="63"/>
      <c r="R104" s="63"/>
      <c r="S104" s="168"/>
    </row>
    <row r="105" spans="1:19" ht="18" customHeight="1">
      <c r="A105" s="178"/>
      <c r="B105" s="152"/>
      <c r="C105" s="152"/>
      <c r="D105" s="167"/>
      <c r="E105" s="167"/>
      <c r="F105" s="167"/>
      <c r="G105" s="167"/>
      <c r="H105" s="167"/>
      <c r="I105" s="167"/>
      <c r="J105" s="167"/>
    </row>
    <row r="111" spans="1:19" ht="14.45" customHeight="1">
      <c r="A111" s="2" t="s">
        <v>261</v>
      </c>
      <c r="B111" s="183" t="s">
        <v>120</v>
      </c>
      <c r="F111" s="183" t="s">
        <v>144</v>
      </c>
      <c r="G111" s="183"/>
      <c r="I111" s="183"/>
    </row>
    <row r="112" spans="1:19" ht="18" customHeight="1">
      <c r="A112" s="2" t="s">
        <v>285</v>
      </c>
      <c r="B112" s="183" t="s">
        <v>121</v>
      </c>
      <c r="D112" s="250" t="s">
        <v>145</v>
      </c>
      <c r="E112" s="250"/>
      <c r="F112" s="250"/>
      <c r="G112" s="250"/>
      <c r="H112" s="250"/>
      <c r="I112" s="183"/>
      <c r="J112" s="183"/>
    </row>
    <row r="113" spans="4:10" ht="18" customHeight="1">
      <c r="D113" s="184"/>
      <c r="F113" s="184"/>
      <c r="H113" s="184"/>
      <c r="J113" s="184"/>
    </row>
  </sheetData>
  <mergeCells count="16">
    <mergeCell ref="D43:F43"/>
    <mergeCell ref="H43:J43"/>
    <mergeCell ref="D4:F4"/>
    <mergeCell ref="H4:J4"/>
    <mergeCell ref="D5:F5"/>
    <mergeCell ref="H5:J5"/>
    <mergeCell ref="D9:J9"/>
    <mergeCell ref="D42:F42"/>
    <mergeCell ref="H42:J42"/>
    <mergeCell ref="D112:H112"/>
    <mergeCell ref="D80:F80"/>
    <mergeCell ref="H80:J80"/>
    <mergeCell ref="D47:J47"/>
    <mergeCell ref="D79:F79"/>
    <mergeCell ref="H79:J79"/>
    <mergeCell ref="D84:J84"/>
  </mergeCells>
  <pageMargins left="0.70866141732283472" right="0.70866141732283472" top="0.47244094488188981" bottom="0.51181102362204722" header="0.51181102362204722" footer="0.51181102362204722"/>
  <pageSetup paperSize="9" scale="85" firstPageNumber="2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2" manualBreakCount="2">
    <brk id="38" max="16383" man="1"/>
    <brk id="75" max="16383" man="1"/>
  </rowBreaks>
  <ignoredErrors>
    <ignoredError sqref="B6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0C649-3ECE-45DF-8441-4613471E8EC2}">
  <dimension ref="A1:M94"/>
  <sheetViews>
    <sheetView view="pageBreakPreview" zoomScaleNormal="98" zoomScaleSheetLayoutView="100" workbookViewId="0">
      <selection activeCell="AE33" sqref="AE33"/>
    </sheetView>
  </sheetViews>
  <sheetFormatPr defaultColWidth="9.140625" defaultRowHeight="21" customHeight="1"/>
  <cols>
    <col min="1" max="1" width="57.28515625" style="168" customWidth="1"/>
    <col min="2" max="2" width="6.85546875" style="2" customWidth="1"/>
    <col min="3" max="3" width="1.28515625" style="2" customWidth="1"/>
    <col min="4" max="4" width="12.140625" style="168" customWidth="1"/>
    <col min="5" max="5" width="1.28515625" style="2" customWidth="1"/>
    <col min="6" max="6" width="12.140625" style="168" customWidth="1"/>
    <col min="7" max="7" width="1.28515625" style="168" customWidth="1"/>
    <col min="8" max="8" width="12.140625" style="168" customWidth="1"/>
    <col min="9" max="9" width="1.28515625" style="168" customWidth="1"/>
    <col min="10" max="10" width="12.140625" style="168" customWidth="1"/>
    <col min="11" max="11" width="16.42578125" style="63" customWidth="1"/>
    <col min="12" max="12" width="11.7109375" style="63" bestFit="1" customWidth="1"/>
    <col min="13" max="13" width="10.140625" style="168" bestFit="1" customWidth="1"/>
    <col min="14" max="16384" width="9.140625" style="168"/>
  </cols>
  <sheetData>
    <row r="1" spans="1:13" ht="20.25" customHeight="1">
      <c r="A1" s="15" t="s">
        <v>86</v>
      </c>
      <c r="B1" s="166"/>
      <c r="C1" s="166"/>
      <c r="D1" s="166"/>
      <c r="E1" s="166"/>
      <c r="F1" s="166"/>
      <c r="G1" s="167"/>
      <c r="H1" s="166"/>
      <c r="I1" s="167"/>
      <c r="J1" s="4"/>
      <c r="K1" s="168"/>
    </row>
    <row r="2" spans="1:13" ht="20.25" customHeight="1">
      <c r="A2" s="1" t="s">
        <v>59</v>
      </c>
      <c r="B2" s="185"/>
      <c r="C2" s="185"/>
      <c r="D2" s="186"/>
      <c r="E2" s="185"/>
      <c r="F2" s="186"/>
      <c r="G2" s="186"/>
      <c r="H2" s="186"/>
      <c r="I2" s="186"/>
      <c r="J2" s="186"/>
    </row>
    <row r="3" spans="1:13" ht="20.25" customHeight="1">
      <c r="A3" s="1"/>
      <c r="B3" s="185"/>
      <c r="C3" s="185"/>
      <c r="D3" s="186"/>
      <c r="E3" s="185"/>
      <c r="F3" s="186"/>
      <c r="G3" s="186"/>
      <c r="H3" s="186"/>
      <c r="I3" s="186"/>
      <c r="J3" s="186"/>
    </row>
    <row r="4" spans="1:13" ht="18" customHeight="1">
      <c r="A4" s="1"/>
      <c r="B4" s="185"/>
      <c r="C4" s="185"/>
      <c r="D4" s="253" t="s">
        <v>96</v>
      </c>
      <c r="E4" s="253"/>
      <c r="F4" s="253"/>
      <c r="G4" s="187"/>
      <c r="H4" s="253" t="s">
        <v>97</v>
      </c>
      <c r="I4" s="253"/>
      <c r="J4" s="253"/>
    </row>
    <row r="5" spans="1:13" ht="18" customHeight="1">
      <c r="A5" s="1"/>
      <c r="B5" s="185"/>
      <c r="C5" s="185"/>
      <c r="D5" s="253" t="s">
        <v>92</v>
      </c>
      <c r="E5" s="253"/>
      <c r="F5" s="253"/>
      <c r="G5" s="187"/>
      <c r="H5" s="253" t="s">
        <v>92</v>
      </c>
      <c r="I5" s="253"/>
      <c r="J5" s="253"/>
    </row>
    <row r="6" spans="1:13" ht="20.25" customHeight="1">
      <c r="A6" s="1"/>
      <c r="B6" s="185"/>
      <c r="C6" s="185"/>
      <c r="D6" s="254" t="s">
        <v>217</v>
      </c>
      <c r="E6" s="255"/>
      <c r="F6" s="255"/>
      <c r="G6" s="187"/>
      <c r="H6" s="254" t="s">
        <v>217</v>
      </c>
      <c r="I6" s="255"/>
      <c r="J6" s="255"/>
    </row>
    <row r="7" spans="1:13" ht="20.25" customHeight="1">
      <c r="A7" s="1"/>
      <c r="B7" s="185"/>
      <c r="C7" s="185"/>
      <c r="D7" s="256" t="s">
        <v>246</v>
      </c>
      <c r="E7" s="256"/>
      <c r="F7" s="256"/>
      <c r="G7" s="188"/>
      <c r="H7" s="256" t="s">
        <v>246</v>
      </c>
      <c r="I7" s="256"/>
      <c r="J7" s="256"/>
    </row>
    <row r="8" spans="1:13" ht="20.25" customHeight="1">
      <c r="A8" s="23"/>
      <c r="B8" s="185" t="s">
        <v>3</v>
      </c>
      <c r="C8" s="185"/>
      <c r="D8" s="175">
        <v>2024</v>
      </c>
      <c r="E8" s="185"/>
      <c r="F8" s="175">
        <v>2023</v>
      </c>
      <c r="G8" s="189"/>
      <c r="H8" s="175">
        <v>2024</v>
      </c>
      <c r="I8" s="185"/>
      <c r="J8" s="175">
        <v>2023</v>
      </c>
    </row>
    <row r="9" spans="1:13" ht="20.25" customHeight="1">
      <c r="A9" s="190"/>
      <c r="B9" s="166"/>
      <c r="C9" s="166"/>
      <c r="D9" s="252" t="s">
        <v>90</v>
      </c>
      <c r="E9" s="252"/>
      <c r="F9" s="252"/>
      <c r="G9" s="252"/>
      <c r="H9" s="252"/>
      <c r="I9" s="252"/>
      <c r="J9" s="252"/>
      <c r="K9" s="168"/>
    </row>
    <row r="10" spans="1:13" ht="20.25" customHeight="1">
      <c r="A10" s="191" t="s">
        <v>129</v>
      </c>
      <c r="B10" s="185"/>
      <c r="C10" s="185"/>
      <c r="D10" s="185"/>
      <c r="E10" s="185"/>
      <c r="F10" s="185"/>
      <c r="G10" s="185"/>
      <c r="H10" s="185"/>
      <c r="I10" s="185"/>
      <c r="J10" s="185"/>
    </row>
    <row r="11" spans="1:13" ht="20.25" customHeight="1">
      <c r="A11" s="186" t="s">
        <v>125</v>
      </c>
      <c r="B11" s="86">
        <v>11</v>
      </c>
      <c r="C11" s="86"/>
      <c r="D11" s="9">
        <v>1083640</v>
      </c>
      <c r="E11" s="86"/>
      <c r="F11" s="9">
        <v>1092713</v>
      </c>
      <c r="G11" s="9"/>
      <c r="H11" s="9">
        <v>108509</v>
      </c>
      <c r="I11" s="9"/>
      <c r="J11" s="9">
        <v>122925</v>
      </c>
      <c r="K11" s="154"/>
      <c r="M11" s="192"/>
    </row>
    <row r="12" spans="1:13" ht="20.25" customHeight="1">
      <c r="A12" s="186" t="s">
        <v>122</v>
      </c>
      <c r="B12" s="86"/>
      <c r="C12" s="86"/>
      <c r="D12" s="9">
        <v>34297</v>
      </c>
      <c r="E12" s="86"/>
      <c r="F12" s="9">
        <v>98474</v>
      </c>
      <c r="G12" s="9"/>
      <c r="H12" s="9">
        <v>223369</v>
      </c>
      <c r="I12" s="9"/>
      <c r="J12" s="9">
        <v>197587</v>
      </c>
      <c r="K12" s="154"/>
      <c r="M12" s="192"/>
    </row>
    <row r="13" spans="1:13" ht="20.25" customHeight="1">
      <c r="A13" s="186" t="s">
        <v>286</v>
      </c>
      <c r="B13" s="86">
        <v>6</v>
      </c>
      <c r="C13" s="86"/>
      <c r="D13" s="9">
        <v>2158849</v>
      </c>
      <c r="E13" s="86"/>
      <c r="F13" s="9">
        <v>0</v>
      </c>
      <c r="G13" s="9"/>
      <c r="H13" s="9">
        <v>0</v>
      </c>
      <c r="I13" s="9"/>
      <c r="J13" s="9">
        <v>0</v>
      </c>
      <c r="K13" s="154"/>
      <c r="M13" s="192"/>
    </row>
    <row r="14" spans="1:13" ht="20.25" customHeight="1">
      <c r="A14" s="186" t="s">
        <v>26</v>
      </c>
      <c r="B14" s="86">
        <v>12</v>
      </c>
      <c r="C14" s="86"/>
      <c r="D14" s="9">
        <v>383570</v>
      </c>
      <c r="E14" s="86"/>
      <c r="F14" s="9">
        <v>4132</v>
      </c>
      <c r="G14" s="9"/>
      <c r="H14" s="9">
        <v>186</v>
      </c>
      <c r="I14" s="9"/>
      <c r="J14" s="9">
        <v>2664</v>
      </c>
      <c r="K14" s="154"/>
      <c r="M14" s="192"/>
    </row>
    <row r="15" spans="1:13" ht="20.25" customHeight="1">
      <c r="A15" s="193" t="s">
        <v>130</v>
      </c>
      <c r="B15" s="87"/>
      <c r="C15" s="87"/>
      <c r="D15" s="11">
        <v>3660356</v>
      </c>
      <c r="E15" s="87"/>
      <c r="F15" s="11">
        <v>1195319</v>
      </c>
      <c r="G15" s="10"/>
      <c r="H15" s="11">
        <v>332064</v>
      </c>
      <c r="I15" s="10"/>
      <c r="J15" s="11">
        <v>323176</v>
      </c>
      <c r="M15" s="192"/>
    </row>
    <row r="16" spans="1:13" s="167" customFormat="1" ht="20.25" customHeight="1">
      <c r="A16" s="174"/>
      <c r="B16" s="88"/>
      <c r="C16" s="88"/>
      <c r="D16" s="4"/>
      <c r="E16" s="88"/>
      <c r="F16" s="4"/>
      <c r="G16" s="3"/>
      <c r="H16" s="4"/>
      <c r="I16" s="3"/>
      <c r="J16" s="4"/>
      <c r="M16" s="192"/>
    </row>
    <row r="17" spans="1:13" ht="20.25" customHeight="1">
      <c r="A17" s="194" t="s">
        <v>27</v>
      </c>
      <c r="B17" s="86"/>
      <c r="C17" s="86"/>
      <c r="D17" s="9"/>
      <c r="E17" s="86"/>
      <c r="F17" s="9"/>
      <c r="G17" s="9"/>
      <c r="H17" s="9"/>
      <c r="I17" s="9"/>
      <c r="J17" s="9"/>
      <c r="M17" s="192"/>
    </row>
    <row r="18" spans="1:13" ht="20.25" customHeight="1">
      <c r="A18" s="186" t="s">
        <v>126</v>
      </c>
      <c r="B18" s="86"/>
      <c r="C18" s="86"/>
      <c r="D18" s="9">
        <v>711880</v>
      </c>
      <c r="E18" s="86"/>
      <c r="F18" s="9">
        <v>567287</v>
      </c>
      <c r="G18" s="9"/>
      <c r="H18" s="9">
        <v>94151</v>
      </c>
      <c r="I18" s="9"/>
      <c r="J18" s="9">
        <v>93041</v>
      </c>
      <c r="K18" s="154"/>
      <c r="M18" s="192"/>
    </row>
    <row r="19" spans="1:13" ht="20.100000000000001" customHeight="1">
      <c r="A19" s="174" t="s">
        <v>28</v>
      </c>
      <c r="B19" s="86"/>
      <c r="C19" s="86"/>
      <c r="D19" s="9">
        <v>243765</v>
      </c>
      <c r="E19" s="86"/>
      <c r="F19" s="9">
        <v>168157</v>
      </c>
      <c r="G19" s="9"/>
      <c r="H19" s="9">
        <v>129122</v>
      </c>
      <c r="I19" s="9"/>
      <c r="J19" s="9">
        <v>101559</v>
      </c>
      <c r="K19" s="154"/>
      <c r="M19" s="192"/>
    </row>
    <row r="20" spans="1:13" ht="20.100000000000001" customHeight="1">
      <c r="A20" s="174" t="s">
        <v>270</v>
      </c>
      <c r="B20" s="86">
        <v>8</v>
      </c>
      <c r="C20" s="86"/>
      <c r="D20" s="9">
        <v>588992</v>
      </c>
      <c r="E20" s="86"/>
      <c r="F20" s="9">
        <v>0</v>
      </c>
      <c r="G20" s="9"/>
      <c r="H20" s="9">
        <v>0</v>
      </c>
      <c r="I20" s="9"/>
      <c r="J20" s="9">
        <v>0</v>
      </c>
      <c r="K20" s="154"/>
      <c r="M20" s="192"/>
    </row>
    <row r="21" spans="1:13" ht="20.100000000000001" customHeight="1">
      <c r="A21" s="174" t="s">
        <v>287</v>
      </c>
      <c r="B21" s="86">
        <v>13</v>
      </c>
      <c r="C21" s="86"/>
      <c r="D21" s="9">
        <v>152165</v>
      </c>
      <c r="E21" s="86"/>
      <c r="F21" s="9">
        <v>-90834</v>
      </c>
      <c r="G21" s="9"/>
      <c r="H21" s="9">
        <v>91500</v>
      </c>
      <c r="I21" s="9"/>
      <c r="J21" s="9">
        <v>23044</v>
      </c>
      <c r="K21" s="154"/>
      <c r="M21" s="192"/>
    </row>
    <row r="22" spans="1:13" ht="20.100000000000001" customHeight="1">
      <c r="A22" s="174" t="s">
        <v>248</v>
      </c>
      <c r="B22" s="86">
        <v>6</v>
      </c>
      <c r="C22" s="86"/>
      <c r="D22" s="9">
        <v>0</v>
      </c>
      <c r="E22" s="86"/>
      <c r="F22" s="9">
        <v>0</v>
      </c>
      <c r="G22" s="9"/>
      <c r="H22" s="9">
        <v>344363</v>
      </c>
      <c r="I22" s="9"/>
      <c r="J22" s="9">
        <v>0</v>
      </c>
      <c r="K22" s="154"/>
      <c r="M22" s="192"/>
    </row>
    <row r="23" spans="1:13" ht="20.25" customHeight="1">
      <c r="A23" s="190" t="s">
        <v>29</v>
      </c>
      <c r="B23" s="112"/>
      <c r="C23" s="112"/>
      <c r="D23" s="113">
        <v>1696802</v>
      </c>
      <c r="E23" s="112"/>
      <c r="F23" s="113">
        <v>644610</v>
      </c>
      <c r="G23" s="9"/>
      <c r="H23" s="113">
        <v>659136</v>
      </c>
      <c r="I23" s="9"/>
      <c r="J23" s="113">
        <v>217644</v>
      </c>
      <c r="K23" s="154"/>
      <c r="M23" s="192"/>
    </row>
    <row r="24" spans="1:13" s="167" customFormat="1" ht="20.25" customHeight="1">
      <c r="A24" s="174"/>
      <c r="B24" s="88"/>
      <c r="C24" s="88"/>
      <c r="D24" s="4"/>
      <c r="E24" s="88"/>
      <c r="F24" s="4"/>
      <c r="G24" s="3"/>
      <c r="H24" s="4"/>
      <c r="I24" s="3"/>
      <c r="J24" s="4"/>
      <c r="L24" s="63"/>
      <c r="M24" s="192"/>
    </row>
    <row r="25" spans="1:13" s="167" customFormat="1" ht="20.25" customHeight="1">
      <c r="A25" s="190" t="s">
        <v>262</v>
      </c>
      <c r="B25" s="88"/>
      <c r="C25" s="88"/>
      <c r="D25" s="147">
        <v>1963554</v>
      </c>
      <c r="E25" s="148"/>
      <c r="F25" s="147">
        <v>550709</v>
      </c>
      <c r="G25" s="5"/>
      <c r="H25" s="147">
        <v>-327072</v>
      </c>
      <c r="I25" s="5"/>
      <c r="J25" s="147">
        <v>105532</v>
      </c>
      <c r="K25" s="154"/>
      <c r="L25" s="63"/>
      <c r="M25" s="192"/>
    </row>
    <row r="26" spans="1:13" ht="20.100000000000001" customHeight="1">
      <c r="A26" s="174" t="s">
        <v>30</v>
      </c>
      <c r="B26" s="86"/>
      <c r="C26" s="86"/>
      <c r="D26" s="9">
        <v>-410508</v>
      </c>
      <c r="E26" s="86"/>
      <c r="F26" s="9">
        <v>-247975</v>
      </c>
      <c r="G26" s="9"/>
      <c r="H26" s="9">
        <v>-280698</v>
      </c>
      <c r="I26" s="9"/>
      <c r="J26" s="9">
        <v>-126072</v>
      </c>
      <c r="K26" s="154"/>
      <c r="M26" s="192"/>
    </row>
    <row r="27" spans="1:13" ht="20.25" customHeight="1">
      <c r="A27" s="174" t="s">
        <v>263</v>
      </c>
      <c r="B27" s="86"/>
      <c r="C27" s="86"/>
      <c r="D27" s="9">
        <v>-15025</v>
      </c>
      <c r="E27" s="86"/>
      <c r="F27" s="9">
        <v>0</v>
      </c>
      <c r="G27" s="9"/>
      <c r="H27" s="9">
        <v>-76170</v>
      </c>
      <c r="I27" s="9"/>
      <c r="J27" s="9">
        <v>0</v>
      </c>
      <c r="K27" s="154"/>
      <c r="M27" s="192"/>
    </row>
    <row r="28" spans="1:13" s="167" customFormat="1" ht="20.25" customHeight="1">
      <c r="A28" s="174" t="s">
        <v>264</v>
      </c>
      <c r="B28" s="88"/>
      <c r="C28" s="88"/>
      <c r="D28" s="9"/>
      <c r="E28" s="88"/>
      <c r="F28" s="9"/>
      <c r="G28" s="3"/>
      <c r="H28" s="9"/>
      <c r="I28" s="3"/>
      <c r="J28" s="9"/>
      <c r="L28" s="63"/>
      <c r="M28" s="192"/>
    </row>
    <row r="29" spans="1:13" ht="20.100000000000001" customHeight="1">
      <c r="A29" s="167" t="s">
        <v>233</v>
      </c>
      <c r="B29" s="4"/>
      <c r="D29" s="12">
        <v>-182212</v>
      </c>
      <c r="F29" s="12">
        <v>-30818</v>
      </c>
      <c r="G29" s="9"/>
      <c r="H29" s="12">
        <v>1929446</v>
      </c>
      <c r="I29" s="9"/>
      <c r="J29" s="12">
        <v>228537</v>
      </c>
      <c r="K29" s="154"/>
      <c r="M29" s="192"/>
    </row>
    <row r="30" spans="1:13" ht="20.100000000000001" customHeight="1">
      <c r="A30" s="195" t="s">
        <v>265</v>
      </c>
      <c r="B30" s="87"/>
      <c r="C30" s="87"/>
      <c r="D30" s="10">
        <v>1355809</v>
      </c>
      <c r="E30" s="87"/>
      <c r="F30" s="10">
        <v>271916</v>
      </c>
      <c r="G30" s="10"/>
      <c r="H30" s="10">
        <v>1245506</v>
      </c>
      <c r="I30" s="10"/>
      <c r="J30" s="10">
        <v>207997</v>
      </c>
      <c r="M30" s="192"/>
    </row>
    <row r="31" spans="1:13" ht="20.100000000000001" customHeight="1">
      <c r="A31" s="186" t="s">
        <v>266</v>
      </c>
      <c r="D31" s="12">
        <v>111869</v>
      </c>
      <c r="F31" s="12">
        <v>69860</v>
      </c>
      <c r="G31" s="9"/>
      <c r="H31" s="12">
        <v>298</v>
      </c>
      <c r="I31" s="9"/>
      <c r="J31" s="12">
        <v>10583</v>
      </c>
      <c r="K31" s="154"/>
      <c r="M31" s="192"/>
    </row>
    <row r="32" spans="1:13" ht="20.100000000000001" customHeight="1" thickBot="1">
      <c r="A32" s="195" t="s">
        <v>63</v>
      </c>
      <c r="B32" s="87"/>
      <c r="C32" s="87"/>
      <c r="D32" s="13">
        <v>1243940</v>
      </c>
      <c r="E32" s="87"/>
      <c r="F32" s="13">
        <v>202056</v>
      </c>
      <c r="G32" s="10"/>
      <c r="H32" s="13">
        <v>1245208</v>
      </c>
      <c r="I32" s="10"/>
      <c r="J32" s="13">
        <v>197414</v>
      </c>
      <c r="M32" s="192"/>
    </row>
    <row r="33" spans="1:13" s="167" customFormat="1" ht="20.25" customHeight="1" thickTop="1">
      <c r="A33" s="195"/>
      <c r="B33" s="88"/>
      <c r="C33" s="88"/>
      <c r="D33" s="4"/>
      <c r="E33" s="88"/>
      <c r="F33" s="4"/>
      <c r="G33" s="3"/>
      <c r="H33" s="4"/>
      <c r="I33" s="3"/>
      <c r="J33" s="4"/>
      <c r="L33" s="63"/>
      <c r="M33" s="192"/>
    </row>
    <row r="34" spans="1:13" ht="20.25" customHeight="1">
      <c r="A34" s="195" t="s">
        <v>201</v>
      </c>
      <c r="B34" s="101"/>
      <c r="C34" s="101"/>
      <c r="D34" s="9"/>
      <c r="E34" s="101"/>
      <c r="F34" s="9"/>
      <c r="G34" s="9"/>
      <c r="H34" s="9"/>
      <c r="I34" s="9"/>
      <c r="J34" s="9"/>
      <c r="M34" s="192"/>
    </row>
    <row r="35" spans="1:13" ht="20.25" customHeight="1">
      <c r="A35" s="196" t="s">
        <v>70</v>
      </c>
      <c r="B35" s="101"/>
      <c r="C35" s="101"/>
      <c r="D35" s="9">
        <v>1243433</v>
      </c>
      <c r="E35" s="9"/>
      <c r="F35" s="9">
        <v>201116</v>
      </c>
      <c r="G35" s="9"/>
      <c r="H35" s="9">
        <v>1245208</v>
      </c>
      <c r="I35" s="9"/>
      <c r="J35" s="9">
        <v>197414</v>
      </c>
      <c r="M35" s="192"/>
    </row>
    <row r="36" spans="1:13" ht="20.25" customHeight="1">
      <c r="A36" s="196" t="s">
        <v>71</v>
      </c>
      <c r="B36" s="101"/>
      <c r="C36" s="101"/>
      <c r="D36" s="12">
        <v>507</v>
      </c>
      <c r="E36" s="146"/>
      <c r="F36" s="9">
        <v>940</v>
      </c>
      <c r="G36" s="9"/>
      <c r="H36" s="12">
        <v>0</v>
      </c>
      <c r="I36" s="9"/>
      <c r="J36" s="9">
        <v>0</v>
      </c>
      <c r="M36" s="192"/>
    </row>
    <row r="37" spans="1:13" ht="20.25" customHeight="1" thickBot="1">
      <c r="A37" s="195" t="s">
        <v>63</v>
      </c>
      <c r="B37" s="197"/>
      <c r="C37" s="197"/>
      <c r="D37" s="13">
        <v>1243940</v>
      </c>
      <c r="E37" s="197"/>
      <c r="F37" s="198">
        <v>202056</v>
      </c>
      <c r="G37" s="193"/>
      <c r="H37" s="13">
        <v>1245208</v>
      </c>
      <c r="I37" s="193"/>
      <c r="J37" s="198">
        <v>197414</v>
      </c>
      <c r="M37" s="192"/>
    </row>
    <row r="38" spans="1:13" ht="20.25" customHeight="1" thickTop="1">
      <c r="A38" s="195"/>
      <c r="B38" s="197"/>
      <c r="C38" s="197"/>
      <c r="D38" s="199"/>
      <c r="E38" s="197"/>
      <c r="F38" s="199"/>
      <c r="G38" s="193"/>
      <c r="H38" s="199"/>
      <c r="I38" s="193"/>
      <c r="J38" s="199"/>
      <c r="M38" s="192"/>
    </row>
    <row r="39" spans="1:13" s="167" customFormat="1" ht="20.25" customHeight="1">
      <c r="A39" s="195" t="s">
        <v>84</v>
      </c>
      <c r="B39" s="88">
        <v>15</v>
      </c>
      <c r="C39" s="88"/>
      <c r="D39" s="4"/>
      <c r="E39" s="88"/>
      <c r="F39" s="4"/>
      <c r="G39" s="3"/>
      <c r="H39" s="4"/>
      <c r="I39" s="3"/>
      <c r="J39" s="4"/>
      <c r="L39" s="62"/>
      <c r="M39" s="192"/>
    </row>
    <row r="40" spans="1:13" s="200" customFormat="1" ht="20.25" customHeight="1" thickBot="1">
      <c r="A40" s="196" t="s">
        <v>87</v>
      </c>
      <c r="B40" s="88"/>
      <c r="C40" s="88"/>
      <c r="D40" s="114">
        <v>0.41506442941504973</v>
      </c>
      <c r="E40" s="115"/>
      <c r="F40" s="114">
        <v>6.915763350470637E-2</v>
      </c>
      <c r="G40" s="5"/>
      <c r="H40" s="114">
        <v>0.41565693368525303</v>
      </c>
      <c r="I40" s="5"/>
      <c r="J40" s="114">
        <v>6.7884629073261718E-2</v>
      </c>
      <c r="L40" s="62"/>
      <c r="M40" s="192"/>
    </row>
    <row r="41" spans="1:13" s="200" customFormat="1" ht="20.25" customHeight="1" thickTop="1" thickBot="1">
      <c r="A41" s="196" t="s">
        <v>88</v>
      </c>
      <c r="B41" s="88"/>
      <c r="C41" s="88"/>
      <c r="D41" s="114">
        <v>0.41506442941504973</v>
      </c>
      <c r="E41" s="115"/>
      <c r="F41" s="114">
        <v>6.8800110016683805E-2</v>
      </c>
      <c r="G41" s="5"/>
      <c r="H41" s="114">
        <v>0.41565693368525303</v>
      </c>
      <c r="I41" s="5"/>
      <c r="J41" s="114">
        <v>6.7533686622812797E-2</v>
      </c>
      <c r="L41" s="62"/>
      <c r="M41" s="192"/>
    </row>
    <row r="42" spans="1:13" s="200" customFormat="1" ht="20.25" customHeight="1" thickTop="1">
      <c r="A42" s="196"/>
      <c r="B42" s="88"/>
      <c r="C42" s="88"/>
      <c r="E42" s="156"/>
      <c r="F42" s="156"/>
      <c r="G42" s="5"/>
      <c r="H42" s="156"/>
      <c r="I42" s="5"/>
      <c r="J42" s="156"/>
      <c r="L42" s="63"/>
      <c r="M42" s="192"/>
    </row>
    <row r="43" spans="1:13" s="167" customFormat="1" ht="20.25" customHeight="1">
      <c r="A43" s="15" t="s">
        <v>86</v>
      </c>
      <c r="B43" s="166"/>
      <c r="C43" s="166"/>
      <c r="D43" s="166"/>
      <c r="E43" s="166"/>
      <c r="F43" s="166"/>
      <c r="H43" s="166"/>
      <c r="J43" s="4"/>
      <c r="L43" s="63"/>
      <c r="M43" s="192"/>
    </row>
    <row r="44" spans="1:13" s="167" customFormat="1" ht="20.25" customHeight="1">
      <c r="A44" s="1" t="s">
        <v>119</v>
      </c>
      <c r="B44" s="185"/>
      <c r="C44" s="185"/>
      <c r="D44" s="186"/>
      <c r="E44" s="185"/>
      <c r="F44" s="186"/>
      <c r="G44" s="186"/>
      <c r="H44" s="186"/>
      <c r="I44" s="186"/>
      <c r="J44" s="186"/>
      <c r="L44" s="63"/>
      <c r="M44" s="192"/>
    </row>
    <row r="45" spans="1:13" s="167" customFormat="1" ht="20.25" customHeight="1">
      <c r="A45" s="1"/>
      <c r="B45" s="185"/>
      <c r="C45" s="185"/>
      <c r="D45" s="186"/>
      <c r="E45" s="185"/>
      <c r="F45" s="186"/>
      <c r="G45" s="186"/>
      <c r="H45" s="186"/>
      <c r="I45" s="186"/>
      <c r="J45" s="186"/>
      <c r="L45" s="63"/>
      <c r="M45" s="192"/>
    </row>
    <row r="46" spans="1:13" s="167" customFormat="1" ht="20.25" customHeight="1">
      <c r="A46" s="1"/>
      <c r="B46" s="185"/>
      <c r="C46" s="185"/>
      <c r="D46" s="253" t="s">
        <v>96</v>
      </c>
      <c r="E46" s="253"/>
      <c r="F46" s="253"/>
      <c r="G46" s="187"/>
      <c r="H46" s="253" t="s">
        <v>97</v>
      </c>
      <c r="I46" s="253"/>
      <c r="J46" s="253"/>
      <c r="L46" s="63"/>
      <c r="M46" s="192"/>
    </row>
    <row r="47" spans="1:13" s="167" customFormat="1" ht="20.25" customHeight="1">
      <c r="A47" s="1"/>
      <c r="B47" s="185"/>
      <c r="C47" s="185"/>
      <c r="D47" s="253" t="s">
        <v>92</v>
      </c>
      <c r="E47" s="253"/>
      <c r="F47" s="253"/>
      <c r="G47" s="187"/>
      <c r="H47" s="253" t="s">
        <v>92</v>
      </c>
      <c r="I47" s="253"/>
      <c r="J47" s="253"/>
      <c r="L47" s="63"/>
      <c r="M47" s="192"/>
    </row>
    <row r="48" spans="1:13" s="167" customFormat="1" ht="20.25" customHeight="1">
      <c r="A48" s="1"/>
      <c r="B48" s="185"/>
      <c r="C48" s="185"/>
      <c r="D48" s="254" t="s">
        <v>217</v>
      </c>
      <c r="E48" s="255"/>
      <c r="F48" s="255"/>
      <c r="G48" s="187"/>
      <c r="H48" s="254" t="s">
        <v>217</v>
      </c>
      <c r="I48" s="255"/>
      <c r="J48" s="255"/>
      <c r="L48" s="63"/>
      <c r="M48" s="192"/>
    </row>
    <row r="49" spans="1:13" s="167" customFormat="1" ht="20.25" customHeight="1">
      <c r="A49" s="1"/>
      <c r="B49" s="185"/>
      <c r="C49" s="185"/>
      <c r="D49" s="256" t="s">
        <v>246</v>
      </c>
      <c r="E49" s="256"/>
      <c r="F49" s="256"/>
      <c r="G49" s="188"/>
      <c r="H49" s="256" t="s">
        <v>246</v>
      </c>
      <c r="I49" s="256"/>
      <c r="J49" s="256"/>
      <c r="L49" s="63"/>
      <c r="M49" s="192"/>
    </row>
    <row r="50" spans="1:13" s="167" customFormat="1" ht="20.25" customHeight="1">
      <c r="A50" s="23"/>
      <c r="B50" s="185" t="s">
        <v>3</v>
      </c>
      <c r="C50" s="185"/>
      <c r="D50" s="175">
        <v>2024</v>
      </c>
      <c r="E50" s="185"/>
      <c r="F50" s="175">
        <v>2023</v>
      </c>
      <c r="G50" s="189"/>
      <c r="H50" s="175">
        <v>2024</v>
      </c>
      <c r="I50" s="185"/>
      <c r="J50" s="175">
        <v>2023</v>
      </c>
      <c r="L50" s="63"/>
      <c r="M50" s="192"/>
    </row>
    <row r="51" spans="1:13" s="167" customFormat="1" ht="20.25" customHeight="1">
      <c r="A51" s="190"/>
      <c r="B51" s="166"/>
      <c r="C51" s="166"/>
      <c r="D51" s="252" t="s">
        <v>90</v>
      </c>
      <c r="E51" s="252"/>
      <c r="F51" s="252"/>
      <c r="G51" s="252"/>
      <c r="H51" s="252"/>
      <c r="I51" s="252"/>
      <c r="J51" s="252"/>
      <c r="L51" s="63"/>
      <c r="M51" s="192"/>
    </row>
    <row r="52" spans="1:13" ht="20.25" customHeight="1">
      <c r="A52" s="193" t="s">
        <v>63</v>
      </c>
      <c r="B52" s="101"/>
      <c r="C52" s="101"/>
      <c r="D52" s="10">
        <v>1243940</v>
      </c>
      <c r="E52" s="101"/>
      <c r="F52" s="10">
        <v>202056</v>
      </c>
      <c r="G52" s="10"/>
      <c r="H52" s="10">
        <v>1245208</v>
      </c>
      <c r="I52" s="10"/>
      <c r="J52" s="10">
        <v>197414</v>
      </c>
      <c r="M52" s="192"/>
    </row>
    <row r="53" spans="1:13" s="167" customFormat="1" ht="20.25" customHeight="1">
      <c r="A53" s="186"/>
      <c r="B53" s="4"/>
      <c r="C53" s="4"/>
      <c r="D53" s="4"/>
      <c r="E53" s="4"/>
      <c r="F53" s="4"/>
      <c r="G53" s="3"/>
      <c r="H53" s="4"/>
      <c r="I53" s="3"/>
      <c r="J53" s="4"/>
      <c r="L53" s="63"/>
      <c r="M53" s="192"/>
    </row>
    <row r="54" spans="1:13" s="167" customFormat="1" ht="20.25" customHeight="1">
      <c r="A54" s="193" t="s">
        <v>31</v>
      </c>
      <c r="B54" s="4"/>
      <c r="C54" s="4"/>
      <c r="D54" s="4"/>
      <c r="E54" s="4"/>
      <c r="F54" s="4"/>
      <c r="G54" s="3"/>
      <c r="H54" s="4"/>
      <c r="I54" s="3"/>
      <c r="J54" s="4"/>
      <c r="L54" s="63"/>
      <c r="M54" s="192"/>
    </row>
    <row r="55" spans="1:13" s="167" customFormat="1" ht="20.25" customHeight="1">
      <c r="A55" s="194" t="s">
        <v>236</v>
      </c>
      <c r="B55" s="4"/>
      <c r="C55" s="4"/>
      <c r="D55" s="4"/>
      <c r="E55" s="4"/>
      <c r="F55" s="4"/>
      <c r="G55" s="3"/>
      <c r="H55" s="4"/>
      <c r="I55" s="3"/>
      <c r="J55" s="4"/>
      <c r="L55" s="63"/>
      <c r="M55" s="192"/>
    </row>
    <row r="56" spans="1:13" s="167" customFormat="1" ht="23.45" customHeight="1">
      <c r="A56" s="186" t="s">
        <v>79</v>
      </c>
      <c r="B56" s="4"/>
      <c r="C56" s="4"/>
      <c r="D56" s="8">
        <v>109148</v>
      </c>
      <c r="E56" s="4"/>
      <c r="F56" s="8">
        <v>314279</v>
      </c>
      <c r="G56" s="3"/>
      <c r="H56" s="8">
        <v>109148</v>
      </c>
      <c r="I56" s="3"/>
      <c r="J56" s="8">
        <v>314279</v>
      </c>
      <c r="K56" s="201"/>
      <c r="L56" s="63"/>
      <c r="M56" s="192"/>
    </row>
    <row r="57" spans="1:13" s="167" customFormat="1" ht="20.25" customHeight="1">
      <c r="A57" s="186" t="s">
        <v>267</v>
      </c>
      <c r="B57" s="4"/>
      <c r="C57" s="4"/>
      <c r="D57" s="8">
        <v>9096</v>
      </c>
      <c r="E57" s="4"/>
      <c r="F57" s="8">
        <v>100989</v>
      </c>
      <c r="G57" s="3"/>
      <c r="H57" s="8">
        <v>0</v>
      </c>
      <c r="I57" s="3"/>
      <c r="J57" s="8">
        <v>0</v>
      </c>
      <c r="K57" s="201"/>
      <c r="L57" s="63"/>
      <c r="M57" s="192"/>
    </row>
    <row r="58" spans="1:13" s="167" customFormat="1" ht="20.25" customHeight="1">
      <c r="A58" s="186" t="s">
        <v>298</v>
      </c>
      <c r="B58" s="4"/>
      <c r="C58" s="4"/>
      <c r="D58" s="8">
        <v>4945</v>
      </c>
      <c r="E58" s="4"/>
      <c r="F58" s="8">
        <v>19910</v>
      </c>
      <c r="G58" s="3"/>
      <c r="H58" s="8">
        <v>4945</v>
      </c>
      <c r="I58" s="3"/>
      <c r="J58" s="8">
        <v>19910</v>
      </c>
      <c r="K58" s="201"/>
      <c r="L58" s="63"/>
      <c r="M58" s="192"/>
    </row>
    <row r="59" spans="1:13" s="167" customFormat="1" ht="20.25" customHeight="1">
      <c r="A59" s="186" t="s">
        <v>237</v>
      </c>
      <c r="B59" s="4"/>
      <c r="C59" s="4"/>
      <c r="D59" s="8"/>
      <c r="E59" s="4"/>
      <c r="F59" s="8"/>
      <c r="G59" s="3"/>
      <c r="H59" s="8"/>
      <c r="I59" s="3"/>
      <c r="J59" s="8"/>
      <c r="K59" s="201"/>
      <c r="L59" s="63"/>
      <c r="M59" s="192"/>
    </row>
    <row r="60" spans="1:13" s="167" customFormat="1" ht="20.25" customHeight="1">
      <c r="A60" s="167" t="s">
        <v>146</v>
      </c>
      <c r="B60" s="4"/>
      <c r="C60" s="4"/>
      <c r="D60" s="8">
        <v>563111</v>
      </c>
      <c r="E60" s="64"/>
      <c r="F60" s="8">
        <v>72799</v>
      </c>
      <c r="G60" s="107"/>
      <c r="H60" s="8">
        <v>467597</v>
      </c>
      <c r="I60" s="107"/>
      <c r="J60" s="8">
        <v>160116</v>
      </c>
      <c r="K60" s="201"/>
      <c r="L60" s="63"/>
      <c r="M60" s="192"/>
    </row>
    <row r="61" spans="1:13" s="167" customFormat="1" ht="17.45" customHeight="1">
      <c r="A61" s="167" t="s">
        <v>202</v>
      </c>
      <c r="B61" s="86"/>
      <c r="C61" s="4"/>
      <c r="D61" s="8"/>
      <c r="E61" s="4"/>
      <c r="F61" s="8"/>
      <c r="G61" s="3"/>
      <c r="H61" s="8"/>
      <c r="I61" s="3"/>
      <c r="J61" s="8"/>
      <c r="K61" s="154"/>
      <c r="L61" s="63"/>
      <c r="M61" s="192"/>
    </row>
    <row r="62" spans="1:13" s="167" customFormat="1" ht="20.25" customHeight="1">
      <c r="A62" s="167" t="s">
        <v>150</v>
      </c>
      <c r="B62" s="86"/>
      <c r="C62" s="4"/>
      <c r="D62" s="8">
        <v>-111575</v>
      </c>
      <c r="E62" s="64"/>
      <c r="F62" s="8">
        <v>-15288</v>
      </c>
      <c r="G62" s="107"/>
      <c r="H62" s="8">
        <v>0</v>
      </c>
      <c r="I62" s="107"/>
      <c r="J62" s="8">
        <v>-15288</v>
      </c>
      <c r="K62" s="154"/>
      <c r="L62" s="63"/>
      <c r="M62" s="192"/>
    </row>
    <row r="63" spans="1:13" s="167" customFormat="1" ht="20.25" customHeight="1">
      <c r="A63" s="167" t="s">
        <v>288</v>
      </c>
      <c r="B63" s="86"/>
      <c r="C63" s="4"/>
      <c r="D63" s="8"/>
      <c r="E63" s="4"/>
      <c r="F63" s="8"/>
      <c r="G63" s="3"/>
      <c r="H63" s="8"/>
      <c r="I63" s="3"/>
      <c r="J63" s="8"/>
      <c r="K63" s="154"/>
      <c r="L63" s="63"/>
      <c r="M63" s="192"/>
    </row>
    <row r="64" spans="1:13" s="167" customFormat="1" ht="20.25" customHeight="1">
      <c r="A64" s="202" t="s">
        <v>289</v>
      </c>
      <c r="B64" s="86"/>
      <c r="C64" s="4"/>
      <c r="D64" s="8">
        <v>-96206</v>
      </c>
      <c r="E64" s="4"/>
      <c r="F64" s="8">
        <v>0</v>
      </c>
      <c r="G64" s="3"/>
      <c r="H64" s="8">
        <v>-96206</v>
      </c>
      <c r="I64" s="3"/>
      <c r="J64" s="8">
        <v>0</v>
      </c>
      <c r="K64" s="154"/>
      <c r="L64" s="63"/>
      <c r="M64" s="192"/>
    </row>
    <row r="65" spans="1:13" s="167" customFormat="1" ht="20.25" customHeight="1">
      <c r="A65" s="203" t="s">
        <v>290</v>
      </c>
      <c r="B65" s="86"/>
      <c r="C65" s="4"/>
      <c r="D65" s="8"/>
      <c r="E65" s="4"/>
      <c r="F65" s="8"/>
      <c r="G65" s="3"/>
      <c r="H65" s="8"/>
      <c r="I65" s="3"/>
      <c r="J65" s="8"/>
      <c r="K65" s="154"/>
      <c r="L65" s="63"/>
      <c r="M65" s="192"/>
    </row>
    <row r="66" spans="1:13" s="167" customFormat="1" ht="20.25" customHeight="1">
      <c r="A66" s="202" t="s">
        <v>299</v>
      </c>
      <c r="B66" s="86">
        <v>6</v>
      </c>
      <c r="C66" s="4"/>
      <c r="D66" s="89">
        <v>6965</v>
      </c>
      <c r="E66" s="4"/>
      <c r="F66" s="89">
        <v>0</v>
      </c>
      <c r="G66" s="3"/>
      <c r="H66" s="89">
        <v>0</v>
      </c>
      <c r="I66" s="3"/>
      <c r="J66" s="89">
        <v>0</v>
      </c>
      <c r="K66" s="154"/>
      <c r="L66" s="63"/>
      <c r="M66" s="192"/>
    </row>
    <row r="67" spans="1:13" s="167" customFormat="1" ht="20.25" customHeight="1">
      <c r="A67" s="193" t="s">
        <v>203</v>
      </c>
      <c r="B67" s="4"/>
      <c r="C67" s="4"/>
      <c r="D67" s="8"/>
      <c r="E67" s="4"/>
      <c r="F67" s="8"/>
      <c r="G67" s="3"/>
      <c r="H67" s="8"/>
      <c r="I67" s="3"/>
      <c r="J67" s="8"/>
      <c r="K67" s="154"/>
      <c r="L67" s="63"/>
      <c r="M67" s="192"/>
    </row>
    <row r="68" spans="1:13" s="167" customFormat="1" ht="20.25" customHeight="1">
      <c r="A68" s="200" t="s">
        <v>150</v>
      </c>
      <c r="B68" s="4"/>
      <c r="C68" s="4"/>
      <c r="D68" s="109">
        <v>485484</v>
      </c>
      <c r="E68" s="4"/>
      <c r="F68" s="109">
        <v>492689</v>
      </c>
      <c r="G68" s="3"/>
      <c r="H68" s="109">
        <v>485484</v>
      </c>
      <c r="I68" s="3"/>
      <c r="J68" s="109">
        <v>479017</v>
      </c>
      <c r="K68" s="154"/>
      <c r="L68" s="63"/>
      <c r="M68" s="192"/>
    </row>
    <row r="69" spans="1:13" s="167" customFormat="1" ht="20.25" customHeight="1">
      <c r="A69" s="200"/>
      <c r="B69" s="4"/>
      <c r="C69" s="4"/>
      <c r="D69" s="90"/>
      <c r="E69" s="4"/>
      <c r="F69" s="90"/>
      <c r="G69" s="3"/>
      <c r="H69" s="90"/>
      <c r="I69" s="3"/>
      <c r="J69" s="90"/>
      <c r="K69" s="154"/>
      <c r="L69" s="63"/>
      <c r="M69" s="192"/>
    </row>
    <row r="70" spans="1:13" s="167" customFormat="1" ht="20.25" customHeight="1">
      <c r="A70" s="200" t="s">
        <v>220</v>
      </c>
      <c r="B70" s="4"/>
      <c r="C70" s="4"/>
      <c r="D70" s="90"/>
      <c r="E70" s="4"/>
      <c r="F70" s="90"/>
      <c r="G70" s="3"/>
      <c r="H70" s="90"/>
      <c r="I70" s="3"/>
      <c r="J70" s="90"/>
      <c r="K70" s="154"/>
      <c r="L70" s="63"/>
      <c r="M70" s="192"/>
    </row>
    <row r="71" spans="1:13" s="167" customFormat="1" ht="20.25" customHeight="1">
      <c r="A71" s="167" t="s">
        <v>147</v>
      </c>
      <c r="B71" s="4"/>
      <c r="C71" s="4"/>
      <c r="D71" s="90"/>
      <c r="E71" s="4"/>
      <c r="F71" s="90"/>
      <c r="G71" s="3"/>
      <c r="H71" s="90"/>
      <c r="I71" s="3"/>
      <c r="J71" s="90"/>
      <c r="K71" s="154"/>
      <c r="L71" s="63"/>
      <c r="M71" s="192"/>
    </row>
    <row r="72" spans="1:13" s="167" customFormat="1" ht="20.25" customHeight="1">
      <c r="A72" s="167" t="s">
        <v>146</v>
      </c>
      <c r="B72" s="4"/>
      <c r="C72" s="4"/>
      <c r="D72" s="89">
        <v>-476</v>
      </c>
      <c r="E72" s="4"/>
      <c r="F72" s="89">
        <v>483</v>
      </c>
      <c r="G72" s="3"/>
      <c r="H72" s="89">
        <v>-476</v>
      </c>
      <c r="I72" s="3"/>
      <c r="J72" s="89">
        <v>483</v>
      </c>
      <c r="K72" s="154"/>
      <c r="L72" s="63"/>
      <c r="M72" s="192"/>
    </row>
    <row r="73" spans="1:13" s="167" customFormat="1" ht="20.25" customHeight="1">
      <c r="A73" s="200" t="s">
        <v>221</v>
      </c>
      <c r="B73" s="4"/>
      <c r="C73" s="4"/>
      <c r="D73" s="90"/>
      <c r="E73" s="4"/>
      <c r="F73" s="90"/>
      <c r="G73" s="3"/>
      <c r="H73" s="90"/>
      <c r="I73" s="3"/>
      <c r="J73" s="90"/>
      <c r="K73" s="154"/>
      <c r="L73" s="63"/>
      <c r="M73" s="192"/>
    </row>
    <row r="74" spans="1:13" s="167" customFormat="1" ht="20.25" customHeight="1">
      <c r="A74" s="200" t="s">
        <v>148</v>
      </c>
      <c r="B74" s="4"/>
      <c r="C74" s="4"/>
      <c r="D74" s="109">
        <v>-476</v>
      </c>
      <c r="E74" s="4"/>
      <c r="F74" s="109">
        <v>483</v>
      </c>
      <c r="G74" s="3"/>
      <c r="H74" s="109">
        <v>-476</v>
      </c>
      <c r="I74" s="3"/>
      <c r="J74" s="109">
        <v>483</v>
      </c>
      <c r="K74" s="154"/>
      <c r="L74" s="63"/>
      <c r="M74" s="192"/>
    </row>
    <row r="75" spans="1:13" s="167" customFormat="1" ht="20.25" customHeight="1">
      <c r="A75" s="193" t="s">
        <v>268</v>
      </c>
      <c r="B75" s="4"/>
      <c r="C75" s="4"/>
      <c r="D75" s="90">
        <v>485008</v>
      </c>
      <c r="E75" s="90"/>
      <c r="F75" s="90">
        <v>493172</v>
      </c>
      <c r="G75" s="5"/>
      <c r="H75" s="90">
        <v>485008</v>
      </c>
      <c r="I75" s="5"/>
      <c r="J75" s="90">
        <v>479500</v>
      </c>
      <c r="L75" s="63"/>
      <c r="M75" s="192"/>
    </row>
    <row r="76" spans="1:13" ht="20.25" customHeight="1" thickBot="1">
      <c r="A76" s="193" t="s">
        <v>53</v>
      </c>
      <c r="B76" s="101"/>
      <c r="C76" s="101"/>
      <c r="D76" s="14">
        <v>1728948</v>
      </c>
      <c r="E76" s="101"/>
      <c r="F76" s="14">
        <v>695228</v>
      </c>
      <c r="G76" s="10"/>
      <c r="H76" s="14">
        <v>1730216</v>
      </c>
      <c r="I76" s="10"/>
      <c r="J76" s="14">
        <v>676914</v>
      </c>
      <c r="M76" s="192"/>
    </row>
    <row r="77" spans="1:13" s="167" customFormat="1" ht="20.25" customHeight="1" thickTop="1">
      <c r="A77" s="174"/>
      <c r="B77" s="4"/>
      <c r="C77" s="4"/>
      <c r="D77" s="4"/>
      <c r="E77" s="4"/>
      <c r="F77" s="4"/>
      <c r="G77" s="3"/>
      <c r="H77" s="4"/>
      <c r="I77" s="3"/>
      <c r="J77" s="4"/>
      <c r="L77" s="63"/>
      <c r="M77" s="192"/>
    </row>
    <row r="78" spans="1:13" ht="20.25" customHeight="1">
      <c r="A78" s="195" t="s">
        <v>204</v>
      </c>
      <c r="B78" s="101"/>
      <c r="C78" s="101"/>
      <c r="D78" s="9"/>
      <c r="E78" s="101"/>
      <c r="F78" s="9"/>
      <c r="G78" s="9"/>
      <c r="H78" s="9"/>
      <c r="I78" s="9"/>
      <c r="J78" s="9"/>
      <c r="M78" s="192"/>
    </row>
    <row r="79" spans="1:13" ht="20.25" customHeight="1">
      <c r="A79" s="196" t="s">
        <v>70</v>
      </c>
      <c r="B79" s="101"/>
      <c r="C79" s="101"/>
      <c r="D79" s="9">
        <v>1728441</v>
      </c>
      <c r="E79" s="9"/>
      <c r="F79" s="9">
        <v>694288</v>
      </c>
      <c r="G79" s="9"/>
      <c r="H79" s="9">
        <v>1730216</v>
      </c>
      <c r="I79" s="9"/>
      <c r="J79" s="9">
        <v>676914</v>
      </c>
      <c r="M79" s="192"/>
    </row>
    <row r="80" spans="1:13" ht="20.25" customHeight="1">
      <c r="A80" s="196" t="s">
        <v>71</v>
      </c>
      <c r="B80" s="101"/>
      <c r="C80" s="101"/>
      <c r="D80" s="9">
        <v>507</v>
      </c>
      <c r="E80" s="146"/>
      <c r="F80" s="9">
        <v>940</v>
      </c>
      <c r="G80" s="9"/>
      <c r="H80" s="9">
        <v>0</v>
      </c>
      <c r="I80" s="9"/>
      <c r="J80" s="9">
        <v>0</v>
      </c>
      <c r="M80" s="192"/>
    </row>
    <row r="81" spans="1:13" ht="20.25" customHeight="1" thickBot="1">
      <c r="A81" s="195" t="s">
        <v>53</v>
      </c>
      <c r="B81" s="197"/>
      <c r="C81" s="197"/>
      <c r="D81" s="198">
        <v>1728948</v>
      </c>
      <c r="E81" s="197"/>
      <c r="F81" s="198">
        <v>695228</v>
      </c>
      <c r="G81" s="193"/>
      <c r="H81" s="198">
        <v>1730216</v>
      </c>
      <c r="I81" s="193"/>
      <c r="J81" s="198">
        <v>676914</v>
      </c>
      <c r="L81" s="158"/>
      <c r="M81" s="192"/>
    </row>
    <row r="82" spans="1:13" ht="20.25" customHeight="1" thickTop="1">
      <c r="L82" s="158"/>
      <c r="M82" s="192"/>
    </row>
    <row r="83" spans="1:13" ht="20.25" customHeight="1">
      <c r="B83" s="204"/>
      <c r="C83" s="204"/>
      <c r="D83" s="192"/>
      <c r="E83" s="204"/>
      <c r="F83" s="192"/>
      <c r="H83" s="192"/>
      <c r="J83" s="192"/>
      <c r="M83" s="192"/>
    </row>
    <row r="84" spans="1:13" ht="20.25" customHeight="1">
      <c r="B84" s="204"/>
      <c r="C84" s="204"/>
      <c r="D84" s="192"/>
      <c r="E84" s="204"/>
      <c r="F84" s="192"/>
      <c r="H84" s="192"/>
      <c r="J84" s="192"/>
      <c r="M84" s="192"/>
    </row>
    <row r="85" spans="1:13" ht="20.25" customHeight="1">
      <c r="B85" s="204"/>
      <c r="C85" s="204"/>
      <c r="D85" s="192"/>
      <c r="E85" s="204"/>
      <c r="F85" s="192"/>
      <c r="H85" s="192"/>
      <c r="J85" s="192"/>
      <c r="M85" s="192"/>
    </row>
    <row r="86" spans="1:13" ht="20.25" customHeight="1">
      <c r="B86" s="204"/>
      <c r="C86" s="204"/>
      <c r="D86" s="192"/>
      <c r="E86" s="204"/>
      <c r="F86" s="192"/>
      <c r="H86" s="192"/>
      <c r="J86" s="192"/>
      <c r="M86" s="192"/>
    </row>
    <row r="87" spans="1:13" ht="21" customHeight="1">
      <c r="M87" s="192"/>
    </row>
    <row r="88" spans="1:13" s="180" customFormat="1" ht="20.25" customHeight="1">
      <c r="A88" s="250" t="s">
        <v>269</v>
      </c>
      <c r="B88" s="250"/>
      <c r="C88" s="2"/>
      <c r="D88" s="250" t="s">
        <v>144</v>
      </c>
      <c r="E88" s="250"/>
      <c r="F88" s="250"/>
      <c r="G88" s="250"/>
      <c r="H88" s="250"/>
      <c r="I88" s="250"/>
      <c r="J88" s="250"/>
      <c r="K88" s="183"/>
      <c r="L88" s="63"/>
      <c r="M88" s="192"/>
    </row>
    <row r="89" spans="1:13" s="180" customFormat="1" ht="20.25" customHeight="1">
      <c r="A89" s="250" t="s">
        <v>291</v>
      </c>
      <c r="B89" s="250"/>
      <c r="C89" s="2"/>
      <c r="D89" s="250" t="s">
        <v>145</v>
      </c>
      <c r="E89" s="250"/>
      <c r="F89" s="250"/>
      <c r="G89" s="250"/>
      <c r="H89" s="250"/>
      <c r="I89" s="250"/>
      <c r="J89" s="250"/>
      <c r="K89" s="183"/>
      <c r="L89" s="63"/>
      <c r="M89" s="192"/>
    </row>
    <row r="90" spans="1:13" ht="20.25" customHeight="1">
      <c r="M90" s="192"/>
    </row>
    <row r="91" spans="1:13" ht="20.25" customHeight="1">
      <c r="M91" s="192"/>
    </row>
    <row r="92" spans="1:13" ht="20.25" customHeight="1">
      <c r="M92" s="192"/>
    </row>
    <row r="93" spans="1:13" ht="21" customHeight="1">
      <c r="M93" s="192"/>
    </row>
    <row r="94" spans="1:13" ht="21" customHeight="1">
      <c r="M94" s="192"/>
    </row>
  </sheetData>
  <mergeCells count="22">
    <mergeCell ref="D51:J51"/>
    <mergeCell ref="H47:J47"/>
    <mergeCell ref="D48:F48"/>
    <mergeCell ref="H48:J48"/>
    <mergeCell ref="D49:F49"/>
    <mergeCell ref="H49:J49"/>
    <mergeCell ref="A89:B89"/>
    <mergeCell ref="D89:J89"/>
    <mergeCell ref="D4:F4"/>
    <mergeCell ref="H4:J4"/>
    <mergeCell ref="D5:F5"/>
    <mergeCell ref="A88:B88"/>
    <mergeCell ref="D88:J88"/>
    <mergeCell ref="H5:J5"/>
    <mergeCell ref="D6:F6"/>
    <mergeCell ref="H6:J6"/>
    <mergeCell ref="D7:F7"/>
    <mergeCell ref="H7:J7"/>
    <mergeCell ref="D9:J9"/>
    <mergeCell ref="D46:F46"/>
    <mergeCell ref="H46:J46"/>
    <mergeCell ref="D47:F47"/>
  </mergeCells>
  <pageMargins left="0.70866141732283472" right="0.70866141732283472" top="0.47244094488188981" bottom="0.51181102362204722" header="0.51181102362204722" footer="0.51181102362204722"/>
  <pageSetup paperSize="9" scale="73" firstPageNumber="5" fitToHeight="0" orientation="portrait" useFirstPageNumber="1" r:id="rId1"/>
  <headerFooter alignWithMargins="0">
    <oddFooter>&amp;L&amp;"Times New Roman,Regular" The accompanying notes form an integral part of the interim financial statements.
&amp;C&amp;"Times New Roman,Regular"&amp;P</oddFooter>
  </headerFooter>
  <rowBreaks count="1" manualBreakCount="1">
    <brk id="42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86755-34D7-458B-A3FD-78192BC920FC}">
  <dimension ref="A1:M94"/>
  <sheetViews>
    <sheetView view="pageBreakPreview" zoomScaleNormal="98" zoomScaleSheetLayoutView="100" workbookViewId="0"/>
  </sheetViews>
  <sheetFormatPr defaultColWidth="9.140625" defaultRowHeight="21" customHeight="1"/>
  <cols>
    <col min="1" max="1" width="57.28515625" style="168" customWidth="1"/>
    <col min="2" max="2" width="6.85546875" style="2" customWidth="1"/>
    <col min="3" max="3" width="1.28515625" style="2" customWidth="1"/>
    <col min="4" max="4" width="12.140625" style="168" customWidth="1"/>
    <col min="5" max="5" width="1.28515625" style="2" customWidth="1"/>
    <col min="6" max="6" width="12.140625" style="168" customWidth="1"/>
    <col min="7" max="7" width="1.28515625" style="168" customWidth="1"/>
    <col min="8" max="8" width="12.140625" style="168" customWidth="1"/>
    <col min="9" max="9" width="1.28515625" style="168" customWidth="1"/>
    <col min="10" max="10" width="12.140625" style="168" customWidth="1"/>
    <col min="11" max="11" width="16.42578125" style="63" customWidth="1"/>
    <col min="12" max="12" width="11.7109375" style="63" bestFit="1" customWidth="1"/>
    <col min="13" max="13" width="10.140625" style="168" bestFit="1" customWidth="1"/>
    <col min="14" max="16384" width="9.140625" style="168"/>
  </cols>
  <sheetData>
    <row r="1" spans="1:13" ht="20.25" customHeight="1">
      <c r="A1" s="15" t="s">
        <v>86</v>
      </c>
      <c r="B1" s="166"/>
      <c r="C1" s="166"/>
      <c r="D1" s="166"/>
      <c r="E1" s="166"/>
      <c r="F1" s="166"/>
      <c r="G1" s="167"/>
      <c r="H1" s="166"/>
      <c r="I1" s="167"/>
      <c r="J1" s="4"/>
      <c r="K1" s="168"/>
    </row>
    <row r="2" spans="1:13" ht="20.25" customHeight="1">
      <c r="A2" s="1" t="s">
        <v>59</v>
      </c>
      <c r="B2" s="185"/>
      <c r="C2" s="185"/>
      <c r="D2" s="186"/>
      <c r="E2" s="185"/>
      <c r="F2" s="186"/>
      <c r="G2" s="186"/>
      <c r="H2" s="186"/>
      <c r="I2" s="186"/>
      <c r="J2" s="186"/>
    </row>
    <row r="3" spans="1:13" ht="20.25" customHeight="1">
      <c r="A3" s="1"/>
      <c r="B3" s="185"/>
      <c r="C3" s="185"/>
      <c r="D3" s="186"/>
      <c r="E3" s="185"/>
      <c r="F3" s="186"/>
      <c r="G3" s="186"/>
      <c r="H3" s="186"/>
      <c r="I3" s="186"/>
      <c r="J3" s="186"/>
    </row>
    <row r="4" spans="1:13" ht="18" customHeight="1">
      <c r="A4" s="1"/>
      <c r="B4" s="185"/>
      <c r="C4" s="185"/>
      <c r="D4" s="253" t="s">
        <v>96</v>
      </c>
      <c r="E4" s="253"/>
      <c r="F4" s="253"/>
      <c r="G4" s="187"/>
      <c r="H4" s="253" t="s">
        <v>97</v>
      </c>
      <c r="I4" s="253"/>
      <c r="J4" s="253"/>
    </row>
    <row r="5" spans="1:13" ht="18" customHeight="1">
      <c r="A5" s="1"/>
      <c r="B5" s="185"/>
      <c r="C5" s="185"/>
      <c r="D5" s="253" t="s">
        <v>92</v>
      </c>
      <c r="E5" s="253"/>
      <c r="F5" s="253"/>
      <c r="G5" s="187"/>
      <c r="H5" s="253" t="s">
        <v>92</v>
      </c>
      <c r="I5" s="253"/>
      <c r="J5" s="253"/>
    </row>
    <row r="6" spans="1:13" ht="20.25" customHeight="1">
      <c r="A6" s="1"/>
      <c r="B6" s="185"/>
      <c r="C6" s="185"/>
      <c r="D6" s="254" t="s">
        <v>256</v>
      </c>
      <c r="E6" s="255"/>
      <c r="F6" s="255"/>
      <c r="G6" s="187"/>
      <c r="H6" s="254" t="s">
        <v>256</v>
      </c>
      <c r="I6" s="255"/>
      <c r="J6" s="255"/>
    </row>
    <row r="7" spans="1:13" ht="20.25" customHeight="1">
      <c r="A7" s="1"/>
      <c r="B7" s="185"/>
      <c r="C7" s="185"/>
      <c r="D7" s="256" t="s">
        <v>246</v>
      </c>
      <c r="E7" s="256"/>
      <c r="F7" s="256"/>
      <c r="G7" s="188"/>
      <c r="H7" s="256" t="s">
        <v>246</v>
      </c>
      <c r="I7" s="256"/>
      <c r="J7" s="256"/>
    </row>
    <row r="8" spans="1:13" ht="20.25" customHeight="1">
      <c r="A8" s="23"/>
      <c r="B8" s="185" t="s">
        <v>3</v>
      </c>
      <c r="C8" s="185"/>
      <c r="D8" s="175">
        <v>2024</v>
      </c>
      <c r="E8" s="185"/>
      <c r="F8" s="175">
        <v>2023</v>
      </c>
      <c r="G8" s="189"/>
      <c r="H8" s="175">
        <v>2024</v>
      </c>
      <c r="I8" s="185"/>
      <c r="J8" s="175">
        <v>2023</v>
      </c>
    </row>
    <row r="9" spans="1:13" ht="20.25" customHeight="1">
      <c r="A9" s="190"/>
      <c r="B9" s="166"/>
      <c r="C9" s="166"/>
      <c r="D9" s="252" t="s">
        <v>90</v>
      </c>
      <c r="E9" s="252"/>
      <c r="F9" s="252"/>
      <c r="G9" s="252"/>
      <c r="H9" s="252"/>
      <c r="I9" s="252"/>
      <c r="J9" s="252"/>
      <c r="K9" s="168"/>
    </row>
    <row r="10" spans="1:13" ht="20.25" customHeight="1">
      <c r="A10" s="191" t="s">
        <v>129</v>
      </c>
      <c r="B10" s="185"/>
      <c r="C10" s="185"/>
      <c r="D10" s="185"/>
      <c r="E10" s="185"/>
      <c r="F10" s="185"/>
      <c r="G10" s="185"/>
      <c r="H10" s="185"/>
      <c r="I10" s="185"/>
      <c r="J10" s="185"/>
    </row>
    <row r="11" spans="1:13" ht="20.25" customHeight="1">
      <c r="A11" s="186" t="s">
        <v>125</v>
      </c>
      <c r="B11" s="86">
        <v>11</v>
      </c>
      <c r="C11" s="86"/>
      <c r="D11" s="9">
        <v>2277713</v>
      </c>
      <c r="E11" s="86"/>
      <c r="F11" s="9">
        <v>2149943</v>
      </c>
      <c r="G11" s="9"/>
      <c r="H11" s="9">
        <v>218980</v>
      </c>
      <c r="I11" s="9"/>
      <c r="J11" s="9">
        <v>245432</v>
      </c>
      <c r="K11" s="154"/>
      <c r="M11" s="192"/>
    </row>
    <row r="12" spans="1:13" ht="20.25" customHeight="1">
      <c r="A12" s="186" t="s">
        <v>122</v>
      </c>
      <c r="B12" s="86"/>
      <c r="C12" s="86"/>
      <c r="D12" s="9">
        <v>71322</v>
      </c>
      <c r="E12" s="86"/>
      <c r="F12" s="9">
        <v>140053</v>
      </c>
      <c r="G12" s="9"/>
      <c r="H12" s="9">
        <v>451978</v>
      </c>
      <c r="I12" s="9"/>
      <c r="J12" s="9">
        <v>297119</v>
      </c>
      <c r="K12" s="154"/>
      <c r="M12" s="192"/>
    </row>
    <row r="13" spans="1:13" ht="20.25" customHeight="1">
      <c r="A13" s="186" t="s">
        <v>286</v>
      </c>
      <c r="B13" s="86">
        <v>6</v>
      </c>
      <c r="C13" s="86"/>
      <c r="D13" s="9">
        <v>2158849</v>
      </c>
      <c r="E13" s="86"/>
      <c r="F13" s="9">
        <v>0</v>
      </c>
      <c r="G13" s="9"/>
      <c r="H13" s="9">
        <v>0</v>
      </c>
      <c r="I13" s="9"/>
      <c r="J13" s="9">
        <v>0</v>
      </c>
      <c r="K13" s="154"/>
      <c r="M13" s="192"/>
    </row>
    <row r="14" spans="1:13" ht="20.25" customHeight="1">
      <c r="A14" s="186" t="s">
        <v>26</v>
      </c>
      <c r="B14" s="86">
        <v>12</v>
      </c>
      <c r="C14" s="86"/>
      <c r="D14" s="9">
        <v>404529</v>
      </c>
      <c r="E14" s="86"/>
      <c r="F14" s="9">
        <v>5824</v>
      </c>
      <c r="G14" s="9"/>
      <c r="H14" s="9">
        <v>402</v>
      </c>
      <c r="I14" s="9"/>
      <c r="J14" s="9">
        <v>4127</v>
      </c>
      <c r="K14" s="154"/>
      <c r="M14" s="192"/>
    </row>
    <row r="15" spans="1:13" ht="20.25" customHeight="1">
      <c r="A15" s="193" t="s">
        <v>130</v>
      </c>
      <c r="B15" s="87"/>
      <c r="C15" s="87"/>
      <c r="D15" s="11">
        <v>4912413</v>
      </c>
      <c r="E15" s="87"/>
      <c r="F15" s="11">
        <v>2295820</v>
      </c>
      <c r="G15" s="10"/>
      <c r="H15" s="11">
        <v>671360</v>
      </c>
      <c r="I15" s="10"/>
      <c r="J15" s="11">
        <v>546678</v>
      </c>
      <c r="M15" s="192"/>
    </row>
    <row r="16" spans="1:13" s="167" customFormat="1" ht="20.25" customHeight="1">
      <c r="A16" s="174"/>
      <c r="B16" s="88"/>
      <c r="C16" s="88"/>
      <c r="D16" s="4"/>
      <c r="E16" s="88"/>
      <c r="F16" s="4"/>
      <c r="G16" s="3"/>
      <c r="H16" s="4"/>
      <c r="I16" s="3"/>
      <c r="J16" s="4"/>
      <c r="M16" s="192"/>
    </row>
    <row r="17" spans="1:13" ht="20.25" customHeight="1">
      <c r="A17" s="194" t="s">
        <v>27</v>
      </c>
      <c r="B17" s="86"/>
      <c r="C17" s="86"/>
      <c r="D17" s="9"/>
      <c r="E17" s="86"/>
      <c r="F17" s="9"/>
      <c r="G17" s="9"/>
      <c r="H17" s="9"/>
      <c r="I17" s="9"/>
      <c r="J17" s="9"/>
      <c r="M17" s="192"/>
    </row>
    <row r="18" spans="1:13" ht="20.25" customHeight="1">
      <c r="A18" s="186" t="s">
        <v>126</v>
      </c>
      <c r="B18" s="86"/>
      <c r="C18" s="86"/>
      <c r="D18" s="9">
        <v>1404887</v>
      </c>
      <c r="E18" s="86"/>
      <c r="F18" s="9">
        <v>1086791</v>
      </c>
      <c r="G18" s="9"/>
      <c r="H18" s="9">
        <v>189851</v>
      </c>
      <c r="I18" s="9"/>
      <c r="J18" s="9">
        <v>178841</v>
      </c>
      <c r="K18" s="154"/>
      <c r="M18" s="192"/>
    </row>
    <row r="19" spans="1:13" ht="20.100000000000001" customHeight="1">
      <c r="A19" s="174" t="s">
        <v>28</v>
      </c>
      <c r="B19" s="86"/>
      <c r="C19" s="86"/>
      <c r="D19" s="9">
        <v>366175</v>
      </c>
      <c r="E19" s="86"/>
      <c r="F19" s="9">
        <v>322144</v>
      </c>
      <c r="G19" s="9"/>
      <c r="H19" s="9">
        <v>212687</v>
      </c>
      <c r="I19" s="9"/>
      <c r="J19" s="9">
        <v>197568</v>
      </c>
      <c r="K19" s="154"/>
      <c r="M19" s="192"/>
    </row>
    <row r="20" spans="1:13" ht="20.100000000000001" customHeight="1">
      <c r="A20" s="174" t="s">
        <v>303</v>
      </c>
      <c r="B20" s="86">
        <v>8</v>
      </c>
      <c r="C20" s="86"/>
      <c r="D20" s="9">
        <v>588992</v>
      </c>
      <c r="E20" s="86"/>
      <c r="F20" s="9">
        <v>-248685</v>
      </c>
      <c r="G20" s="9"/>
      <c r="H20" s="9">
        <v>0</v>
      </c>
      <c r="I20" s="9"/>
      <c r="J20" s="9">
        <v>0</v>
      </c>
      <c r="K20" s="154"/>
      <c r="M20" s="192"/>
    </row>
    <row r="21" spans="1:13" ht="20.100000000000001" customHeight="1">
      <c r="A21" s="174" t="s">
        <v>287</v>
      </c>
      <c r="B21" s="86">
        <v>13</v>
      </c>
      <c r="C21" s="86"/>
      <c r="D21" s="9">
        <v>56986</v>
      </c>
      <c r="E21" s="86"/>
      <c r="F21" s="9">
        <v>-209827</v>
      </c>
      <c r="G21" s="9"/>
      <c r="H21" s="9">
        <v>9241</v>
      </c>
      <c r="I21" s="9"/>
      <c r="J21" s="9">
        <v>-108198</v>
      </c>
      <c r="K21" s="154"/>
      <c r="M21" s="192"/>
    </row>
    <row r="22" spans="1:13" ht="20.100000000000001" customHeight="1">
      <c r="A22" s="174" t="s">
        <v>292</v>
      </c>
      <c r="B22" s="86">
        <v>6</v>
      </c>
      <c r="C22" s="86"/>
      <c r="D22" s="9">
        <v>0</v>
      </c>
      <c r="E22" s="86"/>
      <c r="F22" s="9">
        <v>0</v>
      </c>
      <c r="G22" s="9"/>
      <c r="H22" s="9">
        <v>344363</v>
      </c>
      <c r="I22" s="9"/>
      <c r="J22" s="9">
        <v>0</v>
      </c>
      <c r="K22" s="154"/>
      <c r="M22" s="192"/>
    </row>
    <row r="23" spans="1:13" ht="20.25" customHeight="1">
      <c r="A23" s="190" t="s">
        <v>29</v>
      </c>
      <c r="B23" s="112"/>
      <c r="C23" s="112"/>
      <c r="D23" s="113">
        <v>2417040</v>
      </c>
      <c r="E23" s="112"/>
      <c r="F23" s="113">
        <v>950423</v>
      </c>
      <c r="G23" s="9"/>
      <c r="H23" s="113">
        <v>756142</v>
      </c>
      <c r="I23" s="9"/>
      <c r="J23" s="113">
        <v>268211</v>
      </c>
      <c r="K23" s="154"/>
      <c r="M23" s="192"/>
    </row>
    <row r="24" spans="1:13" s="167" customFormat="1" ht="20.25" customHeight="1">
      <c r="A24" s="174"/>
      <c r="B24" s="88"/>
      <c r="C24" s="88"/>
      <c r="D24" s="4"/>
      <c r="E24" s="88"/>
      <c r="F24" s="4"/>
      <c r="G24" s="3"/>
      <c r="H24" s="4"/>
      <c r="I24" s="3"/>
      <c r="J24" s="4"/>
      <c r="L24" s="63"/>
      <c r="M24" s="192"/>
    </row>
    <row r="25" spans="1:13" s="167" customFormat="1" ht="20.25" customHeight="1">
      <c r="A25" s="190" t="s">
        <v>262</v>
      </c>
      <c r="B25" s="88"/>
      <c r="C25" s="88"/>
      <c r="D25" s="147">
        <v>2495373</v>
      </c>
      <c r="E25" s="148"/>
      <c r="F25" s="147">
        <v>1345397</v>
      </c>
      <c r="G25" s="5"/>
      <c r="H25" s="147">
        <v>-84782</v>
      </c>
      <c r="I25" s="5"/>
      <c r="J25" s="147">
        <v>278467</v>
      </c>
      <c r="K25" s="154"/>
      <c r="L25" s="63"/>
      <c r="M25" s="192"/>
    </row>
    <row r="26" spans="1:13" ht="20.100000000000001" customHeight="1">
      <c r="A26" s="174" t="s">
        <v>30</v>
      </c>
      <c r="B26" s="86"/>
      <c r="C26" s="86"/>
      <c r="D26" s="9">
        <v>-829835</v>
      </c>
      <c r="E26" s="86"/>
      <c r="F26" s="9">
        <v>-477364</v>
      </c>
      <c r="G26" s="9"/>
      <c r="H26" s="9">
        <v>-560181</v>
      </c>
      <c r="I26" s="9"/>
      <c r="J26" s="9">
        <v>-250462</v>
      </c>
      <c r="K26" s="154"/>
      <c r="M26" s="192"/>
    </row>
    <row r="27" spans="1:13" ht="20.25" customHeight="1">
      <c r="A27" s="174" t="s">
        <v>271</v>
      </c>
      <c r="B27" s="86"/>
      <c r="C27" s="86"/>
      <c r="D27" s="9">
        <v>-15025</v>
      </c>
      <c r="E27" s="86"/>
      <c r="F27" s="9">
        <v>3205</v>
      </c>
      <c r="G27" s="9"/>
      <c r="H27" s="9">
        <v>-76170</v>
      </c>
      <c r="I27" s="9"/>
      <c r="J27" s="9">
        <v>0</v>
      </c>
      <c r="K27" s="154"/>
      <c r="M27" s="192"/>
    </row>
    <row r="28" spans="1:13" s="167" customFormat="1" ht="20.25" customHeight="1">
      <c r="A28" s="174" t="s">
        <v>234</v>
      </c>
      <c r="B28" s="88"/>
      <c r="C28" s="88"/>
      <c r="D28" s="9"/>
      <c r="E28" s="88"/>
      <c r="F28" s="9"/>
      <c r="G28" s="3"/>
      <c r="H28" s="9"/>
      <c r="I28" s="3"/>
      <c r="J28" s="9"/>
      <c r="L28" s="63"/>
      <c r="M28" s="192"/>
    </row>
    <row r="29" spans="1:13" ht="20.100000000000001" customHeight="1">
      <c r="A29" s="167" t="s">
        <v>233</v>
      </c>
      <c r="B29" s="4" t="s">
        <v>235</v>
      </c>
      <c r="D29" s="12">
        <v>263344</v>
      </c>
      <c r="F29" s="12">
        <v>9145</v>
      </c>
      <c r="G29" s="9"/>
      <c r="H29" s="12">
        <v>2407359</v>
      </c>
      <c r="I29" s="9"/>
      <c r="J29" s="12">
        <v>725783</v>
      </c>
      <c r="K29" s="154"/>
      <c r="M29" s="192"/>
    </row>
    <row r="30" spans="1:13" ht="20.100000000000001" customHeight="1">
      <c r="A30" s="195" t="s">
        <v>215</v>
      </c>
      <c r="B30" s="87"/>
      <c r="C30" s="87"/>
      <c r="D30" s="10">
        <v>1913857</v>
      </c>
      <c r="E30" s="87"/>
      <c r="F30" s="10">
        <v>880383</v>
      </c>
      <c r="G30" s="10"/>
      <c r="H30" s="10">
        <v>1686226</v>
      </c>
      <c r="I30" s="10"/>
      <c r="J30" s="10">
        <v>753788</v>
      </c>
      <c r="M30" s="192"/>
    </row>
    <row r="31" spans="1:13" ht="20.100000000000001" customHeight="1">
      <c r="A31" s="186" t="s">
        <v>216</v>
      </c>
      <c r="B31" s="2">
        <v>14</v>
      </c>
      <c r="D31" s="12">
        <v>228792</v>
      </c>
      <c r="F31" s="12">
        <v>165560</v>
      </c>
      <c r="G31" s="9"/>
      <c r="H31" s="12">
        <v>-480</v>
      </c>
      <c r="I31" s="9"/>
      <c r="J31" s="12">
        <v>44529</v>
      </c>
      <c r="K31" s="154"/>
      <c r="M31" s="192"/>
    </row>
    <row r="32" spans="1:13" ht="20.100000000000001" customHeight="1" thickBot="1">
      <c r="A32" s="195" t="s">
        <v>63</v>
      </c>
      <c r="B32" s="87"/>
      <c r="C32" s="87"/>
      <c r="D32" s="13">
        <v>1685065</v>
      </c>
      <c r="E32" s="87"/>
      <c r="F32" s="13">
        <v>714823</v>
      </c>
      <c r="G32" s="10"/>
      <c r="H32" s="13">
        <v>1686706</v>
      </c>
      <c r="I32" s="10"/>
      <c r="J32" s="13">
        <v>709259</v>
      </c>
      <c r="M32" s="192"/>
    </row>
    <row r="33" spans="1:13" s="167" customFormat="1" ht="20.25" customHeight="1" thickTop="1">
      <c r="A33" s="195"/>
      <c r="B33" s="88"/>
      <c r="C33" s="88"/>
      <c r="D33" s="4"/>
      <c r="E33" s="88"/>
      <c r="F33" s="4"/>
      <c r="G33" s="3"/>
      <c r="H33" s="4"/>
      <c r="I33" s="3"/>
      <c r="J33" s="4"/>
      <c r="L33" s="63"/>
      <c r="M33" s="192"/>
    </row>
    <row r="34" spans="1:13" ht="20.25" customHeight="1">
      <c r="A34" s="195" t="s">
        <v>201</v>
      </c>
      <c r="B34" s="101"/>
      <c r="C34" s="101"/>
      <c r="D34" s="9"/>
      <c r="E34" s="101"/>
      <c r="F34" s="9"/>
      <c r="G34" s="9"/>
      <c r="H34" s="9"/>
      <c r="I34" s="9"/>
      <c r="J34" s="9"/>
      <c r="M34" s="192"/>
    </row>
    <row r="35" spans="1:13" ht="20.25" customHeight="1">
      <c r="A35" s="196" t="s">
        <v>70</v>
      </c>
      <c r="B35" s="101"/>
      <c r="C35" s="101"/>
      <c r="D35" s="9">
        <v>1683946</v>
      </c>
      <c r="E35" s="9"/>
      <c r="F35" s="9">
        <v>712961</v>
      </c>
      <c r="G35" s="9"/>
      <c r="H35" s="9">
        <v>1686706</v>
      </c>
      <c r="I35" s="9"/>
      <c r="J35" s="9">
        <v>709259</v>
      </c>
      <c r="M35" s="192"/>
    </row>
    <row r="36" spans="1:13" ht="20.25" customHeight="1">
      <c r="A36" s="196" t="s">
        <v>71</v>
      </c>
      <c r="B36" s="101"/>
      <c r="C36" s="101"/>
      <c r="D36" s="12">
        <v>1119</v>
      </c>
      <c r="E36" s="146"/>
      <c r="F36" s="9">
        <v>1862</v>
      </c>
      <c r="G36" s="9"/>
      <c r="H36" s="12">
        <v>0</v>
      </c>
      <c r="I36" s="9"/>
      <c r="J36" s="9">
        <v>0</v>
      </c>
      <c r="M36" s="192"/>
    </row>
    <row r="37" spans="1:13" ht="20.25" customHeight="1" thickBot="1">
      <c r="A37" s="195" t="s">
        <v>63</v>
      </c>
      <c r="B37" s="197"/>
      <c r="C37" s="197"/>
      <c r="D37" s="13">
        <v>1685065</v>
      </c>
      <c r="E37" s="197"/>
      <c r="F37" s="198">
        <v>714823</v>
      </c>
      <c r="G37" s="193"/>
      <c r="H37" s="13">
        <v>1686706</v>
      </c>
      <c r="I37" s="193"/>
      <c r="J37" s="198">
        <v>709259</v>
      </c>
      <c r="M37" s="192"/>
    </row>
    <row r="38" spans="1:13" ht="20.25" customHeight="1" thickTop="1">
      <c r="A38" s="195"/>
      <c r="B38" s="197"/>
      <c r="C38" s="197"/>
      <c r="D38" s="199"/>
      <c r="E38" s="197"/>
      <c r="F38" s="199"/>
      <c r="G38" s="193"/>
      <c r="H38" s="199"/>
      <c r="I38" s="193"/>
      <c r="J38" s="199"/>
      <c r="M38" s="192"/>
    </row>
    <row r="39" spans="1:13" s="167" customFormat="1" ht="20.25" customHeight="1">
      <c r="A39" s="195" t="s">
        <v>84</v>
      </c>
      <c r="B39" s="88">
        <v>15</v>
      </c>
      <c r="C39" s="88"/>
      <c r="D39" s="4"/>
      <c r="E39" s="88"/>
      <c r="F39" s="4"/>
      <c r="G39" s="3"/>
      <c r="H39" s="4"/>
      <c r="I39" s="3"/>
      <c r="J39" s="4"/>
      <c r="L39" s="62"/>
      <c r="M39" s="192"/>
    </row>
    <row r="40" spans="1:13" s="200" customFormat="1" ht="20.25" customHeight="1" thickBot="1">
      <c r="A40" s="196" t="s">
        <v>87</v>
      </c>
      <c r="B40" s="88"/>
      <c r="C40" s="88"/>
      <c r="D40" s="114">
        <v>0.56210996946016023</v>
      </c>
      <c r="E40" s="115"/>
      <c r="F40" s="114">
        <v>0.24518020871376173</v>
      </c>
      <c r="G40" s="5"/>
      <c r="H40" s="114">
        <v>0.5630312718746735</v>
      </c>
      <c r="I40" s="5"/>
      <c r="J40" s="114">
        <v>0.24390712767193987</v>
      </c>
      <c r="L40" s="62"/>
      <c r="M40" s="192"/>
    </row>
    <row r="41" spans="1:13" s="200" customFormat="1" ht="20.25" customHeight="1" thickTop="1" thickBot="1">
      <c r="A41" s="196" t="s">
        <v>88</v>
      </c>
      <c r="B41" s="88"/>
      <c r="C41" s="88"/>
      <c r="D41" s="114">
        <v>0.56210996946016023</v>
      </c>
      <c r="E41" s="115"/>
      <c r="F41" s="114">
        <v>0.24391262729138172</v>
      </c>
      <c r="G41" s="5"/>
      <c r="H41" s="114">
        <v>0.5630312718746735</v>
      </c>
      <c r="I41" s="5"/>
      <c r="J41" s="114">
        <v>0.24264612807721334</v>
      </c>
      <c r="L41" s="62"/>
      <c r="M41" s="192"/>
    </row>
    <row r="42" spans="1:13" s="200" customFormat="1" ht="20.25" customHeight="1" thickTop="1">
      <c r="A42" s="196"/>
      <c r="B42" s="88"/>
      <c r="C42" s="88"/>
      <c r="E42" s="156"/>
      <c r="F42" s="156"/>
      <c r="G42" s="5"/>
      <c r="H42" s="156"/>
      <c r="I42" s="5"/>
      <c r="J42" s="156"/>
      <c r="L42" s="63"/>
      <c r="M42" s="192"/>
    </row>
    <row r="43" spans="1:13" s="167" customFormat="1" ht="20.25" customHeight="1">
      <c r="A43" s="15" t="s">
        <v>86</v>
      </c>
      <c r="B43" s="166"/>
      <c r="C43" s="166"/>
      <c r="D43" s="166"/>
      <c r="E43" s="166"/>
      <c r="F43" s="166"/>
      <c r="H43" s="166"/>
      <c r="J43" s="4"/>
      <c r="L43" s="63"/>
      <c r="M43" s="192"/>
    </row>
    <row r="44" spans="1:13" s="167" customFormat="1" ht="20.25" customHeight="1">
      <c r="A44" s="1" t="s">
        <v>119</v>
      </c>
      <c r="B44" s="185"/>
      <c r="C44" s="185"/>
      <c r="D44" s="186"/>
      <c r="E44" s="185"/>
      <c r="F44" s="186"/>
      <c r="G44" s="186"/>
      <c r="H44" s="186"/>
      <c r="I44" s="186"/>
      <c r="J44" s="186"/>
      <c r="L44" s="63"/>
      <c r="M44" s="192"/>
    </row>
    <row r="45" spans="1:13" s="167" customFormat="1" ht="20.25" customHeight="1">
      <c r="A45" s="1"/>
      <c r="B45" s="185"/>
      <c r="C45" s="185"/>
      <c r="D45" s="186"/>
      <c r="E45" s="185"/>
      <c r="F45" s="186"/>
      <c r="G45" s="186"/>
      <c r="H45" s="186"/>
      <c r="I45" s="186"/>
      <c r="J45" s="186"/>
      <c r="L45" s="63"/>
      <c r="M45" s="192"/>
    </row>
    <row r="46" spans="1:13" s="167" customFormat="1" ht="20.25" customHeight="1">
      <c r="A46" s="1"/>
      <c r="B46" s="185"/>
      <c r="C46" s="185"/>
      <c r="D46" s="253" t="s">
        <v>96</v>
      </c>
      <c r="E46" s="253"/>
      <c r="F46" s="253"/>
      <c r="G46" s="187"/>
      <c r="H46" s="253" t="s">
        <v>97</v>
      </c>
      <c r="I46" s="253"/>
      <c r="J46" s="253"/>
      <c r="L46" s="63"/>
      <c r="M46" s="192"/>
    </row>
    <row r="47" spans="1:13" s="167" customFormat="1" ht="20.25" customHeight="1">
      <c r="A47" s="1"/>
      <c r="B47" s="185"/>
      <c r="C47" s="185"/>
      <c r="D47" s="253" t="s">
        <v>92</v>
      </c>
      <c r="E47" s="253"/>
      <c r="F47" s="253"/>
      <c r="G47" s="187"/>
      <c r="H47" s="253" t="s">
        <v>92</v>
      </c>
      <c r="I47" s="253"/>
      <c r="J47" s="253"/>
      <c r="L47" s="63"/>
      <c r="M47" s="192"/>
    </row>
    <row r="48" spans="1:13" s="167" customFormat="1" ht="20.25" customHeight="1">
      <c r="A48" s="1"/>
      <c r="B48" s="185"/>
      <c r="C48" s="185"/>
      <c r="D48" s="254" t="s">
        <v>256</v>
      </c>
      <c r="E48" s="255"/>
      <c r="F48" s="255"/>
      <c r="G48" s="187"/>
      <c r="H48" s="254" t="s">
        <v>256</v>
      </c>
      <c r="I48" s="255"/>
      <c r="J48" s="255"/>
      <c r="L48" s="63"/>
      <c r="M48" s="192"/>
    </row>
    <row r="49" spans="1:13" s="167" customFormat="1" ht="20.25" customHeight="1">
      <c r="A49" s="1"/>
      <c r="B49" s="185"/>
      <c r="C49" s="185"/>
      <c r="D49" s="256" t="s">
        <v>246</v>
      </c>
      <c r="E49" s="256"/>
      <c r="F49" s="256"/>
      <c r="G49" s="188"/>
      <c r="H49" s="256" t="s">
        <v>246</v>
      </c>
      <c r="I49" s="256"/>
      <c r="J49" s="256"/>
      <c r="L49" s="63"/>
      <c r="M49" s="192"/>
    </row>
    <row r="50" spans="1:13" s="167" customFormat="1" ht="20.25" customHeight="1">
      <c r="A50" s="23"/>
      <c r="B50" s="185" t="s">
        <v>3</v>
      </c>
      <c r="C50" s="185"/>
      <c r="D50" s="175">
        <v>2024</v>
      </c>
      <c r="E50" s="185"/>
      <c r="F50" s="175">
        <v>2023</v>
      </c>
      <c r="G50" s="189"/>
      <c r="H50" s="175">
        <v>2024</v>
      </c>
      <c r="I50" s="185"/>
      <c r="J50" s="175">
        <v>2023</v>
      </c>
      <c r="L50" s="63"/>
      <c r="M50" s="192"/>
    </row>
    <row r="51" spans="1:13" s="167" customFormat="1" ht="20.25" customHeight="1">
      <c r="A51" s="190"/>
      <c r="B51" s="166"/>
      <c r="C51" s="166"/>
      <c r="D51" s="252" t="s">
        <v>90</v>
      </c>
      <c r="E51" s="252"/>
      <c r="F51" s="252"/>
      <c r="G51" s="252"/>
      <c r="H51" s="252"/>
      <c r="I51" s="252"/>
      <c r="J51" s="252"/>
      <c r="L51" s="63"/>
      <c r="M51" s="192"/>
    </row>
    <row r="52" spans="1:13" ht="20.25" customHeight="1">
      <c r="A52" s="193" t="s">
        <v>63</v>
      </c>
      <c r="B52" s="101"/>
      <c r="C52" s="101"/>
      <c r="D52" s="10">
        <v>1685065</v>
      </c>
      <c r="E52" s="101"/>
      <c r="F52" s="10">
        <v>714823</v>
      </c>
      <c r="G52" s="10"/>
      <c r="H52" s="10">
        <v>1686706</v>
      </c>
      <c r="I52" s="10"/>
      <c r="J52" s="10">
        <v>709259</v>
      </c>
      <c r="M52" s="192"/>
    </row>
    <row r="53" spans="1:13" s="167" customFormat="1" ht="20.25" customHeight="1">
      <c r="A53" s="186"/>
      <c r="B53" s="4"/>
      <c r="C53" s="4"/>
      <c r="D53" s="4"/>
      <c r="E53" s="4"/>
      <c r="F53" s="4"/>
      <c r="G53" s="3"/>
      <c r="H53" s="4"/>
      <c r="I53" s="3"/>
      <c r="J53" s="4"/>
      <c r="L53" s="63"/>
      <c r="M53" s="192"/>
    </row>
    <row r="54" spans="1:13" s="167" customFormat="1" ht="20.25" customHeight="1">
      <c r="A54" s="193" t="s">
        <v>31</v>
      </c>
      <c r="B54" s="4"/>
      <c r="C54" s="4"/>
      <c r="D54" s="4"/>
      <c r="E54" s="4"/>
      <c r="F54" s="4"/>
      <c r="G54" s="3"/>
      <c r="H54" s="4"/>
      <c r="I54" s="3"/>
      <c r="J54" s="4"/>
      <c r="L54" s="63"/>
      <c r="M54" s="192"/>
    </row>
    <row r="55" spans="1:13" s="167" customFormat="1" ht="20.100000000000001" customHeight="1">
      <c r="A55" s="194" t="s">
        <v>236</v>
      </c>
      <c r="B55" s="4"/>
      <c r="C55" s="4"/>
      <c r="D55" s="4"/>
      <c r="E55" s="4"/>
      <c r="F55" s="4"/>
      <c r="G55" s="3"/>
      <c r="H55" s="4"/>
      <c r="I55" s="3"/>
      <c r="J55" s="4"/>
      <c r="L55" s="63"/>
      <c r="M55" s="192"/>
    </row>
    <row r="56" spans="1:13" s="167" customFormat="1" ht="24" customHeight="1">
      <c r="A56" s="186" t="s">
        <v>79</v>
      </c>
      <c r="B56" s="4" t="s">
        <v>235</v>
      </c>
      <c r="C56" s="4"/>
      <c r="D56" s="8">
        <v>1561866</v>
      </c>
      <c r="E56" s="4"/>
      <c r="F56" s="8">
        <v>189109</v>
      </c>
      <c r="G56" s="3"/>
      <c r="H56" s="8">
        <v>1561866</v>
      </c>
      <c r="I56" s="3"/>
      <c r="J56" s="8">
        <v>189109</v>
      </c>
      <c r="K56" s="201"/>
      <c r="L56" s="63"/>
      <c r="M56" s="192"/>
    </row>
    <row r="57" spans="1:13" s="167" customFormat="1" ht="20.25" customHeight="1">
      <c r="A57" s="186" t="s">
        <v>267</v>
      </c>
      <c r="B57" s="4"/>
      <c r="C57" s="4"/>
      <c r="D57" s="8">
        <v>106</v>
      </c>
      <c r="E57" s="4"/>
      <c r="F57" s="8">
        <v>97797</v>
      </c>
      <c r="G57" s="3"/>
      <c r="H57" s="8">
        <v>0</v>
      </c>
      <c r="I57" s="3"/>
      <c r="J57" s="8">
        <v>0</v>
      </c>
      <c r="K57" s="201"/>
      <c r="L57" s="63"/>
      <c r="M57" s="192"/>
    </row>
    <row r="58" spans="1:13" s="167" customFormat="1" ht="20.25" customHeight="1">
      <c r="A58" s="186" t="s">
        <v>298</v>
      </c>
      <c r="B58" s="4"/>
      <c r="C58" s="4"/>
      <c r="D58" s="8">
        <v>5894</v>
      </c>
      <c r="E58" s="4"/>
      <c r="F58" s="8">
        <v>29963</v>
      </c>
      <c r="G58" s="3"/>
      <c r="H58" s="8">
        <v>5894</v>
      </c>
      <c r="I58" s="3"/>
      <c r="J58" s="8">
        <v>29963</v>
      </c>
      <c r="K58" s="201"/>
      <c r="L58" s="63"/>
      <c r="M58" s="192"/>
    </row>
    <row r="59" spans="1:13" s="167" customFormat="1" ht="20.25" customHeight="1">
      <c r="A59" s="186" t="s">
        <v>237</v>
      </c>
      <c r="B59" s="4"/>
      <c r="C59" s="4"/>
      <c r="D59" s="8"/>
      <c r="E59" s="4"/>
      <c r="F59" s="8"/>
      <c r="G59" s="3"/>
      <c r="H59" s="8"/>
      <c r="I59" s="3"/>
      <c r="J59" s="8"/>
      <c r="K59" s="201"/>
      <c r="L59" s="63"/>
      <c r="M59" s="192"/>
    </row>
    <row r="60" spans="1:13" s="167" customFormat="1" ht="20.25" customHeight="1">
      <c r="A60" s="167" t="s">
        <v>146</v>
      </c>
      <c r="B60" s="4" t="s">
        <v>235</v>
      </c>
      <c r="C60" s="4"/>
      <c r="D60" s="8">
        <v>406842</v>
      </c>
      <c r="E60" s="64"/>
      <c r="F60" s="8">
        <v>201394</v>
      </c>
      <c r="G60" s="107"/>
      <c r="H60" s="8">
        <v>383211</v>
      </c>
      <c r="I60" s="107"/>
      <c r="J60" s="8">
        <v>285519</v>
      </c>
      <c r="K60" s="201"/>
      <c r="L60" s="63"/>
      <c r="M60" s="192"/>
    </row>
    <row r="61" spans="1:13" s="167" customFormat="1" ht="15.95" customHeight="1">
      <c r="A61" s="167" t="s">
        <v>202</v>
      </c>
      <c r="B61" s="86"/>
      <c r="C61" s="4"/>
      <c r="D61" s="8"/>
      <c r="E61" s="4"/>
      <c r="F61" s="8"/>
      <c r="G61" s="3"/>
      <c r="H61" s="8"/>
      <c r="I61" s="3"/>
      <c r="J61" s="8"/>
      <c r="K61" s="154"/>
      <c r="L61" s="63"/>
      <c r="M61" s="192"/>
    </row>
    <row r="62" spans="1:13" s="167" customFormat="1" ht="20.25" customHeight="1">
      <c r="A62" s="167" t="s">
        <v>150</v>
      </c>
      <c r="B62" s="86"/>
      <c r="C62" s="4"/>
      <c r="D62" s="8">
        <v>-30702</v>
      </c>
      <c r="E62" s="64"/>
      <c r="F62" s="8">
        <v>-42293</v>
      </c>
      <c r="G62" s="107"/>
      <c r="H62" s="8">
        <v>0</v>
      </c>
      <c r="I62" s="107"/>
      <c r="J62" s="8">
        <v>-42293</v>
      </c>
      <c r="K62" s="154"/>
      <c r="L62" s="63"/>
      <c r="M62" s="192"/>
    </row>
    <row r="63" spans="1:13" s="167" customFormat="1" ht="20.25" customHeight="1">
      <c r="A63" s="167" t="s">
        <v>288</v>
      </c>
      <c r="B63" s="86"/>
      <c r="C63" s="4"/>
      <c r="D63" s="8"/>
      <c r="E63" s="4"/>
      <c r="F63" s="8"/>
      <c r="G63" s="3"/>
      <c r="H63" s="8"/>
      <c r="I63" s="3"/>
      <c r="J63" s="8"/>
      <c r="K63" s="154"/>
      <c r="L63" s="63"/>
      <c r="M63" s="192"/>
    </row>
    <row r="64" spans="1:13" s="167" customFormat="1" ht="20.25" customHeight="1">
      <c r="A64" s="202" t="s">
        <v>289</v>
      </c>
      <c r="B64" s="86"/>
      <c r="C64" s="4"/>
      <c r="D64" s="8">
        <v>-96206</v>
      </c>
      <c r="E64" s="4"/>
      <c r="F64" s="8">
        <v>0</v>
      </c>
      <c r="G64" s="3"/>
      <c r="H64" s="8">
        <v>-96206</v>
      </c>
      <c r="I64" s="3"/>
      <c r="J64" s="8">
        <v>0</v>
      </c>
      <c r="K64" s="154"/>
      <c r="L64" s="63"/>
      <c r="M64" s="192"/>
    </row>
    <row r="65" spans="1:13" s="167" customFormat="1" ht="20.25" customHeight="1">
      <c r="A65" s="203" t="s">
        <v>290</v>
      </c>
      <c r="B65" s="86"/>
      <c r="C65" s="4"/>
      <c r="D65" s="8"/>
      <c r="E65" s="4"/>
      <c r="F65" s="8"/>
      <c r="G65" s="3"/>
      <c r="H65" s="8"/>
      <c r="I65" s="3"/>
      <c r="J65" s="8"/>
      <c r="K65" s="154"/>
      <c r="L65" s="63"/>
      <c r="M65" s="192"/>
    </row>
    <row r="66" spans="1:13" s="167" customFormat="1" ht="20.25" customHeight="1">
      <c r="A66" s="202" t="s">
        <v>299</v>
      </c>
      <c r="B66" s="86">
        <v>6</v>
      </c>
      <c r="C66" s="4"/>
      <c r="D66" s="89">
        <v>6965</v>
      </c>
      <c r="E66" s="4"/>
      <c r="F66" s="89">
        <v>0</v>
      </c>
      <c r="G66" s="3"/>
      <c r="H66" s="89">
        <v>0</v>
      </c>
      <c r="I66" s="3"/>
      <c r="J66" s="89">
        <v>0</v>
      </c>
      <c r="K66" s="154"/>
      <c r="L66" s="63"/>
      <c r="M66" s="192"/>
    </row>
    <row r="67" spans="1:13" s="167" customFormat="1" ht="20.25" customHeight="1">
      <c r="A67" s="193" t="s">
        <v>203</v>
      </c>
      <c r="B67" s="4"/>
      <c r="C67" s="4"/>
      <c r="D67" s="8"/>
      <c r="E67" s="4"/>
      <c r="F67" s="8"/>
      <c r="G67" s="3"/>
      <c r="H67" s="8"/>
      <c r="I67" s="3"/>
      <c r="J67" s="8"/>
      <c r="K67" s="154"/>
      <c r="L67" s="63"/>
      <c r="M67" s="192"/>
    </row>
    <row r="68" spans="1:13" s="167" customFormat="1" ht="20.25" customHeight="1">
      <c r="A68" s="200" t="s">
        <v>150</v>
      </c>
      <c r="B68" s="4"/>
      <c r="C68" s="4"/>
      <c r="D68" s="109">
        <v>1854765</v>
      </c>
      <c r="E68" s="4"/>
      <c r="F68" s="109">
        <v>475970</v>
      </c>
      <c r="G68" s="3"/>
      <c r="H68" s="109">
        <v>1854765</v>
      </c>
      <c r="I68" s="3"/>
      <c r="J68" s="109">
        <v>462298</v>
      </c>
      <c r="K68" s="154"/>
      <c r="L68" s="63"/>
      <c r="M68" s="192"/>
    </row>
    <row r="69" spans="1:13" s="167" customFormat="1" ht="20.25" customHeight="1">
      <c r="A69" s="200"/>
      <c r="B69" s="4"/>
      <c r="C69" s="4"/>
      <c r="D69" s="90"/>
      <c r="E69" s="4"/>
      <c r="F69" s="90"/>
      <c r="G69" s="3"/>
      <c r="H69" s="90"/>
      <c r="I69" s="3"/>
      <c r="J69" s="90"/>
      <c r="K69" s="154"/>
      <c r="L69" s="63"/>
      <c r="M69" s="192"/>
    </row>
    <row r="70" spans="1:13" s="167" customFormat="1" ht="20.25" customHeight="1">
      <c r="A70" s="200" t="s">
        <v>220</v>
      </c>
      <c r="B70" s="4"/>
      <c r="C70" s="4"/>
      <c r="D70" s="90"/>
      <c r="E70" s="4"/>
      <c r="F70" s="90"/>
      <c r="G70" s="3"/>
      <c r="H70" s="90"/>
      <c r="I70" s="3"/>
      <c r="J70" s="90"/>
      <c r="K70" s="154"/>
      <c r="L70" s="63"/>
      <c r="M70" s="192"/>
    </row>
    <row r="71" spans="1:13" s="167" customFormat="1" ht="20.25" customHeight="1">
      <c r="A71" s="167" t="s">
        <v>147</v>
      </c>
      <c r="B71" s="4"/>
      <c r="C71" s="4"/>
      <c r="D71" s="90"/>
      <c r="E71" s="4"/>
      <c r="F71" s="90"/>
      <c r="G71" s="3"/>
      <c r="H71" s="90"/>
      <c r="I71" s="3"/>
      <c r="J71" s="90"/>
      <c r="K71" s="154"/>
      <c r="L71" s="63"/>
      <c r="M71" s="192"/>
    </row>
    <row r="72" spans="1:13" s="167" customFormat="1" ht="20.25" customHeight="1">
      <c r="A72" s="167" t="s">
        <v>146</v>
      </c>
      <c r="B72" s="4" t="s">
        <v>235</v>
      </c>
      <c r="C72" s="4"/>
      <c r="D72" s="89">
        <v>-423</v>
      </c>
      <c r="E72" s="4"/>
      <c r="F72" s="89">
        <v>483</v>
      </c>
      <c r="G72" s="3"/>
      <c r="H72" s="89">
        <v>-423</v>
      </c>
      <c r="I72" s="3"/>
      <c r="J72" s="89">
        <v>483</v>
      </c>
      <c r="K72" s="154"/>
      <c r="L72" s="63"/>
      <c r="M72" s="192"/>
    </row>
    <row r="73" spans="1:13" s="167" customFormat="1" ht="20.25" customHeight="1">
      <c r="A73" s="200" t="s">
        <v>221</v>
      </c>
      <c r="B73" s="4"/>
      <c r="C73" s="4"/>
      <c r="D73" s="90"/>
      <c r="E73" s="4"/>
      <c r="F73" s="90"/>
      <c r="G73" s="3"/>
      <c r="H73" s="90"/>
      <c r="I73" s="3"/>
      <c r="J73" s="90"/>
      <c r="K73" s="154"/>
      <c r="L73" s="63"/>
      <c r="M73" s="192"/>
    </row>
    <row r="74" spans="1:13" s="167" customFormat="1" ht="20.25" customHeight="1">
      <c r="A74" s="200" t="s">
        <v>148</v>
      </c>
      <c r="B74" s="4"/>
      <c r="C74" s="4"/>
      <c r="D74" s="109">
        <v>-423</v>
      </c>
      <c r="E74" s="4"/>
      <c r="F74" s="109">
        <v>483</v>
      </c>
      <c r="G74" s="3"/>
      <c r="H74" s="109">
        <v>-423</v>
      </c>
      <c r="I74" s="3"/>
      <c r="J74" s="109">
        <v>483</v>
      </c>
      <c r="K74" s="154"/>
      <c r="L74" s="63"/>
      <c r="M74" s="192"/>
    </row>
    <row r="75" spans="1:13" s="167" customFormat="1" ht="20.25" customHeight="1">
      <c r="A75" s="193" t="s">
        <v>268</v>
      </c>
      <c r="B75" s="4"/>
      <c r="C75" s="4"/>
      <c r="D75" s="90">
        <v>1854342</v>
      </c>
      <c r="E75" s="90"/>
      <c r="F75" s="90">
        <v>476453</v>
      </c>
      <c r="G75" s="5"/>
      <c r="H75" s="90">
        <v>1854342</v>
      </c>
      <c r="I75" s="5"/>
      <c r="J75" s="90">
        <v>462781</v>
      </c>
      <c r="L75" s="63"/>
      <c r="M75" s="192"/>
    </row>
    <row r="76" spans="1:13" ht="20.25" customHeight="1" thickBot="1">
      <c r="A76" s="193" t="s">
        <v>53</v>
      </c>
      <c r="B76" s="101"/>
      <c r="C76" s="101"/>
      <c r="D76" s="14">
        <v>3539407</v>
      </c>
      <c r="E76" s="101"/>
      <c r="F76" s="14">
        <v>1191276</v>
      </c>
      <c r="G76" s="10"/>
      <c r="H76" s="14">
        <v>3541048</v>
      </c>
      <c r="I76" s="10"/>
      <c r="J76" s="14">
        <v>1172040</v>
      </c>
      <c r="M76" s="192"/>
    </row>
    <row r="77" spans="1:13" s="167" customFormat="1" ht="20.25" customHeight="1" thickTop="1">
      <c r="A77" s="174"/>
      <c r="B77" s="4"/>
      <c r="C77" s="4"/>
      <c r="D77" s="4"/>
      <c r="E77" s="4"/>
      <c r="F77" s="4"/>
      <c r="G77" s="3"/>
      <c r="H77" s="4"/>
      <c r="I77" s="3"/>
      <c r="J77" s="4"/>
      <c r="L77" s="63"/>
      <c r="M77" s="192"/>
    </row>
    <row r="78" spans="1:13" ht="20.25" customHeight="1">
      <c r="A78" s="195" t="s">
        <v>204</v>
      </c>
      <c r="B78" s="101"/>
      <c r="C78" s="101"/>
      <c r="D78" s="9"/>
      <c r="E78" s="101"/>
      <c r="F78" s="9"/>
      <c r="G78" s="9"/>
      <c r="H78" s="9"/>
      <c r="I78" s="9"/>
      <c r="J78" s="9"/>
      <c r="M78" s="192"/>
    </row>
    <row r="79" spans="1:13" ht="20.25" customHeight="1">
      <c r="A79" s="196" t="s">
        <v>70</v>
      </c>
      <c r="B79" s="101"/>
      <c r="C79" s="101"/>
      <c r="D79" s="9">
        <v>3538288</v>
      </c>
      <c r="E79" s="9"/>
      <c r="F79" s="9">
        <v>1189414</v>
      </c>
      <c r="G79" s="9"/>
      <c r="H79" s="9">
        <v>3541048</v>
      </c>
      <c r="I79" s="9"/>
      <c r="J79" s="9">
        <v>1172040</v>
      </c>
      <c r="M79" s="192"/>
    </row>
    <row r="80" spans="1:13" ht="20.25" customHeight="1">
      <c r="A80" s="196" t="s">
        <v>71</v>
      </c>
      <c r="B80" s="101"/>
      <c r="C80" s="101"/>
      <c r="D80" s="9">
        <v>1119</v>
      </c>
      <c r="E80" s="146"/>
      <c r="F80" s="9">
        <v>1862</v>
      </c>
      <c r="G80" s="9"/>
      <c r="H80" s="9">
        <v>0</v>
      </c>
      <c r="I80" s="9"/>
      <c r="J80" s="9">
        <v>0</v>
      </c>
      <c r="M80" s="192"/>
    </row>
    <row r="81" spans="1:13" ht="20.25" customHeight="1" thickBot="1">
      <c r="A81" s="195" t="s">
        <v>53</v>
      </c>
      <c r="B81" s="197"/>
      <c r="C81" s="197"/>
      <c r="D81" s="198">
        <v>3539407</v>
      </c>
      <c r="E81" s="197"/>
      <c r="F81" s="198">
        <v>1191276</v>
      </c>
      <c r="G81" s="193"/>
      <c r="H81" s="198">
        <v>3541048</v>
      </c>
      <c r="I81" s="193"/>
      <c r="J81" s="198">
        <v>1172040</v>
      </c>
      <c r="L81" s="158"/>
      <c r="M81" s="192"/>
    </row>
    <row r="82" spans="1:13" ht="20.25" customHeight="1" thickTop="1">
      <c r="L82" s="158"/>
      <c r="M82" s="192"/>
    </row>
    <row r="83" spans="1:13" ht="20.25" customHeight="1">
      <c r="B83" s="204"/>
      <c r="C83" s="204"/>
      <c r="D83" s="192"/>
      <c r="E83" s="204"/>
      <c r="F83" s="192"/>
      <c r="H83" s="192"/>
      <c r="J83" s="192"/>
      <c r="M83" s="192"/>
    </row>
    <row r="84" spans="1:13" ht="20.25" customHeight="1">
      <c r="B84" s="204"/>
      <c r="C84" s="204"/>
      <c r="D84" s="192"/>
      <c r="E84" s="204"/>
      <c r="F84" s="192"/>
      <c r="H84" s="192"/>
      <c r="J84" s="192"/>
      <c r="M84" s="192"/>
    </row>
    <row r="85" spans="1:13" ht="20.25" customHeight="1">
      <c r="B85" s="204"/>
      <c r="C85" s="204"/>
      <c r="D85" s="192"/>
      <c r="E85" s="204"/>
      <c r="F85" s="192"/>
      <c r="H85" s="192"/>
      <c r="J85" s="192"/>
      <c r="M85" s="192"/>
    </row>
    <row r="86" spans="1:13" ht="20.25" customHeight="1">
      <c r="B86" s="204"/>
      <c r="C86" s="204"/>
      <c r="D86" s="192"/>
      <c r="E86" s="204"/>
      <c r="F86" s="192"/>
      <c r="H86" s="192"/>
      <c r="J86" s="192"/>
      <c r="M86" s="192"/>
    </row>
    <row r="87" spans="1:13" ht="21" customHeight="1">
      <c r="M87" s="192"/>
    </row>
    <row r="88" spans="1:13" s="180" customFormat="1" ht="20.25" customHeight="1">
      <c r="A88" s="250" t="s">
        <v>272</v>
      </c>
      <c r="B88" s="250"/>
      <c r="C88" s="2"/>
      <c r="D88" s="250" t="s">
        <v>144</v>
      </c>
      <c r="E88" s="250"/>
      <c r="F88" s="250"/>
      <c r="G88" s="250"/>
      <c r="H88" s="250"/>
      <c r="I88" s="250"/>
      <c r="J88" s="250"/>
      <c r="K88" s="183"/>
      <c r="L88" s="63"/>
      <c r="M88" s="192"/>
    </row>
    <row r="89" spans="1:13" s="180" customFormat="1" ht="20.25" customHeight="1">
      <c r="A89" s="250" t="s">
        <v>291</v>
      </c>
      <c r="B89" s="250"/>
      <c r="C89" s="2"/>
      <c r="D89" s="250" t="s">
        <v>145</v>
      </c>
      <c r="E89" s="250"/>
      <c r="F89" s="250"/>
      <c r="G89" s="250"/>
      <c r="H89" s="250"/>
      <c r="I89" s="250"/>
      <c r="J89" s="250"/>
      <c r="K89" s="183"/>
      <c r="L89" s="63"/>
      <c r="M89" s="192"/>
    </row>
    <row r="90" spans="1:13" ht="20.25" customHeight="1">
      <c r="M90" s="192"/>
    </row>
    <row r="91" spans="1:13" ht="20.25" customHeight="1">
      <c r="M91" s="192"/>
    </row>
    <row r="92" spans="1:13" ht="20.25" customHeight="1">
      <c r="M92" s="192"/>
    </row>
    <row r="93" spans="1:13" ht="21" customHeight="1">
      <c r="M93" s="192"/>
    </row>
    <row r="94" spans="1:13" ht="21" customHeight="1">
      <c r="M94" s="192"/>
    </row>
  </sheetData>
  <mergeCells count="22">
    <mergeCell ref="D47:F47"/>
    <mergeCell ref="H47:J47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6:F46"/>
    <mergeCell ref="H46:J46"/>
    <mergeCell ref="A89:B89"/>
    <mergeCell ref="D89:J89"/>
    <mergeCell ref="D48:F48"/>
    <mergeCell ref="H48:J48"/>
    <mergeCell ref="D49:F49"/>
    <mergeCell ref="H49:J49"/>
    <mergeCell ref="D51:J51"/>
    <mergeCell ref="A88:B88"/>
    <mergeCell ref="D88:J88"/>
  </mergeCells>
  <pageMargins left="0.70866141732283472" right="0.70866141732283472" top="0.47244094488188981" bottom="0.51181102362204722" header="0.51181102362204722" footer="0.51181102362204722"/>
  <pageSetup paperSize="9" scale="73" firstPageNumber="7" fitToHeight="0" orientation="portrait" useFirstPageNumber="1" r:id="rId1"/>
  <headerFooter alignWithMargins="0">
    <oddFooter>&amp;L&amp;"Times New Roman,Regular" The accompanying notes form an integral part of the interim financial statements.
&amp;C&amp;"Times New Roman,Regular"&amp;P</oddFooter>
  </headerFooter>
  <rowBreaks count="1" manualBreakCount="1">
    <brk id="42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68DEB-2AF9-4C82-871B-E8AC63EEA349}">
  <dimension ref="A1:AE36"/>
  <sheetViews>
    <sheetView view="pageBreakPreview" zoomScaleNormal="69" zoomScaleSheetLayoutView="100" workbookViewId="0">
      <selection activeCell="P24" sqref="P24"/>
    </sheetView>
  </sheetViews>
  <sheetFormatPr defaultColWidth="9.140625" defaultRowHeight="15"/>
  <cols>
    <col min="1" max="1" width="2.85546875" style="20" customWidth="1"/>
    <col min="2" max="2" width="38.140625" style="20" customWidth="1"/>
    <col min="3" max="3" width="6.85546875" style="20" customWidth="1"/>
    <col min="4" max="4" width="13.140625" style="20" customWidth="1"/>
    <col min="5" max="5" width="0.85546875" style="20" customWidth="1"/>
    <col min="6" max="6" width="12.7109375" style="20" customWidth="1"/>
    <col min="7" max="7" width="0.85546875" style="20" customWidth="1"/>
    <col min="8" max="8" width="11.85546875" style="20" customWidth="1"/>
    <col min="9" max="9" width="0.85546875" style="20" customWidth="1"/>
    <col min="10" max="10" width="10.85546875" style="20" customWidth="1"/>
    <col min="11" max="11" width="0.85546875" style="20" customWidth="1"/>
    <col min="12" max="12" width="10.85546875" style="20" customWidth="1"/>
    <col min="13" max="13" width="0.85546875" style="20" customWidth="1"/>
    <col min="14" max="14" width="13.7109375" style="20" customWidth="1"/>
    <col min="15" max="15" width="0.85546875" style="20" customWidth="1"/>
    <col min="16" max="16" width="16.28515625" style="20" customWidth="1"/>
    <col min="17" max="17" width="0.85546875" style="20" customWidth="1"/>
    <col min="18" max="18" width="13.140625" style="20" customWidth="1"/>
    <col min="19" max="19" width="0.85546875" style="20" customWidth="1"/>
    <col min="20" max="20" width="13.140625" style="20" customWidth="1"/>
    <col min="21" max="21" width="0.85546875" style="20" customWidth="1"/>
    <col min="22" max="22" width="16.42578125" style="20" customWidth="1"/>
    <col min="23" max="23" width="1" style="20" customWidth="1"/>
    <col min="24" max="24" width="13.42578125" style="20" customWidth="1"/>
    <col min="25" max="25" width="0.85546875" style="20" customWidth="1"/>
    <col min="26" max="26" width="13.140625" style="20" customWidth="1"/>
    <col min="27" max="27" width="0.85546875" style="20" customWidth="1"/>
    <col min="28" max="28" width="11.7109375" style="20" customWidth="1"/>
    <col min="29" max="29" width="0.85546875" style="20" customWidth="1"/>
    <col min="30" max="30" width="13.140625" style="20" customWidth="1"/>
    <col min="31" max="16384" width="9.140625" style="20"/>
  </cols>
  <sheetData>
    <row r="1" spans="1:31" ht="19.5" customHeight="1">
      <c r="A1" s="15" t="s">
        <v>86</v>
      </c>
      <c r="B1" s="21"/>
      <c r="C1" s="21"/>
      <c r="D1" s="22"/>
      <c r="E1" s="36"/>
      <c r="F1" s="108"/>
      <c r="G1" s="36"/>
      <c r="H1" s="108"/>
      <c r="I1" s="108"/>
      <c r="J1" s="108"/>
      <c r="K1" s="108"/>
      <c r="L1" s="108"/>
      <c r="M1" s="36"/>
      <c r="N1" s="108"/>
      <c r="O1" s="51"/>
      <c r="P1" s="108"/>
      <c r="Q1" s="43"/>
      <c r="R1" s="108"/>
      <c r="S1" s="108"/>
      <c r="T1" s="108"/>
      <c r="U1" s="108"/>
      <c r="V1" s="124"/>
      <c r="W1" s="108"/>
      <c r="X1" s="108"/>
      <c r="Y1" s="41"/>
      <c r="Z1" s="108"/>
      <c r="AA1" s="36"/>
      <c r="AB1" s="108"/>
      <c r="AC1" s="36"/>
      <c r="AD1" s="108"/>
    </row>
    <row r="2" spans="1:31" ht="19.5" customHeight="1">
      <c r="A2" s="1" t="s">
        <v>49</v>
      </c>
      <c r="B2" s="23"/>
      <c r="C2" s="23"/>
      <c r="D2" s="24"/>
      <c r="E2" s="24"/>
      <c r="F2" s="24"/>
      <c r="G2" s="21"/>
      <c r="H2" s="21"/>
      <c r="I2" s="24"/>
      <c r="J2" s="24"/>
      <c r="K2" s="24"/>
      <c r="L2" s="24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4"/>
      <c r="AA2" s="21"/>
      <c r="AB2" s="24"/>
      <c r="AC2" s="21"/>
      <c r="AD2" s="22"/>
    </row>
    <row r="3" spans="1:31" ht="19.5" customHeight="1">
      <c r="A3" s="23"/>
      <c r="B3" s="23"/>
      <c r="C3" s="21"/>
      <c r="D3" s="22"/>
      <c r="E3" s="22"/>
      <c r="F3" s="22"/>
      <c r="G3" s="21"/>
      <c r="H3" s="21"/>
      <c r="I3" s="22"/>
      <c r="J3" s="22"/>
      <c r="K3" s="22"/>
      <c r="L3" s="22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2"/>
      <c r="AA3" s="21"/>
      <c r="AB3" s="22"/>
      <c r="AC3" s="21"/>
      <c r="AD3" s="22"/>
    </row>
    <row r="4" spans="1:31" ht="19.5" customHeight="1">
      <c r="A4" s="23"/>
      <c r="B4" s="23"/>
      <c r="C4" s="21"/>
      <c r="D4" s="257" t="s">
        <v>41</v>
      </c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  <c r="AD4" s="257"/>
    </row>
    <row r="5" spans="1:31" ht="19.5" customHeight="1">
      <c r="D5" s="205"/>
      <c r="E5" s="165"/>
      <c r="F5" s="165"/>
      <c r="G5" s="25"/>
      <c r="I5" s="165"/>
      <c r="M5" s="206"/>
      <c r="N5" s="258" t="s">
        <v>23</v>
      </c>
      <c r="O5" s="258"/>
      <c r="P5" s="258"/>
      <c r="Q5" s="25"/>
      <c r="R5" s="258" t="s">
        <v>36</v>
      </c>
      <c r="S5" s="258"/>
      <c r="T5" s="258"/>
      <c r="U5" s="258"/>
      <c r="V5" s="258"/>
      <c r="W5" s="258"/>
      <c r="X5" s="258"/>
      <c r="Y5" s="206"/>
      <c r="Z5" s="165"/>
      <c r="AA5" s="25"/>
      <c r="AB5" s="165"/>
      <c r="AC5" s="25"/>
      <c r="AD5" s="165"/>
    </row>
    <row r="6" spans="1:31" ht="19.5" customHeight="1">
      <c r="D6" s="165"/>
      <c r="E6" s="165"/>
      <c r="F6" s="165"/>
      <c r="G6" s="25"/>
      <c r="I6" s="165"/>
      <c r="K6" s="206"/>
      <c r="L6" s="206"/>
      <c r="M6" s="206"/>
      <c r="N6" s="207"/>
      <c r="O6" s="207"/>
      <c r="P6" s="207"/>
      <c r="Q6" s="25"/>
      <c r="S6" s="207"/>
      <c r="T6" s="207"/>
      <c r="U6" s="207"/>
      <c r="V6" s="207" t="s">
        <v>156</v>
      </c>
      <c r="W6" s="207"/>
      <c r="X6" s="207"/>
      <c r="Y6" s="206"/>
      <c r="Z6" s="165"/>
      <c r="AA6" s="25"/>
      <c r="AB6" s="165"/>
      <c r="AC6" s="25"/>
      <c r="AD6" s="165"/>
    </row>
    <row r="7" spans="1:31" ht="19.5" customHeight="1">
      <c r="D7" s="165"/>
      <c r="E7" s="165"/>
      <c r="F7" s="165"/>
      <c r="G7" s="25"/>
      <c r="I7" s="165"/>
      <c r="K7" s="206"/>
      <c r="L7" s="206"/>
      <c r="M7" s="206"/>
      <c r="N7" s="207"/>
      <c r="O7" s="207"/>
      <c r="P7" s="207"/>
      <c r="Q7" s="25"/>
      <c r="S7" s="207"/>
      <c r="T7" s="207"/>
      <c r="U7" s="207"/>
      <c r="V7" s="207" t="s">
        <v>157</v>
      </c>
      <c r="W7" s="207"/>
      <c r="X7" s="207"/>
      <c r="Y7" s="206"/>
      <c r="Z7" s="165"/>
      <c r="AA7" s="25"/>
      <c r="AB7" s="165"/>
      <c r="AC7" s="25"/>
      <c r="AD7" s="165"/>
    </row>
    <row r="8" spans="1:31" ht="19.5" customHeight="1">
      <c r="D8" s="165"/>
      <c r="E8" s="165"/>
      <c r="F8" s="165"/>
      <c r="G8" s="25"/>
      <c r="H8" s="26" t="s">
        <v>177</v>
      </c>
      <c r="I8" s="165"/>
      <c r="K8" s="206"/>
      <c r="L8" s="206"/>
      <c r="M8" s="206"/>
      <c r="N8" s="207"/>
      <c r="O8" s="207"/>
      <c r="P8" s="207"/>
      <c r="Q8" s="25"/>
      <c r="S8" s="207"/>
      <c r="T8" s="207"/>
      <c r="U8" s="207"/>
      <c r="V8" s="207" t="s">
        <v>200</v>
      </c>
      <c r="W8" s="207"/>
      <c r="X8" s="207"/>
      <c r="Y8" s="206"/>
      <c r="Z8" s="165"/>
      <c r="AA8" s="25"/>
      <c r="AB8" s="165"/>
      <c r="AC8" s="25"/>
      <c r="AD8" s="165"/>
    </row>
    <row r="9" spans="1:31" ht="19.5" customHeight="1">
      <c r="D9" s="165"/>
      <c r="E9" s="165"/>
      <c r="F9" s="165"/>
      <c r="G9" s="25"/>
      <c r="H9" s="26" t="s">
        <v>178</v>
      </c>
      <c r="I9" s="165"/>
      <c r="K9" s="206"/>
      <c r="L9" s="206"/>
      <c r="M9" s="206"/>
      <c r="N9" s="207"/>
      <c r="O9" s="207"/>
      <c r="P9" s="207"/>
      <c r="Q9" s="25"/>
      <c r="R9" s="207" t="s">
        <v>158</v>
      </c>
      <c r="S9" s="207"/>
      <c r="T9" s="207"/>
      <c r="U9" s="207"/>
      <c r="V9" s="207" t="s">
        <v>179</v>
      </c>
      <c r="W9" s="207"/>
      <c r="X9" s="207"/>
      <c r="Y9" s="206"/>
      <c r="Z9" s="165"/>
      <c r="AA9" s="25"/>
      <c r="AB9" s="165"/>
      <c r="AC9" s="25"/>
      <c r="AD9" s="165"/>
    </row>
    <row r="10" spans="1:31" ht="19.5" customHeight="1">
      <c r="D10" s="165"/>
      <c r="E10" s="165"/>
      <c r="F10" s="165"/>
      <c r="G10" s="25"/>
      <c r="H10" s="26" t="s">
        <v>180</v>
      </c>
      <c r="I10" s="165"/>
      <c r="K10" s="206"/>
      <c r="L10" s="206"/>
      <c r="M10" s="206"/>
      <c r="N10" s="207"/>
      <c r="O10" s="207"/>
      <c r="P10" s="207"/>
      <c r="Q10" s="25"/>
      <c r="R10" s="207" t="s">
        <v>181</v>
      </c>
      <c r="S10" s="207"/>
      <c r="T10" s="207" t="s">
        <v>275</v>
      </c>
      <c r="U10" s="207"/>
      <c r="V10" s="207" t="s">
        <v>160</v>
      </c>
      <c r="W10" s="207"/>
      <c r="X10" s="207"/>
      <c r="Y10" s="206"/>
      <c r="Z10" s="165" t="s">
        <v>83</v>
      </c>
      <c r="AA10" s="25"/>
      <c r="AB10" s="165"/>
      <c r="AC10" s="25"/>
      <c r="AD10" s="165"/>
    </row>
    <row r="11" spans="1:31" ht="19.5" customHeight="1">
      <c r="D11" s="165" t="s">
        <v>161</v>
      </c>
      <c r="E11" s="165"/>
      <c r="F11" s="165" t="s">
        <v>182</v>
      </c>
      <c r="G11" s="25"/>
      <c r="H11" s="26" t="s">
        <v>183</v>
      </c>
      <c r="I11" s="165"/>
      <c r="K11" s="206"/>
      <c r="L11" s="206"/>
      <c r="M11" s="206"/>
      <c r="N11" s="207"/>
      <c r="O11" s="207"/>
      <c r="P11" s="207"/>
      <c r="Q11" s="25"/>
      <c r="R11" s="207" t="s">
        <v>184</v>
      </c>
      <c r="S11" s="207"/>
      <c r="T11" s="207" t="s">
        <v>274</v>
      </c>
      <c r="U11" s="207"/>
      <c r="V11" s="26" t="s">
        <v>164</v>
      </c>
      <c r="W11" s="207"/>
      <c r="X11" s="207" t="s">
        <v>165</v>
      </c>
      <c r="Y11" s="206"/>
      <c r="Z11" s="165" t="s">
        <v>185</v>
      </c>
      <c r="AA11" s="25"/>
      <c r="AB11" s="165" t="s">
        <v>186</v>
      </c>
      <c r="AC11" s="25"/>
      <c r="AD11" s="165"/>
    </row>
    <row r="12" spans="1:31" ht="19.5" customHeight="1">
      <c r="D12" s="26" t="s">
        <v>187</v>
      </c>
      <c r="E12" s="165"/>
      <c r="F12" s="165" t="s">
        <v>188</v>
      </c>
      <c r="G12" s="25"/>
      <c r="H12" s="26" t="s">
        <v>189</v>
      </c>
      <c r="I12" s="165"/>
      <c r="K12" s="206"/>
      <c r="L12" s="25" t="s">
        <v>168</v>
      </c>
      <c r="M12" s="206"/>
      <c r="N12" s="207"/>
      <c r="O12" s="207"/>
      <c r="P12" s="207"/>
      <c r="Q12" s="25"/>
      <c r="R12" s="207" t="s">
        <v>169</v>
      </c>
      <c r="S12" s="207"/>
      <c r="T12" s="207" t="s">
        <v>190</v>
      </c>
      <c r="U12" s="207"/>
      <c r="V12" s="26" t="s">
        <v>191</v>
      </c>
      <c r="W12" s="207"/>
      <c r="X12" s="207" t="s">
        <v>192</v>
      </c>
      <c r="Y12" s="206"/>
      <c r="Z12" s="165" t="s">
        <v>193</v>
      </c>
      <c r="AA12" s="25"/>
      <c r="AB12" s="165" t="s">
        <v>194</v>
      </c>
      <c r="AC12" s="25"/>
      <c r="AD12" s="165"/>
    </row>
    <row r="13" spans="1:31" ht="19.5" customHeight="1">
      <c r="C13" s="33" t="s">
        <v>3</v>
      </c>
      <c r="D13" s="165" t="s">
        <v>171</v>
      </c>
      <c r="E13" s="165"/>
      <c r="F13" s="26" t="s">
        <v>172</v>
      </c>
      <c r="G13" s="25"/>
      <c r="H13" s="26" t="s">
        <v>195</v>
      </c>
      <c r="I13" s="165"/>
      <c r="J13" s="26" t="s">
        <v>81</v>
      </c>
      <c r="K13" s="25"/>
      <c r="L13" s="25" t="s">
        <v>173</v>
      </c>
      <c r="M13" s="25"/>
      <c r="N13" s="207" t="s">
        <v>37</v>
      </c>
      <c r="O13" s="207"/>
      <c r="P13" s="207" t="s">
        <v>38</v>
      </c>
      <c r="Q13" s="25"/>
      <c r="R13" s="207" t="s">
        <v>174</v>
      </c>
      <c r="S13" s="207"/>
      <c r="T13" s="207" t="s">
        <v>196</v>
      </c>
      <c r="U13" s="207"/>
      <c r="V13" s="207" t="s">
        <v>175</v>
      </c>
      <c r="W13" s="207"/>
      <c r="X13" s="207" t="s">
        <v>197</v>
      </c>
      <c r="Y13" s="206"/>
      <c r="Z13" s="165" t="s">
        <v>198</v>
      </c>
      <c r="AA13" s="25"/>
      <c r="AB13" s="165" t="s">
        <v>199</v>
      </c>
      <c r="AC13" s="25"/>
      <c r="AD13" s="165" t="s">
        <v>25</v>
      </c>
    </row>
    <row r="14" spans="1:31" ht="18" customHeight="1">
      <c r="A14" s="23"/>
      <c r="B14" s="23"/>
      <c r="C14" s="23"/>
      <c r="D14" s="259" t="s">
        <v>90</v>
      </c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  <c r="V14" s="259"/>
      <c r="W14" s="259"/>
      <c r="X14" s="259"/>
      <c r="Y14" s="259"/>
      <c r="Z14" s="259"/>
      <c r="AA14" s="259"/>
      <c r="AB14" s="259"/>
      <c r="AC14" s="259"/>
      <c r="AD14" s="259"/>
    </row>
    <row r="15" spans="1:31" ht="19.5" customHeight="1">
      <c r="A15" s="23" t="s">
        <v>259</v>
      </c>
      <c r="B15" s="23"/>
      <c r="C15" s="260"/>
      <c r="D15" s="260"/>
      <c r="E15" s="260"/>
      <c r="F15" s="260"/>
      <c r="G15" s="260"/>
      <c r="H15" s="260"/>
      <c r="I15" s="260"/>
      <c r="J15" s="260"/>
      <c r="K15" s="260"/>
      <c r="L15" s="260"/>
      <c r="M15" s="260"/>
      <c r="N15" s="260"/>
      <c r="O15" s="260"/>
      <c r="P15" s="260"/>
      <c r="Q15" s="260"/>
      <c r="R15" s="260"/>
      <c r="S15" s="260"/>
      <c r="T15" s="260"/>
      <c r="U15" s="260"/>
      <c r="V15" s="260"/>
      <c r="W15" s="260"/>
      <c r="X15" s="260"/>
      <c r="Y15" s="260"/>
      <c r="Z15" s="23"/>
      <c r="AA15" s="23"/>
      <c r="AB15" s="23"/>
      <c r="AC15" s="23"/>
      <c r="AD15" s="23"/>
    </row>
    <row r="16" spans="1:31" s="23" customFormat="1" ht="19.5" customHeight="1">
      <c r="A16" s="23" t="s">
        <v>153</v>
      </c>
      <c r="D16" s="50">
        <v>14538439</v>
      </c>
      <c r="E16" s="50"/>
      <c r="F16" s="50">
        <v>7790869</v>
      </c>
      <c r="G16" s="50"/>
      <c r="H16" s="50">
        <v>41026</v>
      </c>
      <c r="I16" s="50"/>
      <c r="J16" s="50">
        <v>31417</v>
      </c>
      <c r="K16" s="50"/>
      <c r="L16" s="50">
        <v>3200</v>
      </c>
      <c r="M16" s="50"/>
      <c r="N16" s="50">
        <v>638418</v>
      </c>
      <c r="O16" s="50"/>
      <c r="P16" s="50">
        <v>5976727</v>
      </c>
      <c r="Q16" s="50"/>
      <c r="R16" s="50">
        <v>222003</v>
      </c>
      <c r="S16" s="50"/>
      <c r="T16" s="50">
        <v>-16785</v>
      </c>
      <c r="U16" s="50"/>
      <c r="V16" s="50">
        <v>-437</v>
      </c>
      <c r="W16" s="50"/>
      <c r="X16" s="50">
        <v>204781</v>
      </c>
      <c r="Y16" s="50"/>
      <c r="Z16" s="50">
        <v>29224877</v>
      </c>
      <c r="AA16" s="50"/>
      <c r="AB16" s="50">
        <v>51125</v>
      </c>
      <c r="AC16" s="50"/>
      <c r="AD16" s="50">
        <v>29276002</v>
      </c>
      <c r="AE16" s="208"/>
    </row>
    <row r="17" spans="1:30" ht="18" customHeight="1">
      <c r="A17" s="23"/>
      <c r="D17" s="39"/>
      <c r="E17" s="36"/>
      <c r="F17" s="40"/>
      <c r="G17" s="36"/>
      <c r="H17" s="40"/>
      <c r="I17" s="40"/>
      <c r="J17" s="40"/>
      <c r="K17" s="40"/>
      <c r="L17" s="40"/>
      <c r="M17" s="36"/>
      <c r="N17" s="40"/>
      <c r="O17" s="41"/>
      <c r="P17" s="40"/>
      <c r="Q17" s="40"/>
      <c r="R17" s="40"/>
      <c r="S17" s="40"/>
      <c r="T17" s="40"/>
      <c r="U17" s="40"/>
      <c r="V17" s="40"/>
      <c r="W17" s="40"/>
      <c r="X17" s="40"/>
      <c r="Y17" s="36"/>
      <c r="Z17" s="39"/>
      <c r="AA17" s="36"/>
      <c r="AB17" s="39"/>
      <c r="AC17" s="36"/>
      <c r="AD17" s="43"/>
    </row>
    <row r="18" spans="1:30" ht="19.5" customHeight="1">
      <c r="A18" s="27" t="s">
        <v>98</v>
      </c>
      <c r="D18" s="40"/>
      <c r="E18" s="36"/>
      <c r="F18" s="40"/>
      <c r="G18" s="36"/>
      <c r="H18" s="40"/>
      <c r="I18" s="40"/>
      <c r="J18" s="40"/>
      <c r="K18" s="40"/>
      <c r="L18" s="40"/>
      <c r="M18" s="36"/>
      <c r="N18" s="40"/>
      <c r="O18" s="41"/>
      <c r="P18" s="40"/>
      <c r="Q18" s="40"/>
      <c r="R18" s="40"/>
      <c r="S18" s="40"/>
      <c r="T18" s="40"/>
      <c r="U18" s="40"/>
      <c r="V18" s="40"/>
      <c r="W18" s="40"/>
      <c r="X18" s="40"/>
      <c r="Y18" s="36"/>
      <c r="Z18" s="40"/>
      <c r="AA18" s="36"/>
      <c r="AB18" s="40"/>
      <c r="AC18" s="36"/>
      <c r="AD18" s="40"/>
    </row>
    <row r="19" spans="1:30" ht="19.5" customHeight="1">
      <c r="A19" s="27"/>
      <c r="B19" s="23" t="s">
        <v>99</v>
      </c>
      <c r="D19" s="40"/>
      <c r="E19" s="36"/>
      <c r="F19" s="40"/>
      <c r="G19" s="36"/>
      <c r="H19" s="40"/>
      <c r="I19" s="40"/>
      <c r="J19" s="40"/>
      <c r="K19" s="40"/>
      <c r="L19" s="40"/>
      <c r="M19" s="36"/>
      <c r="N19" s="40"/>
      <c r="O19" s="41"/>
      <c r="P19" s="40"/>
      <c r="Q19" s="40"/>
      <c r="R19" s="40"/>
      <c r="S19" s="40"/>
      <c r="T19" s="40"/>
      <c r="U19" s="40"/>
      <c r="V19" s="40"/>
      <c r="W19" s="40"/>
      <c r="X19" s="40"/>
      <c r="Y19" s="36"/>
      <c r="Z19" s="40"/>
      <c r="AA19" s="36"/>
      <c r="AB19" s="40"/>
      <c r="AC19" s="36"/>
      <c r="AD19" s="40"/>
    </row>
    <row r="20" spans="1:30" ht="19.5" customHeight="1">
      <c r="A20" s="27"/>
      <c r="B20" s="45" t="s">
        <v>309</v>
      </c>
      <c r="D20" s="40"/>
      <c r="E20" s="36"/>
      <c r="F20" s="40"/>
      <c r="G20" s="36"/>
      <c r="H20" s="40"/>
      <c r="I20" s="40"/>
      <c r="J20" s="40"/>
      <c r="K20" s="40"/>
      <c r="L20" s="40"/>
      <c r="M20" s="36"/>
      <c r="N20" s="40"/>
      <c r="O20" s="41"/>
      <c r="P20" s="40"/>
      <c r="Q20" s="40"/>
      <c r="R20" s="40"/>
      <c r="S20" s="40"/>
      <c r="T20" s="40"/>
      <c r="U20" s="40"/>
      <c r="V20" s="40"/>
      <c r="W20" s="40"/>
      <c r="X20" s="40"/>
      <c r="Y20" s="36"/>
      <c r="Z20" s="40"/>
      <c r="AA20" s="36"/>
      <c r="AB20" s="40"/>
      <c r="AC20" s="36"/>
      <c r="AD20" s="40"/>
    </row>
    <row r="21" spans="1:30" ht="19.5" customHeight="1">
      <c r="A21" s="27"/>
      <c r="B21" s="45" t="s">
        <v>308</v>
      </c>
      <c r="D21" s="40"/>
      <c r="E21" s="36"/>
      <c r="F21" s="40"/>
      <c r="G21" s="36"/>
      <c r="H21" s="40"/>
      <c r="I21" s="40"/>
      <c r="J21" s="40"/>
      <c r="K21" s="40"/>
      <c r="L21" s="40"/>
      <c r="M21" s="36"/>
      <c r="N21" s="40"/>
      <c r="O21" s="41"/>
      <c r="P21" s="40"/>
      <c r="Q21" s="40"/>
      <c r="R21" s="40"/>
      <c r="S21" s="40"/>
      <c r="T21" s="40"/>
      <c r="U21" s="40"/>
      <c r="V21" s="40"/>
      <c r="W21" s="40"/>
      <c r="X21" s="40"/>
      <c r="Y21" s="36"/>
      <c r="Z21" s="40"/>
      <c r="AA21" s="36"/>
      <c r="AB21" s="40"/>
      <c r="AC21" s="36"/>
      <c r="AD21" s="40"/>
    </row>
    <row r="22" spans="1:30" ht="19.5" customHeight="1">
      <c r="A22" s="27"/>
      <c r="B22" s="20" t="s">
        <v>106</v>
      </c>
      <c r="C22" s="2">
        <v>10</v>
      </c>
      <c r="D22" s="110">
        <v>2412</v>
      </c>
      <c r="E22" s="110"/>
      <c r="F22" s="110">
        <v>1431</v>
      </c>
      <c r="G22" s="110"/>
      <c r="H22" s="110">
        <v>0</v>
      </c>
      <c r="I22" s="110"/>
      <c r="J22" s="110">
        <v>0</v>
      </c>
      <c r="K22" s="110"/>
      <c r="L22" s="110">
        <v>0</v>
      </c>
      <c r="M22" s="110"/>
      <c r="N22" s="110">
        <v>0</v>
      </c>
      <c r="O22" s="110"/>
      <c r="P22" s="110">
        <v>0</v>
      </c>
      <c r="Q22" s="110"/>
      <c r="R22" s="110">
        <v>0</v>
      </c>
      <c r="S22" s="110"/>
      <c r="T22" s="110">
        <v>0</v>
      </c>
      <c r="U22" s="110"/>
      <c r="V22" s="110">
        <v>0</v>
      </c>
      <c r="W22" s="110"/>
      <c r="X22" s="110">
        <v>0</v>
      </c>
      <c r="Y22" s="110"/>
      <c r="Z22" s="110">
        <v>3843</v>
      </c>
      <c r="AA22" s="110"/>
      <c r="AB22" s="110">
        <v>0</v>
      </c>
      <c r="AC22" s="110"/>
      <c r="AD22" s="110">
        <v>3843</v>
      </c>
    </row>
    <row r="23" spans="1:30" ht="19.5" customHeight="1">
      <c r="A23" s="27"/>
      <c r="B23" s="20" t="s">
        <v>135</v>
      </c>
      <c r="C23" s="2">
        <v>10</v>
      </c>
      <c r="D23" s="110">
        <v>0</v>
      </c>
      <c r="E23" s="110"/>
      <c r="F23" s="110">
        <v>0</v>
      </c>
      <c r="G23" s="110"/>
      <c r="H23" s="110">
        <v>0</v>
      </c>
      <c r="I23" s="110"/>
      <c r="J23" s="110">
        <v>1982</v>
      </c>
      <c r="K23" s="110"/>
      <c r="L23" s="110">
        <v>0</v>
      </c>
      <c r="M23" s="110"/>
      <c r="N23" s="110">
        <v>0</v>
      </c>
      <c r="O23" s="110"/>
      <c r="P23" s="110">
        <v>0</v>
      </c>
      <c r="Q23" s="110"/>
      <c r="R23" s="110">
        <v>0</v>
      </c>
      <c r="S23" s="110"/>
      <c r="T23" s="110">
        <v>0</v>
      </c>
      <c r="U23" s="110"/>
      <c r="V23" s="110">
        <v>0</v>
      </c>
      <c r="W23" s="127"/>
      <c r="X23" s="110">
        <v>0</v>
      </c>
      <c r="Y23" s="127"/>
      <c r="Z23" s="110">
        <v>1982</v>
      </c>
      <c r="AA23" s="127"/>
      <c r="AB23" s="110">
        <v>0</v>
      </c>
      <c r="AC23" s="127"/>
      <c r="AD23" s="110">
        <v>1982</v>
      </c>
    </row>
    <row r="24" spans="1:30" ht="19.5" customHeight="1">
      <c r="A24" s="27"/>
      <c r="B24" s="20" t="s">
        <v>249</v>
      </c>
      <c r="C24" s="2">
        <v>16</v>
      </c>
      <c r="D24" s="120">
        <v>0</v>
      </c>
      <c r="E24" s="110"/>
      <c r="F24" s="120">
        <v>0</v>
      </c>
      <c r="G24" s="110"/>
      <c r="H24" s="120">
        <v>0</v>
      </c>
      <c r="I24" s="110"/>
      <c r="J24" s="120">
        <v>0</v>
      </c>
      <c r="K24" s="110"/>
      <c r="L24" s="120">
        <v>0</v>
      </c>
      <c r="M24" s="110"/>
      <c r="N24" s="120">
        <v>0</v>
      </c>
      <c r="O24" s="110"/>
      <c r="P24" s="120">
        <v>-465235</v>
      </c>
      <c r="Q24" s="110"/>
      <c r="R24" s="120">
        <v>0</v>
      </c>
      <c r="S24" s="110"/>
      <c r="T24" s="120">
        <v>0</v>
      </c>
      <c r="U24" s="110"/>
      <c r="V24" s="120">
        <v>0</v>
      </c>
      <c r="W24" s="127"/>
      <c r="X24" s="120">
        <v>0</v>
      </c>
      <c r="Y24" s="127"/>
      <c r="Z24" s="120">
        <v>-465235</v>
      </c>
      <c r="AA24" s="127"/>
      <c r="AB24" s="120">
        <v>0</v>
      </c>
      <c r="AC24" s="127"/>
      <c r="AD24" s="120">
        <v>-465235</v>
      </c>
    </row>
    <row r="25" spans="1:30" ht="19.5" customHeight="1">
      <c r="A25" s="209" t="s">
        <v>222</v>
      </c>
      <c r="C25" s="210"/>
      <c r="D25" s="50"/>
      <c r="E25" s="116"/>
      <c r="F25" s="50"/>
      <c r="G25" s="116"/>
      <c r="H25" s="50"/>
      <c r="I25" s="126"/>
      <c r="J25" s="50"/>
      <c r="K25" s="50"/>
      <c r="L25" s="50"/>
      <c r="M25" s="116"/>
      <c r="N25" s="50"/>
      <c r="O25" s="51"/>
      <c r="P25" s="50"/>
      <c r="Q25" s="126"/>
      <c r="R25" s="50"/>
      <c r="S25" s="50"/>
      <c r="T25" s="50"/>
      <c r="U25" s="50"/>
      <c r="V25" s="50"/>
      <c r="W25" s="50"/>
      <c r="X25" s="50"/>
      <c r="Y25" s="39"/>
      <c r="Z25" s="50"/>
      <c r="AA25" s="116"/>
      <c r="AB25" s="50"/>
      <c r="AC25" s="116"/>
      <c r="AD25" s="50"/>
    </row>
    <row r="26" spans="1:30" ht="19.5" customHeight="1">
      <c r="B26" s="23" t="s">
        <v>238</v>
      </c>
      <c r="C26" s="210"/>
      <c r="D26" s="84">
        <v>2412</v>
      </c>
      <c r="E26" s="116"/>
      <c r="F26" s="84">
        <v>1431</v>
      </c>
      <c r="G26" s="116"/>
      <c r="H26" s="84">
        <v>0</v>
      </c>
      <c r="I26" s="126"/>
      <c r="J26" s="84">
        <v>1982</v>
      </c>
      <c r="K26" s="50"/>
      <c r="L26" s="84">
        <v>0</v>
      </c>
      <c r="M26" s="116"/>
      <c r="N26" s="84">
        <v>0</v>
      </c>
      <c r="O26" s="51"/>
      <c r="P26" s="84">
        <v>-465235</v>
      </c>
      <c r="Q26" s="126"/>
      <c r="R26" s="84">
        <v>0</v>
      </c>
      <c r="S26" s="50"/>
      <c r="T26" s="84">
        <v>0</v>
      </c>
      <c r="U26" s="50"/>
      <c r="V26" s="84">
        <v>0</v>
      </c>
      <c r="W26" s="50"/>
      <c r="X26" s="84">
        <v>0</v>
      </c>
      <c r="Y26" s="39"/>
      <c r="Z26" s="84">
        <v>-459410</v>
      </c>
      <c r="AA26" s="116"/>
      <c r="AB26" s="84">
        <v>0</v>
      </c>
      <c r="AC26" s="116"/>
      <c r="AD26" s="84">
        <v>-459410</v>
      </c>
    </row>
    <row r="27" spans="1:30" ht="18" customHeight="1">
      <c r="B27" s="23"/>
      <c r="C27" s="2"/>
      <c r="D27" s="150"/>
      <c r="E27" s="36"/>
      <c r="F27" s="47"/>
      <c r="G27" s="36"/>
      <c r="H27" s="47"/>
      <c r="I27" s="47"/>
      <c r="J27" s="47"/>
      <c r="K27" s="47"/>
      <c r="L27" s="47"/>
      <c r="M27" s="36"/>
      <c r="N27" s="47"/>
      <c r="O27" s="41"/>
      <c r="P27" s="31"/>
      <c r="Q27" s="31"/>
      <c r="R27" s="31"/>
      <c r="S27" s="31"/>
      <c r="T27" s="31"/>
      <c r="U27" s="31"/>
      <c r="V27" s="31"/>
      <c r="W27" s="31"/>
      <c r="X27" s="31"/>
      <c r="Y27" s="36"/>
      <c r="Z27" s="47"/>
      <c r="AA27" s="36"/>
      <c r="AB27" s="47"/>
      <c r="AC27" s="36"/>
      <c r="AD27" s="110"/>
    </row>
    <row r="28" spans="1:30" ht="19.5" customHeight="1">
      <c r="A28" s="27" t="s">
        <v>54</v>
      </c>
      <c r="C28" s="2"/>
      <c r="D28" s="211"/>
    </row>
    <row r="29" spans="1:30" ht="19.5" customHeight="1">
      <c r="A29" s="212"/>
      <c r="B29" s="20" t="s">
        <v>152</v>
      </c>
      <c r="C29" s="2"/>
      <c r="D29" s="151">
        <v>0</v>
      </c>
      <c r="E29" s="151"/>
      <c r="F29" s="151">
        <v>0</v>
      </c>
      <c r="G29" s="151"/>
      <c r="H29" s="151">
        <v>0</v>
      </c>
      <c r="I29" s="151"/>
      <c r="J29" s="151">
        <v>0</v>
      </c>
      <c r="K29" s="151"/>
      <c r="L29" s="151">
        <v>0</v>
      </c>
      <c r="M29" s="151"/>
      <c r="N29" s="151">
        <v>0</v>
      </c>
      <c r="O29" s="151"/>
      <c r="P29" s="7">
        <v>712961</v>
      </c>
      <c r="Q29" s="151"/>
      <c r="R29" s="151">
        <v>0</v>
      </c>
      <c r="S29" s="151"/>
      <c r="T29" s="151">
        <v>0</v>
      </c>
      <c r="U29" s="151"/>
      <c r="V29" s="151">
        <v>0</v>
      </c>
      <c r="W29" s="151"/>
      <c r="X29" s="151">
        <v>0</v>
      </c>
      <c r="Y29" s="151"/>
      <c r="Z29" s="7">
        <v>712961</v>
      </c>
      <c r="AA29" s="7"/>
      <c r="AB29" s="7">
        <v>1862</v>
      </c>
      <c r="AC29" s="7"/>
      <c r="AD29" s="7">
        <v>714823</v>
      </c>
    </row>
    <row r="30" spans="1:30" ht="19.5" customHeight="1">
      <c r="A30" s="212"/>
      <c r="B30" s="20" t="s">
        <v>273</v>
      </c>
      <c r="C30" s="210"/>
      <c r="D30" s="149">
        <v>0</v>
      </c>
      <c r="E30" s="127"/>
      <c r="F30" s="149">
        <v>0</v>
      </c>
      <c r="G30" s="127"/>
      <c r="H30" s="149">
        <v>0</v>
      </c>
      <c r="I30" s="127"/>
      <c r="J30" s="149">
        <v>0</v>
      </c>
      <c r="K30" s="127"/>
      <c r="L30" s="149">
        <v>0</v>
      </c>
      <c r="M30" s="127"/>
      <c r="N30" s="149">
        <v>0</v>
      </c>
      <c r="O30" s="127"/>
      <c r="P30" s="149">
        <v>0</v>
      </c>
      <c r="Q30" s="127"/>
      <c r="R30" s="98">
        <v>219072</v>
      </c>
      <c r="S30" s="110"/>
      <c r="T30" s="98">
        <v>97797</v>
      </c>
      <c r="U30" s="110"/>
      <c r="V30" s="98">
        <v>159584</v>
      </c>
      <c r="W30" s="110"/>
      <c r="X30" s="98">
        <v>476453</v>
      </c>
      <c r="Y30" s="110"/>
      <c r="Z30" s="98">
        <v>476453</v>
      </c>
      <c r="AA30" s="110"/>
      <c r="AB30" s="98">
        <v>0</v>
      </c>
      <c r="AC30" s="110"/>
      <c r="AD30" s="98">
        <v>476453</v>
      </c>
    </row>
    <row r="31" spans="1:30" ht="19.5" customHeight="1">
      <c r="A31" s="27" t="s">
        <v>53</v>
      </c>
      <c r="B31" s="23"/>
      <c r="D31" s="119">
        <v>0</v>
      </c>
      <c r="E31" s="116"/>
      <c r="F31" s="119">
        <v>0</v>
      </c>
      <c r="G31" s="116"/>
      <c r="H31" s="119">
        <v>0</v>
      </c>
      <c r="I31" s="126"/>
      <c r="J31" s="119">
        <v>0</v>
      </c>
      <c r="K31" s="50"/>
      <c r="L31" s="119">
        <v>0</v>
      </c>
      <c r="M31" s="116"/>
      <c r="N31" s="119">
        <v>0</v>
      </c>
      <c r="O31" s="51"/>
      <c r="P31" s="119">
        <v>712961</v>
      </c>
      <c r="Q31" s="108"/>
      <c r="R31" s="119">
        <v>219072</v>
      </c>
      <c r="S31" s="122"/>
      <c r="T31" s="119">
        <v>97797</v>
      </c>
      <c r="U31" s="122"/>
      <c r="V31" s="119">
        <v>159584</v>
      </c>
      <c r="W31" s="122"/>
      <c r="X31" s="119">
        <v>476453</v>
      </c>
      <c r="Y31" s="39"/>
      <c r="Z31" s="119">
        <v>1189414</v>
      </c>
      <c r="AA31" s="116"/>
      <c r="AB31" s="119">
        <v>1862</v>
      </c>
      <c r="AC31" s="116"/>
      <c r="AD31" s="119">
        <v>1191276</v>
      </c>
    </row>
    <row r="32" spans="1:30" ht="18" customHeight="1">
      <c r="A32" s="44"/>
      <c r="B32" s="45"/>
      <c r="D32" s="51"/>
      <c r="E32" s="116"/>
      <c r="F32" s="51"/>
      <c r="G32" s="116"/>
      <c r="H32" s="51"/>
      <c r="I32" s="51"/>
      <c r="J32" s="51"/>
      <c r="K32" s="51"/>
      <c r="L32" s="51"/>
      <c r="M32" s="116"/>
      <c r="N32" s="51"/>
      <c r="O32" s="51"/>
      <c r="P32" s="126"/>
      <c r="Q32" s="126"/>
      <c r="R32" s="126"/>
      <c r="S32" s="126"/>
      <c r="T32" s="126"/>
      <c r="U32" s="126"/>
      <c r="V32" s="126"/>
      <c r="W32" s="126"/>
      <c r="X32" s="126"/>
      <c r="Y32" s="39"/>
      <c r="Z32" s="51"/>
      <c r="AA32" s="116"/>
      <c r="AB32" s="51"/>
      <c r="AC32" s="116"/>
      <c r="AD32" s="51"/>
    </row>
    <row r="33" spans="1:30" ht="19.5" customHeight="1" thickBot="1">
      <c r="A33" s="27" t="s">
        <v>260</v>
      </c>
      <c r="D33" s="123">
        <v>14540851</v>
      </c>
      <c r="E33" s="36"/>
      <c r="F33" s="123">
        <v>7792300</v>
      </c>
      <c r="G33" s="36"/>
      <c r="H33" s="123">
        <v>41026</v>
      </c>
      <c r="I33" s="108"/>
      <c r="J33" s="123">
        <v>33399</v>
      </c>
      <c r="K33" s="108"/>
      <c r="L33" s="123">
        <v>3200</v>
      </c>
      <c r="M33" s="36"/>
      <c r="N33" s="123">
        <v>638418</v>
      </c>
      <c r="O33" s="51"/>
      <c r="P33" s="123">
        <v>6224453</v>
      </c>
      <c r="Q33" s="43"/>
      <c r="R33" s="128">
        <v>441075</v>
      </c>
      <c r="S33" s="50"/>
      <c r="T33" s="128">
        <v>81012</v>
      </c>
      <c r="U33" s="50"/>
      <c r="V33" s="123">
        <v>159147</v>
      </c>
      <c r="W33" s="50"/>
      <c r="X33" s="128">
        <v>681234</v>
      </c>
      <c r="Y33" s="41"/>
      <c r="Z33" s="123">
        <v>29954881</v>
      </c>
      <c r="AA33" s="36"/>
      <c r="AB33" s="123">
        <v>52987</v>
      </c>
      <c r="AC33" s="36"/>
      <c r="AD33" s="123">
        <v>30007868</v>
      </c>
    </row>
    <row r="34" spans="1:30" ht="20.25" customHeight="1" thickTop="1"/>
    <row r="35" spans="1:30" ht="20.25" customHeight="1">
      <c r="AD35" s="213"/>
    </row>
    <row r="36" spans="1:30" ht="15.6" customHeight="1">
      <c r="D36" s="213"/>
      <c r="F36" s="213"/>
      <c r="H36" s="213"/>
      <c r="J36" s="213"/>
      <c r="K36" s="213"/>
      <c r="L36" s="213"/>
      <c r="N36" s="213"/>
      <c r="P36" s="213"/>
      <c r="R36" s="213"/>
      <c r="T36" s="213"/>
      <c r="V36" s="213"/>
      <c r="X36" s="213"/>
      <c r="Z36" s="213"/>
      <c r="AB36" s="213"/>
      <c r="AD36" s="213"/>
    </row>
  </sheetData>
  <mergeCells count="5">
    <mergeCell ref="D4:AD4"/>
    <mergeCell ref="N5:P5"/>
    <mergeCell ref="R5:X5"/>
    <mergeCell ref="D14:AD14"/>
    <mergeCell ref="C15:Y15"/>
  </mergeCells>
  <pageMargins left="0.70866141732283472" right="0.70866141732283472" top="0.47244094488188981" bottom="0.51181102362204722" header="0.51181102362204722" footer="0.51181102362204722"/>
  <pageSetup paperSize="9" scale="54" firstPageNumber="9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9" tint="0.59999389629810485"/>
    <pageSetUpPr fitToPage="1"/>
  </sheetPr>
  <dimension ref="A1:V109"/>
  <sheetViews>
    <sheetView topLeftCell="A7" zoomScaleNormal="100" zoomScaleSheetLayoutView="100" workbookViewId="0">
      <selection activeCell="K19" sqref="K19"/>
    </sheetView>
  </sheetViews>
  <sheetFormatPr defaultColWidth="9.140625" defaultRowHeight="18" customHeight="1"/>
  <cols>
    <col min="1" max="3" width="2.7109375" style="20" customWidth="1"/>
    <col min="4" max="4" width="56.7109375" style="20" customWidth="1"/>
    <col min="5" max="5" width="8.140625" style="20" customWidth="1"/>
    <col min="6" max="6" width="3.42578125" style="20" customWidth="1"/>
    <col min="7" max="7" width="15.7109375" style="20" customWidth="1"/>
    <col min="8" max="8" width="0.7109375" style="20" hidden="1" customWidth="1"/>
    <col min="9" max="9" width="15.7109375" style="20" hidden="1" customWidth="1"/>
    <col min="10" max="10" width="0.7109375" style="20" customWidth="1"/>
    <col min="11" max="11" width="15.7109375" style="20" customWidth="1"/>
    <col min="12" max="12" width="0.7109375" style="20" hidden="1" customWidth="1"/>
    <col min="13" max="13" width="20.140625" style="20" hidden="1" customWidth="1"/>
    <col min="14" max="14" width="0.7109375" style="20" hidden="1" customWidth="1"/>
    <col min="15" max="15" width="17" style="20" hidden="1" customWidth="1"/>
    <col min="16" max="16" width="0.7109375" style="20" customWidth="1"/>
    <col min="17" max="17" width="15.7109375" style="20" customWidth="1"/>
    <col min="18" max="18" width="1.7109375" style="20" customWidth="1"/>
    <col min="19" max="19" width="15.7109375" style="20" customWidth="1"/>
    <col min="20" max="20" width="14.42578125" style="20" customWidth="1"/>
    <col min="21" max="21" width="10.42578125" style="20" customWidth="1"/>
    <col min="22" max="22" width="12" style="20" customWidth="1"/>
    <col min="23" max="16384" width="9.140625" style="20"/>
  </cols>
  <sheetData>
    <row r="1" spans="1:22" ht="20.100000000000001" customHeight="1">
      <c r="A1" s="15" t="s">
        <v>61</v>
      </c>
      <c r="B1" s="21"/>
      <c r="C1" s="21"/>
      <c r="D1" s="21"/>
      <c r="E1" s="21"/>
      <c r="F1" s="21"/>
      <c r="G1" s="22"/>
      <c r="H1" s="21"/>
      <c r="I1" s="21"/>
      <c r="J1" s="21"/>
      <c r="K1" s="21"/>
      <c r="L1" s="21"/>
      <c r="M1" s="21"/>
      <c r="N1" s="21"/>
      <c r="O1" s="21"/>
      <c r="P1" s="21"/>
      <c r="Q1" s="22"/>
      <c r="R1" s="21"/>
    </row>
    <row r="2" spans="1:22" ht="20.100000000000001" customHeight="1">
      <c r="A2" s="15" t="s">
        <v>64</v>
      </c>
      <c r="B2" s="21"/>
      <c r="C2" s="21"/>
      <c r="D2" s="21"/>
      <c r="E2" s="21"/>
      <c r="F2" s="21"/>
      <c r="G2" s="22"/>
      <c r="H2" s="21"/>
      <c r="I2" s="21"/>
      <c r="J2" s="21"/>
      <c r="K2" s="21"/>
      <c r="L2" s="21"/>
      <c r="M2" s="21"/>
      <c r="N2" s="21"/>
      <c r="O2" s="21"/>
      <c r="P2" s="21"/>
      <c r="Q2" s="22"/>
      <c r="R2" s="21"/>
    </row>
    <row r="3" spans="1:22" ht="18" customHeight="1">
      <c r="A3" s="1" t="s">
        <v>49</v>
      </c>
      <c r="B3" s="23"/>
      <c r="C3" s="23"/>
      <c r="D3" s="23"/>
      <c r="E3" s="23"/>
      <c r="F3" s="23"/>
      <c r="G3" s="24"/>
      <c r="H3" s="21"/>
      <c r="I3" s="21"/>
      <c r="J3" s="21"/>
      <c r="K3" s="21"/>
      <c r="L3" s="21"/>
      <c r="M3" s="21"/>
      <c r="N3" s="21"/>
      <c r="O3" s="21"/>
      <c r="P3" s="21"/>
      <c r="Q3" s="22"/>
      <c r="R3" s="21"/>
    </row>
    <row r="4" spans="1:22" ht="18" customHeight="1">
      <c r="A4" s="23"/>
      <c r="B4" s="23"/>
      <c r="C4" s="23"/>
      <c r="D4" s="21"/>
      <c r="E4" s="21"/>
      <c r="F4" s="21"/>
      <c r="G4" s="22"/>
      <c r="H4" s="21"/>
      <c r="I4" s="21"/>
      <c r="J4" s="21"/>
      <c r="K4" s="21"/>
      <c r="L4" s="21"/>
      <c r="M4" s="21"/>
      <c r="N4" s="21"/>
      <c r="O4" s="21"/>
      <c r="P4" s="21"/>
      <c r="Q4" s="22"/>
      <c r="R4" s="21"/>
    </row>
    <row r="5" spans="1:22" ht="18" customHeight="1">
      <c r="A5" s="23"/>
      <c r="B5" s="23"/>
      <c r="C5" s="23"/>
      <c r="D5" s="21"/>
      <c r="E5" s="21"/>
      <c r="F5" s="21"/>
      <c r="G5" s="257" t="s">
        <v>39</v>
      </c>
      <c r="H5" s="257"/>
      <c r="I5" s="257"/>
      <c r="J5" s="257"/>
      <c r="K5" s="257"/>
      <c r="L5" s="257"/>
      <c r="M5" s="257"/>
      <c r="N5" s="257"/>
      <c r="O5" s="257"/>
      <c r="P5" s="257"/>
      <c r="Q5" s="257"/>
      <c r="R5" s="21"/>
    </row>
    <row r="6" spans="1:22" ht="18" customHeight="1">
      <c r="A6" s="23"/>
      <c r="B6" s="23"/>
      <c r="C6" s="23"/>
      <c r="D6" s="21"/>
      <c r="E6" s="21"/>
      <c r="F6" s="21"/>
      <c r="G6" s="32"/>
      <c r="H6" s="32"/>
      <c r="I6" s="105"/>
      <c r="J6" s="106"/>
      <c r="K6" s="34" t="s">
        <v>23</v>
      </c>
      <c r="L6" s="32"/>
      <c r="M6" s="262" t="s">
        <v>36</v>
      </c>
      <c r="N6" s="262"/>
      <c r="O6" s="262"/>
      <c r="P6" s="32"/>
      <c r="Q6" s="32"/>
      <c r="R6" s="21"/>
    </row>
    <row r="7" spans="1:22" ht="18" customHeight="1">
      <c r="G7" s="265" t="s">
        <v>32</v>
      </c>
      <c r="H7" s="25"/>
      <c r="I7" s="16"/>
      <c r="J7" s="16"/>
      <c r="K7" s="16"/>
      <c r="L7" s="25"/>
      <c r="M7" s="263"/>
      <c r="N7" s="16"/>
      <c r="O7" s="263"/>
      <c r="P7" s="25"/>
      <c r="Q7" s="26"/>
    </row>
    <row r="8" spans="1:22" ht="18" customHeight="1">
      <c r="E8" s="33" t="s">
        <v>3</v>
      </c>
      <c r="F8" s="33"/>
      <c r="G8" s="266"/>
      <c r="H8" s="25"/>
      <c r="I8" s="34" t="s">
        <v>37</v>
      </c>
      <c r="J8" s="16"/>
      <c r="K8" s="34" t="s">
        <v>38</v>
      </c>
      <c r="L8" s="25"/>
      <c r="M8" s="264"/>
      <c r="N8" s="16"/>
      <c r="O8" s="264"/>
      <c r="P8" s="25"/>
      <c r="Q8" s="35" t="s">
        <v>25</v>
      </c>
    </row>
    <row r="9" spans="1:22" s="23" customFormat="1" ht="18" customHeight="1">
      <c r="G9" s="259" t="s">
        <v>56</v>
      </c>
      <c r="H9" s="259"/>
      <c r="I9" s="259"/>
      <c r="J9" s="259"/>
      <c r="K9" s="259"/>
      <c r="L9" s="259"/>
      <c r="M9" s="259"/>
      <c r="N9" s="259"/>
      <c r="O9" s="259"/>
      <c r="P9" s="259"/>
      <c r="Q9" s="259"/>
    </row>
    <row r="10" spans="1:22" s="23" customFormat="1" ht="18" customHeight="1">
      <c r="A10" s="23" t="s">
        <v>60</v>
      </c>
    </row>
    <row r="11" spans="1:22" ht="18" customHeight="1">
      <c r="A11" s="23" t="s">
        <v>33</v>
      </c>
      <c r="E11" s="91">
        <v>13</v>
      </c>
      <c r="F11" s="91"/>
      <c r="G11" s="56">
        <v>3700000000</v>
      </c>
      <c r="H11" s="36"/>
      <c r="I11" s="37"/>
      <c r="J11" s="41"/>
      <c r="K11" s="37">
        <v>59152892</v>
      </c>
      <c r="L11" s="41"/>
      <c r="M11" s="37"/>
      <c r="N11" s="40"/>
      <c r="O11" s="37"/>
      <c r="P11" s="36"/>
      <c r="Q11" s="38">
        <f>SUM(G11:K11)</f>
        <v>3759152892</v>
      </c>
      <c r="S11" s="28"/>
      <c r="T11" s="29"/>
      <c r="V11" s="30"/>
    </row>
    <row r="12" spans="1:22" s="66" customFormat="1" ht="12" customHeight="1">
      <c r="A12" s="65"/>
      <c r="G12" s="67"/>
      <c r="H12" s="68"/>
      <c r="I12" s="70"/>
      <c r="J12" s="70"/>
      <c r="K12" s="70"/>
      <c r="L12" s="70"/>
      <c r="M12" s="71"/>
      <c r="N12" s="69"/>
      <c r="O12" s="69"/>
      <c r="P12" s="68"/>
      <c r="Q12" s="72"/>
      <c r="S12" s="73"/>
      <c r="T12" s="74"/>
      <c r="V12" s="75"/>
    </row>
    <row r="13" spans="1:22" ht="18" customHeight="1">
      <c r="A13" s="27" t="s">
        <v>55</v>
      </c>
      <c r="G13" s="40"/>
      <c r="H13" s="36"/>
      <c r="I13" s="41"/>
      <c r="J13" s="41"/>
      <c r="K13" s="41"/>
      <c r="L13" s="41"/>
      <c r="M13" s="42"/>
      <c r="N13" s="40"/>
      <c r="O13" s="40"/>
      <c r="P13" s="36"/>
      <c r="Q13" s="40"/>
      <c r="S13" s="28"/>
      <c r="T13" s="29"/>
      <c r="V13" s="30"/>
    </row>
    <row r="14" spans="1:22" ht="18" customHeight="1">
      <c r="A14" s="44"/>
      <c r="B14" s="45" t="s">
        <v>40</v>
      </c>
      <c r="G14" s="40"/>
      <c r="H14" s="36"/>
      <c r="I14" s="41"/>
      <c r="J14" s="41"/>
      <c r="K14" s="41"/>
      <c r="L14" s="41"/>
      <c r="M14" s="42"/>
      <c r="N14" s="40"/>
      <c r="O14" s="40"/>
      <c r="P14" s="36"/>
      <c r="Q14" s="43"/>
      <c r="S14" s="28"/>
      <c r="T14" s="29"/>
      <c r="V14" s="30"/>
    </row>
    <row r="15" spans="1:22" ht="18" customHeight="1">
      <c r="A15" s="27"/>
      <c r="B15" s="46" t="s">
        <v>42</v>
      </c>
      <c r="E15" s="2">
        <v>13</v>
      </c>
      <c r="F15" s="2"/>
      <c r="G15" s="96">
        <v>3300000000</v>
      </c>
      <c r="H15" s="36"/>
      <c r="I15" s="48"/>
      <c r="J15" s="41"/>
      <c r="K15" s="97"/>
      <c r="L15" s="41"/>
      <c r="M15" s="48"/>
      <c r="N15" s="47"/>
      <c r="O15" s="31"/>
      <c r="P15" s="36"/>
      <c r="Q15" s="55"/>
      <c r="S15" s="28"/>
      <c r="T15" s="29"/>
      <c r="V15" s="30"/>
    </row>
    <row r="16" spans="1:22" ht="18" customHeight="1">
      <c r="A16" s="23" t="s">
        <v>57</v>
      </c>
      <c r="B16" s="45"/>
      <c r="G16" s="94">
        <f>SUM(G14:G15)</f>
        <v>3300000000</v>
      </c>
      <c r="H16" s="53"/>
      <c r="I16" s="95">
        <f>SUM(I15:I15)</f>
        <v>0</v>
      </c>
      <c r="J16" s="51"/>
      <c r="K16" s="95">
        <f>SUM(K15:K15)</f>
        <v>0</v>
      </c>
      <c r="L16" s="51"/>
      <c r="M16" s="95" t="e">
        <f>SUM(#REF!)</f>
        <v>#REF!</v>
      </c>
      <c r="N16" s="51"/>
      <c r="O16" s="95">
        <f>SUM(O14:O15)</f>
        <v>0</v>
      </c>
      <c r="P16" s="39"/>
      <c r="Q16" s="94">
        <f>SUM(Q15:Q15)</f>
        <v>0</v>
      </c>
      <c r="S16" s="17"/>
      <c r="T16" s="29"/>
      <c r="V16" s="30"/>
    </row>
    <row r="17" spans="1:22" s="66" customFormat="1" ht="12" customHeight="1">
      <c r="A17" s="76"/>
      <c r="B17" s="77"/>
      <c r="G17" s="78"/>
      <c r="H17" s="79"/>
      <c r="I17" s="78"/>
      <c r="J17" s="78"/>
      <c r="K17" s="78"/>
      <c r="L17" s="78"/>
      <c r="M17" s="80"/>
      <c r="N17" s="78"/>
      <c r="O17" s="80"/>
      <c r="P17" s="67"/>
      <c r="Q17" s="78"/>
      <c r="S17" s="81"/>
      <c r="T17" s="74"/>
      <c r="V17" s="75"/>
    </row>
    <row r="18" spans="1:22" ht="18" customHeight="1">
      <c r="A18" s="27" t="s">
        <v>54</v>
      </c>
      <c r="G18" s="49"/>
      <c r="H18" s="49"/>
      <c r="I18" s="49"/>
      <c r="J18" s="49"/>
      <c r="K18" s="49"/>
      <c r="L18" s="49"/>
      <c r="M18" s="31"/>
      <c r="N18" s="49"/>
      <c r="O18" s="49"/>
      <c r="P18" s="36"/>
      <c r="Q18" s="49"/>
      <c r="S18" s="17"/>
      <c r="T18" s="29"/>
      <c r="V18" s="30"/>
    </row>
    <row r="19" spans="1:22" ht="18" customHeight="1">
      <c r="A19" s="18" t="s">
        <v>0</v>
      </c>
      <c r="B19" s="46" t="s">
        <v>34</v>
      </c>
      <c r="G19" s="31">
        <v>0</v>
      </c>
      <c r="H19" s="49"/>
      <c r="I19" s="31">
        <v>0</v>
      </c>
      <c r="J19" s="49"/>
      <c r="K19" s="92" t="e">
        <f>#REF!</f>
        <v>#REF!</v>
      </c>
      <c r="L19" s="49"/>
      <c r="M19" s="31">
        <v>0</v>
      </c>
      <c r="N19" s="49"/>
      <c r="O19" s="57">
        <f>SUM(M19:N19)</f>
        <v>0</v>
      </c>
      <c r="P19" s="57"/>
      <c r="Q19" s="92" t="e">
        <f>SUM(G19:K19,O19)</f>
        <v>#REF!</v>
      </c>
      <c r="S19" s="17"/>
      <c r="T19" s="29"/>
      <c r="V19" s="30"/>
    </row>
    <row r="20" spans="1:22" ht="18" customHeight="1">
      <c r="A20" s="18"/>
      <c r="B20" s="46" t="s">
        <v>31</v>
      </c>
      <c r="G20" s="54">
        <v>0</v>
      </c>
      <c r="H20" s="41"/>
      <c r="I20" s="31">
        <v>0</v>
      </c>
      <c r="J20" s="41"/>
      <c r="K20" s="31">
        <v>0</v>
      </c>
      <c r="L20" s="41"/>
      <c r="M20" s="31">
        <v>0</v>
      </c>
      <c r="N20" s="41"/>
      <c r="O20" s="57">
        <f>SUM(M20:N20)</f>
        <v>0</v>
      </c>
      <c r="P20" s="57"/>
      <c r="Q20" s="57">
        <f>SUM(G20:K20,O20)</f>
        <v>0</v>
      </c>
      <c r="S20" s="17"/>
      <c r="T20" s="29"/>
      <c r="V20" s="30"/>
    </row>
    <row r="21" spans="1:22" ht="18" customHeight="1">
      <c r="A21" s="27" t="s">
        <v>53</v>
      </c>
      <c r="G21" s="52">
        <f>SUM(G19:G20)</f>
        <v>0</v>
      </c>
      <c r="H21" s="51"/>
      <c r="I21" s="52">
        <f>SUM(I19:I20)</f>
        <v>0</v>
      </c>
      <c r="J21" s="51"/>
      <c r="K21" s="93" t="e">
        <f>SUM(K19:K20)</f>
        <v>#REF!</v>
      </c>
      <c r="L21" s="51"/>
      <c r="M21" s="52">
        <v>0</v>
      </c>
      <c r="N21" s="51"/>
      <c r="O21" s="58">
        <f>SUM(O19:O20)</f>
        <v>0</v>
      </c>
      <c r="P21" s="59"/>
      <c r="Q21" s="93" t="e">
        <f>SUM(Q19:Q20)</f>
        <v>#REF!</v>
      </c>
      <c r="S21" s="17"/>
      <c r="T21" s="29"/>
      <c r="V21" s="30"/>
    </row>
    <row r="22" spans="1:22" ht="12" customHeight="1">
      <c r="A22" s="19"/>
      <c r="G22" s="41"/>
      <c r="H22" s="41"/>
      <c r="I22" s="41"/>
      <c r="J22" s="41"/>
      <c r="K22" s="41"/>
      <c r="L22" s="41"/>
      <c r="M22" s="31">
        <v>0</v>
      </c>
      <c r="N22" s="41"/>
      <c r="O22" s="41">
        <f>-M22</f>
        <v>0</v>
      </c>
      <c r="P22" s="41"/>
      <c r="Q22" s="41"/>
      <c r="S22" s="17"/>
      <c r="T22" s="29"/>
      <c r="V22" s="30"/>
    </row>
    <row r="23" spans="1:22" ht="18" hidden="1" customHeight="1">
      <c r="A23" s="19" t="s">
        <v>35</v>
      </c>
      <c r="G23" s="41"/>
      <c r="H23" s="41"/>
      <c r="I23" s="41"/>
      <c r="J23" s="41"/>
      <c r="K23" s="41"/>
      <c r="L23" s="41"/>
      <c r="M23" s="31"/>
      <c r="N23" s="41"/>
      <c r="O23" s="41"/>
      <c r="P23" s="41"/>
      <c r="Q23" s="41"/>
      <c r="S23" s="17"/>
      <c r="T23" s="29"/>
      <c r="V23" s="30"/>
    </row>
    <row r="24" spans="1:22" s="66" customFormat="1" ht="12" hidden="1" customHeight="1">
      <c r="A24" s="82"/>
      <c r="G24" s="70"/>
      <c r="H24" s="70"/>
      <c r="I24" s="70"/>
      <c r="J24" s="70"/>
      <c r="K24" s="70"/>
      <c r="L24" s="70"/>
      <c r="M24" s="83"/>
      <c r="N24" s="70"/>
      <c r="O24" s="70"/>
      <c r="P24" s="70"/>
      <c r="Q24" s="70"/>
      <c r="S24" s="81"/>
      <c r="T24" s="74"/>
      <c r="V24" s="75"/>
    </row>
    <row r="25" spans="1:22" ht="18" customHeight="1" thickBot="1">
      <c r="A25" s="27" t="s">
        <v>58</v>
      </c>
      <c r="G25" s="60">
        <f>G11+G16+G21+G23</f>
        <v>7000000000</v>
      </c>
      <c r="H25" s="36"/>
      <c r="I25" s="60">
        <f>I11+I16+I21+I23</f>
        <v>0</v>
      </c>
      <c r="J25" s="41"/>
      <c r="K25" s="60" t="e">
        <f>K11+K16+K21+K23</f>
        <v>#REF!</v>
      </c>
      <c r="L25" s="41"/>
      <c r="M25" s="61" t="e">
        <f>M11+M16+M21</f>
        <v>#REF!</v>
      </c>
      <c r="N25" s="40"/>
      <c r="O25" s="60">
        <f>O11+O16+O21</f>
        <v>0</v>
      </c>
      <c r="P25" s="41"/>
      <c r="Q25" s="60" t="e">
        <f>Q11+Q16+Q21+Q23</f>
        <v>#REF!</v>
      </c>
      <c r="S25" s="17" t="e">
        <f>Q25-#REF!</f>
        <v>#REF!</v>
      </c>
      <c r="T25" s="62"/>
      <c r="U25" s="63"/>
      <c r="V25" s="30"/>
    </row>
    <row r="26" spans="1:22" ht="18" customHeight="1" thickTop="1">
      <c r="A26" s="27"/>
      <c r="G26" s="43"/>
      <c r="H26" s="36"/>
      <c r="I26" s="41"/>
      <c r="J26" s="41"/>
      <c r="K26" s="41"/>
      <c r="L26" s="41"/>
      <c r="M26" s="42"/>
      <c r="N26" s="40"/>
      <c r="O26" s="43"/>
      <c r="P26" s="41"/>
      <c r="Q26" s="43"/>
      <c r="S26" s="17"/>
      <c r="T26" s="29"/>
      <c r="V26" s="30"/>
    </row>
    <row r="27" spans="1:22" ht="18" customHeight="1">
      <c r="A27" s="27"/>
      <c r="G27" s="43"/>
      <c r="H27" s="36"/>
      <c r="I27" s="31"/>
      <c r="J27" s="31"/>
      <c r="K27" s="31"/>
      <c r="L27" s="31"/>
      <c r="M27" s="42"/>
      <c r="N27" s="42"/>
      <c r="O27" s="43"/>
      <c r="P27" s="41"/>
      <c r="Q27" s="43"/>
      <c r="S27" s="17"/>
      <c r="T27" s="29"/>
      <c r="V27" s="30"/>
    </row>
    <row r="28" spans="1:22" ht="18" customHeight="1">
      <c r="A28" s="27"/>
      <c r="G28" s="43"/>
      <c r="H28" s="36"/>
      <c r="I28" s="31"/>
      <c r="J28" s="31"/>
      <c r="K28" s="31"/>
      <c r="L28" s="31"/>
      <c r="M28" s="42"/>
      <c r="N28" s="42"/>
      <c r="O28" s="43"/>
      <c r="P28" s="41"/>
      <c r="Q28" s="43"/>
      <c r="S28" s="17"/>
      <c r="T28" s="29"/>
      <c r="V28" s="30"/>
    </row>
    <row r="29" spans="1:22" ht="18" customHeight="1">
      <c r="A29" s="27"/>
      <c r="G29" s="43"/>
      <c r="H29" s="36"/>
      <c r="I29" s="31"/>
      <c r="J29" s="31"/>
      <c r="K29" s="31"/>
      <c r="L29" s="31"/>
      <c r="M29" s="42"/>
      <c r="N29" s="42"/>
      <c r="O29" s="43"/>
      <c r="P29" s="41"/>
      <c r="Q29" s="43"/>
      <c r="S29" s="17"/>
      <c r="T29" s="29"/>
      <c r="V29" s="30"/>
    </row>
    <row r="30" spans="1:22" ht="18" customHeight="1">
      <c r="A30" s="27"/>
      <c r="G30" s="43"/>
      <c r="H30" s="36"/>
      <c r="I30" s="31"/>
      <c r="J30" s="31"/>
      <c r="K30" s="31"/>
      <c r="L30" s="31"/>
      <c r="M30" s="42"/>
      <c r="N30" s="42"/>
      <c r="O30" s="43"/>
      <c r="P30" s="41"/>
      <c r="Q30" s="43"/>
      <c r="S30" s="17"/>
      <c r="T30" s="29"/>
      <c r="V30" s="30"/>
    </row>
    <row r="31" spans="1:22" ht="18" customHeight="1">
      <c r="A31" s="27"/>
      <c r="G31" s="43"/>
      <c r="H31" s="36"/>
      <c r="I31" s="31"/>
      <c r="J31" s="31"/>
      <c r="K31" s="31"/>
      <c r="L31" s="31"/>
      <c r="M31" s="42"/>
      <c r="N31" s="42"/>
      <c r="O31" s="43"/>
      <c r="P31" s="41"/>
      <c r="Q31" s="43"/>
      <c r="S31" s="17"/>
      <c r="T31" s="29"/>
      <c r="V31" s="30"/>
    </row>
    <row r="32" spans="1:22" ht="18" customHeight="1">
      <c r="A32" s="27"/>
      <c r="G32" s="43"/>
      <c r="H32" s="36"/>
      <c r="I32" s="31"/>
      <c r="J32" s="31"/>
      <c r="K32" s="31"/>
      <c r="L32" s="31"/>
      <c r="M32" s="42"/>
      <c r="N32" s="42"/>
      <c r="O32" s="43"/>
      <c r="P32" s="41"/>
      <c r="Q32" s="43"/>
      <c r="S32" s="17"/>
      <c r="T32" s="29"/>
      <c r="V32" s="30"/>
    </row>
    <row r="33" spans="1:22" ht="18" customHeight="1">
      <c r="A33" s="27"/>
      <c r="G33" s="43"/>
      <c r="H33" s="36"/>
      <c r="I33" s="31"/>
      <c r="J33" s="31"/>
      <c r="K33" s="31"/>
      <c r="L33" s="31"/>
      <c r="M33" s="42"/>
      <c r="N33" s="42"/>
      <c r="O33" s="43"/>
      <c r="P33" s="41"/>
      <c r="Q33" s="43"/>
      <c r="S33" s="17"/>
      <c r="T33" s="29"/>
      <c r="V33" s="30"/>
    </row>
    <row r="34" spans="1:22" ht="18" customHeight="1">
      <c r="A34" s="27"/>
      <c r="G34" s="43"/>
      <c r="H34" s="36"/>
      <c r="I34" s="31"/>
      <c r="J34" s="31"/>
      <c r="K34" s="31"/>
      <c r="L34" s="31"/>
      <c r="M34" s="42"/>
      <c r="N34" s="42"/>
      <c r="O34" s="43"/>
      <c r="P34" s="41"/>
      <c r="Q34" s="43"/>
      <c r="S34" s="17"/>
      <c r="T34" s="29"/>
      <c r="V34" s="30"/>
    </row>
    <row r="35" spans="1:22" ht="18" customHeight="1">
      <c r="A35" s="27"/>
      <c r="G35" s="43"/>
      <c r="H35" s="36"/>
      <c r="I35" s="31"/>
      <c r="J35" s="31"/>
      <c r="K35" s="31"/>
      <c r="L35" s="31"/>
      <c r="M35" s="42"/>
      <c r="N35" s="42"/>
      <c r="O35" s="43"/>
      <c r="P35" s="41"/>
      <c r="Q35" s="43"/>
      <c r="S35" s="17"/>
      <c r="T35" s="29"/>
      <c r="V35" s="30"/>
    </row>
    <row r="36" spans="1:22" ht="18" customHeight="1">
      <c r="A36" s="27"/>
      <c r="G36" s="43"/>
      <c r="H36" s="36"/>
      <c r="I36" s="31"/>
      <c r="J36" s="31"/>
      <c r="K36" s="31"/>
      <c r="L36" s="31"/>
      <c r="M36" s="42"/>
      <c r="N36" s="42"/>
      <c r="O36" s="43"/>
      <c r="P36" s="41"/>
      <c r="Q36" s="43"/>
      <c r="S36" s="17"/>
      <c r="T36" s="29"/>
      <c r="V36" s="30"/>
    </row>
    <row r="37" spans="1:22" ht="18" customHeight="1">
      <c r="A37" s="27"/>
      <c r="G37" s="43"/>
      <c r="H37" s="36"/>
      <c r="I37" s="31"/>
      <c r="J37" s="31"/>
      <c r="K37" s="31"/>
      <c r="L37" s="31"/>
      <c r="M37" s="42"/>
      <c r="N37" s="42"/>
      <c r="O37" s="43"/>
      <c r="P37" s="41"/>
      <c r="Q37" s="43"/>
      <c r="S37" s="17"/>
      <c r="T37" s="29"/>
      <c r="V37" s="30"/>
    </row>
    <row r="40" spans="1:22" ht="18" customHeight="1">
      <c r="C40" s="261"/>
      <c r="D40" s="261"/>
      <c r="E40" s="261"/>
      <c r="F40" s="261"/>
      <c r="G40" s="261"/>
      <c r="H40" s="261"/>
      <c r="I40" s="261"/>
      <c r="J40" s="261"/>
      <c r="K40" s="261"/>
      <c r="L40" s="261"/>
      <c r="M40" s="261"/>
      <c r="N40" s="261"/>
      <c r="O40" s="261"/>
      <c r="P40" s="261"/>
    </row>
    <row r="109" spans="8:8" ht="18" customHeight="1">
      <c r="H109" s="20">
        <v>2553</v>
      </c>
    </row>
  </sheetData>
  <mergeCells count="7">
    <mergeCell ref="C40:P40"/>
    <mergeCell ref="M6:O6"/>
    <mergeCell ref="G5:Q5"/>
    <mergeCell ref="M7:M8"/>
    <mergeCell ref="O7:O8"/>
    <mergeCell ref="G7:G8"/>
    <mergeCell ref="G9:Q9"/>
  </mergeCells>
  <pageMargins left="0.7" right="0.7" top="0.75" bottom="0.75" header="0.3" footer="0.3"/>
  <pageSetup paperSize="9" firstPageNumber="10" orientation="landscape" useFirstPageNumber="1" r:id="rId1"/>
  <headerFooter>
    <oddFooter>&amp;L&amp;"Times New Roman,Regular" The accompanying notes are an integral part of these financial statements.
&amp;C&amp;"Times New Roman,Regular"&amp;P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6D6E6-DB7A-44A6-AADB-373CA40AB3F7}">
  <sheetPr>
    <pageSetUpPr autoPageBreaks="0"/>
  </sheetPr>
  <dimension ref="A1:AE42"/>
  <sheetViews>
    <sheetView view="pageBreakPreview" topLeftCell="A3" zoomScaleNormal="89" zoomScaleSheetLayoutView="100" workbookViewId="0">
      <selection activeCell="AI40" sqref="AI40"/>
    </sheetView>
  </sheetViews>
  <sheetFormatPr defaultColWidth="9.140625" defaultRowHeight="20.25" customHeight="1"/>
  <cols>
    <col min="1" max="1" width="2.7109375" style="20" customWidth="1"/>
    <col min="2" max="2" width="44" style="20" customWidth="1"/>
    <col min="3" max="3" width="7" style="20" customWidth="1"/>
    <col min="4" max="4" width="13.140625" style="20" customWidth="1"/>
    <col min="5" max="5" width="0.7109375" style="20" customWidth="1"/>
    <col min="6" max="6" width="12.7109375" style="20" customWidth="1"/>
    <col min="7" max="7" width="0.7109375" style="20" customWidth="1"/>
    <col min="8" max="8" width="11.85546875" style="20" customWidth="1"/>
    <col min="9" max="9" width="0.7109375" style="20" customWidth="1"/>
    <col min="10" max="10" width="10.42578125" style="20" customWidth="1"/>
    <col min="11" max="11" width="0.7109375" style="20" customWidth="1"/>
    <col min="12" max="12" width="9.42578125" style="20" customWidth="1"/>
    <col min="13" max="13" width="0.7109375" style="20" customWidth="1"/>
    <col min="14" max="14" width="13.140625" style="20" customWidth="1"/>
    <col min="15" max="15" width="0.7109375" style="20" customWidth="1"/>
    <col min="16" max="16" width="15.85546875" style="20" customWidth="1"/>
    <col min="17" max="17" width="0.7109375" style="20" customWidth="1"/>
    <col min="18" max="18" width="14" style="20" customWidth="1"/>
    <col min="19" max="19" width="0.7109375" style="20" customWidth="1"/>
    <col min="20" max="20" width="13" style="20" customWidth="1"/>
    <col min="21" max="21" width="0.7109375" style="20" customWidth="1"/>
    <col min="22" max="22" width="16.28515625" style="20" customWidth="1"/>
    <col min="23" max="23" width="1" style="20" customWidth="1"/>
    <col min="24" max="24" width="12.42578125" style="20" customWidth="1"/>
    <col min="25" max="25" width="0.7109375" style="20" customWidth="1"/>
    <col min="26" max="26" width="14.42578125" style="20" customWidth="1"/>
    <col min="27" max="27" width="0.7109375" style="20" customWidth="1"/>
    <col min="28" max="28" width="11.28515625" style="20" customWidth="1"/>
    <col min="29" max="29" width="0.7109375" style="20" customWidth="1"/>
    <col min="30" max="30" width="13.7109375" style="20" customWidth="1"/>
    <col min="31" max="16384" width="9.140625" style="20"/>
  </cols>
  <sheetData>
    <row r="1" spans="1:31" ht="20.100000000000001" customHeight="1">
      <c r="A1" s="15" t="s">
        <v>86</v>
      </c>
      <c r="B1" s="21"/>
      <c r="C1" s="21"/>
      <c r="D1" s="22"/>
      <c r="E1" s="36"/>
      <c r="F1" s="108"/>
      <c r="G1" s="36"/>
      <c r="H1" s="108"/>
      <c r="I1" s="108"/>
      <c r="J1" s="108"/>
      <c r="K1" s="108"/>
      <c r="L1" s="108"/>
      <c r="M1" s="36"/>
      <c r="N1" s="108"/>
      <c r="O1" s="51"/>
      <c r="P1" s="108"/>
      <c r="Q1" s="43"/>
      <c r="R1" s="108"/>
      <c r="S1" s="108"/>
      <c r="T1" s="108"/>
      <c r="U1" s="108"/>
      <c r="V1" s="124"/>
      <c r="W1" s="108"/>
      <c r="X1" s="108"/>
      <c r="Y1" s="41"/>
      <c r="Z1" s="108"/>
      <c r="AA1" s="36"/>
      <c r="AB1" s="108"/>
      <c r="AC1" s="36"/>
      <c r="AD1" s="108"/>
    </row>
    <row r="2" spans="1:31" ht="20.100000000000001" customHeight="1">
      <c r="A2" s="1" t="s">
        <v>49</v>
      </c>
      <c r="B2" s="23"/>
      <c r="C2" s="23"/>
      <c r="D2" s="24"/>
      <c r="E2" s="24"/>
      <c r="F2" s="24"/>
      <c r="G2" s="21"/>
      <c r="H2" s="21"/>
      <c r="I2" s="24"/>
      <c r="J2" s="24"/>
      <c r="K2" s="24"/>
      <c r="L2" s="24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4"/>
      <c r="AA2" s="21"/>
      <c r="AB2" s="24"/>
      <c r="AC2" s="21"/>
      <c r="AD2" s="22"/>
    </row>
    <row r="3" spans="1:31" ht="20.100000000000001" customHeight="1">
      <c r="A3" s="23"/>
      <c r="B3" s="23"/>
      <c r="C3" s="21"/>
      <c r="D3" s="22"/>
      <c r="E3" s="22"/>
      <c r="F3" s="22"/>
      <c r="G3" s="21"/>
      <c r="H3" s="21"/>
      <c r="I3" s="22"/>
      <c r="J3" s="22"/>
      <c r="K3" s="22"/>
      <c r="L3" s="22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2"/>
      <c r="AA3" s="21"/>
      <c r="AB3" s="22"/>
      <c r="AC3" s="21"/>
      <c r="AD3" s="22"/>
    </row>
    <row r="4" spans="1:31" ht="20.100000000000001" customHeight="1">
      <c r="A4" s="23"/>
      <c r="B4" s="23"/>
      <c r="C4" s="21"/>
      <c r="D4" s="257" t="s">
        <v>41</v>
      </c>
      <c r="E4" s="257"/>
      <c r="F4" s="257"/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  <c r="AA4" s="257"/>
      <c r="AB4" s="257"/>
      <c r="AC4" s="257"/>
      <c r="AD4" s="257"/>
    </row>
    <row r="5" spans="1:31" ht="20.100000000000001" customHeight="1">
      <c r="D5" s="205"/>
      <c r="E5" s="165"/>
      <c r="F5" s="165"/>
      <c r="G5" s="25"/>
      <c r="I5" s="165"/>
      <c r="M5" s="206"/>
      <c r="N5" s="258" t="s">
        <v>23</v>
      </c>
      <c r="O5" s="258"/>
      <c r="P5" s="258"/>
      <c r="Q5" s="25"/>
      <c r="R5" s="258" t="s">
        <v>36</v>
      </c>
      <c r="S5" s="258"/>
      <c r="T5" s="258"/>
      <c r="U5" s="258"/>
      <c r="V5" s="258"/>
      <c r="W5" s="258"/>
      <c r="X5" s="258"/>
      <c r="Y5" s="206"/>
      <c r="Z5" s="165"/>
      <c r="AA5" s="25"/>
      <c r="AB5" s="165"/>
      <c r="AC5" s="25"/>
      <c r="AD5" s="165"/>
    </row>
    <row r="6" spans="1:31" ht="20.100000000000001" customHeight="1">
      <c r="D6" s="165"/>
      <c r="E6" s="165"/>
      <c r="F6" s="165"/>
      <c r="G6" s="25"/>
      <c r="I6" s="165"/>
      <c r="K6" s="206"/>
      <c r="L6" s="206"/>
      <c r="M6" s="206"/>
      <c r="N6" s="207"/>
      <c r="O6" s="207"/>
      <c r="P6" s="207"/>
      <c r="Q6" s="25"/>
      <c r="S6" s="207"/>
      <c r="T6" s="207"/>
      <c r="U6" s="207"/>
      <c r="V6" s="207" t="s">
        <v>156</v>
      </c>
      <c r="W6" s="207"/>
      <c r="X6" s="207"/>
      <c r="Y6" s="206"/>
      <c r="Z6" s="165"/>
      <c r="AA6" s="25"/>
      <c r="AB6" s="165"/>
      <c r="AC6" s="25"/>
      <c r="AD6" s="165"/>
    </row>
    <row r="7" spans="1:31" ht="20.100000000000001" customHeight="1">
      <c r="D7" s="165"/>
      <c r="E7" s="165"/>
      <c r="F7" s="165"/>
      <c r="G7" s="25"/>
      <c r="I7" s="165"/>
      <c r="K7" s="206"/>
      <c r="L7" s="206"/>
      <c r="M7" s="206"/>
      <c r="N7" s="207"/>
      <c r="O7" s="207"/>
      <c r="P7" s="207"/>
      <c r="Q7" s="25"/>
      <c r="S7" s="207"/>
      <c r="T7" s="207"/>
      <c r="U7" s="207"/>
      <c r="V7" s="207" t="s">
        <v>157</v>
      </c>
      <c r="W7" s="207"/>
      <c r="X7" s="207"/>
      <c r="Y7" s="206"/>
      <c r="Z7" s="165"/>
      <c r="AA7" s="25"/>
      <c r="AB7" s="165"/>
      <c r="AC7" s="25"/>
      <c r="AD7" s="165"/>
    </row>
    <row r="8" spans="1:31" ht="20.100000000000001" customHeight="1">
      <c r="D8" s="165"/>
      <c r="E8" s="165"/>
      <c r="F8" s="165"/>
      <c r="G8" s="25"/>
      <c r="H8" s="26" t="s">
        <v>177</v>
      </c>
      <c r="I8" s="165"/>
      <c r="K8" s="206"/>
      <c r="L8" s="206"/>
      <c r="M8" s="206"/>
      <c r="N8" s="207"/>
      <c r="O8" s="207"/>
      <c r="P8" s="207"/>
      <c r="Q8" s="25"/>
      <c r="S8" s="207"/>
      <c r="T8" s="207"/>
      <c r="U8" s="207"/>
      <c r="V8" s="207" t="s">
        <v>200</v>
      </c>
      <c r="W8" s="207"/>
      <c r="X8" s="207"/>
      <c r="Y8" s="206"/>
      <c r="Z8" s="165"/>
      <c r="AA8" s="25"/>
      <c r="AB8" s="165"/>
      <c r="AC8" s="25"/>
      <c r="AD8" s="165"/>
    </row>
    <row r="9" spans="1:31" ht="20.100000000000001" customHeight="1">
      <c r="D9" s="165"/>
      <c r="E9" s="165"/>
      <c r="F9" s="165"/>
      <c r="G9" s="25"/>
      <c r="H9" s="26" t="s">
        <v>178</v>
      </c>
      <c r="I9" s="165"/>
      <c r="K9" s="206"/>
      <c r="L9" s="206"/>
      <c r="M9" s="206"/>
      <c r="N9" s="207"/>
      <c r="O9" s="207"/>
      <c r="P9" s="207"/>
      <c r="Q9" s="25"/>
      <c r="R9" s="207" t="s">
        <v>158</v>
      </c>
      <c r="S9" s="207"/>
      <c r="T9" s="207"/>
      <c r="U9" s="207"/>
      <c r="V9" s="207" t="s">
        <v>179</v>
      </c>
      <c r="W9" s="207"/>
      <c r="X9" s="207"/>
      <c r="Y9" s="206"/>
      <c r="Z9" s="165"/>
      <c r="AA9" s="25"/>
      <c r="AB9" s="165"/>
      <c r="AC9" s="25"/>
      <c r="AD9" s="165"/>
    </row>
    <row r="10" spans="1:31" ht="20.100000000000001" customHeight="1">
      <c r="D10" s="165"/>
      <c r="E10" s="165"/>
      <c r="F10" s="165"/>
      <c r="G10" s="25"/>
      <c r="H10" s="26" t="s">
        <v>180</v>
      </c>
      <c r="I10" s="165"/>
      <c r="K10" s="206"/>
      <c r="L10" s="206"/>
      <c r="M10" s="206"/>
      <c r="N10" s="207"/>
      <c r="O10" s="207"/>
      <c r="P10" s="207"/>
      <c r="Q10" s="25"/>
      <c r="R10" s="207" t="s">
        <v>181</v>
      </c>
      <c r="S10" s="207"/>
      <c r="T10" s="207" t="s">
        <v>275</v>
      </c>
      <c r="U10" s="207"/>
      <c r="V10" s="207" t="s">
        <v>160</v>
      </c>
      <c r="W10" s="207"/>
      <c r="X10" s="207"/>
      <c r="Y10" s="206"/>
      <c r="Z10" s="165" t="s">
        <v>83</v>
      </c>
      <c r="AA10" s="25"/>
      <c r="AB10" s="165"/>
      <c r="AC10" s="25"/>
      <c r="AD10" s="165"/>
    </row>
    <row r="11" spans="1:31" ht="20.100000000000001" customHeight="1">
      <c r="D11" s="165" t="s">
        <v>161</v>
      </c>
      <c r="E11" s="165"/>
      <c r="F11" s="165" t="s">
        <v>182</v>
      </c>
      <c r="G11" s="25"/>
      <c r="H11" s="26" t="s">
        <v>183</v>
      </c>
      <c r="I11" s="165"/>
      <c r="K11" s="206"/>
      <c r="L11" s="206"/>
      <c r="M11" s="206"/>
      <c r="N11" s="207"/>
      <c r="O11" s="207"/>
      <c r="P11" s="207"/>
      <c r="Q11" s="25"/>
      <c r="R11" s="207" t="s">
        <v>184</v>
      </c>
      <c r="S11" s="207"/>
      <c r="T11" s="207" t="s">
        <v>274</v>
      </c>
      <c r="U11" s="207"/>
      <c r="V11" s="26" t="s">
        <v>164</v>
      </c>
      <c r="W11" s="207"/>
      <c r="X11" s="207" t="s">
        <v>165</v>
      </c>
      <c r="Y11" s="206"/>
      <c r="Z11" s="165" t="s">
        <v>185</v>
      </c>
      <c r="AA11" s="25"/>
      <c r="AB11" s="165" t="s">
        <v>186</v>
      </c>
      <c r="AC11" s="25"/>
      <c r="AD11" s="165"/>
    </row>
    <row r="12" spans="1:31" ht="20.100000000000001" customHeight="1">
      <c r="D12" s="26" t="s">
        <v>187</v>
      </c>
      <c r="E12" s="165"/>
      <c r="F12" s="165" t="s">
        <v>188</v>
      </c>
      <c r="G12" s="25"/>
      <c r="H12" s="26" t="s">
        <v>189</v>
      </c>
      <c r="I12" s="165"/>
      <c r="K12" s="206"/>
      <c r="L12" s="25" t="s">
        <v>168</v>
      </c>
      <c r="M12" s="206"/>
      <c r="N12" s="207"/>
      <c r="O12" s="207"/>
      <c r="P12" s="207"/>
      <c r="Q12" s="25"/>
      <c r="R12" s="207" t="s">
        <v>169</v>
      </c>
      <c r="S12" s="207"/>
      <c r="T12" s="207" t="s">
        <v>190</v>
      </c>
      <c r="U12" s="207"/>
      <c r="V12" s="26" t="s">
        <v>191</v>
      </c>
      <c r="W12" s="207"/>
      <c r="X12" s="207" t="s">
        <v>192</v>
      </c>
      <c r="Y12" s="206"/>
      <c r="Z12" s="165" t="s">
        <v>193</v>
      </c>
      <c r="AA12" s="25"/>
      <c r="AB12" s="165" t="s">
        <v>194</v>
      </c>
      <c r="AC12" s="25"/>
      <c r="AD12" s="165"/>
    </row>
    <row r="13" spans="1:31" ht="20.100000000000001" customHeight="1">
      <c r="C13" s="33" t="s">
        <v>3</v>
      </c>
      <c r="D13" s="165" t="s">
        <v>171</v>
      </c>
      <c r="E13" s="165"/>
      <c r="F13" s="26" t="s">
        <v>172</v>
      </c>
      <c r="G13" s="25"/>
      <c r="H13" s="26" t="s">
        <v>195</v>
      </c>
      <c r="I13" s="165"/>
      <c r="J13" s="26" t="s">
        <v>81</v>
      </c>
      <c r="K13" s="25"/>
      <c r="L13" s="25" t="s">
        <v>173</v>
      </c>
      <c r="M13" s="25"/>
      <c r="N13" s="207" t="s">
        <v>37</v>
      </c>
      <c r="O13" s="207"/>
      <c r="P13" s="207" t="s">
        <v>38</v>
      </c>
      <c r="Q13" s="25"/>
      <c r="R13" s="207" t="s">
        <v>174</v>
      </c>
      <c r="S13" s="207"/>
      <c r="T13" s="207" t="s">
        <v>196</v>
      </c>
      <c r="U13" s="207"/>
      <c r="V13" s="207" t="s">
        <v>175</v>
      </c>
      <c r="W13" s="207"/>
      <c r="X13" s="207" t="s">
        <v>197</v>
      </c>
      <c r="Y13" s="206"/>
      <c r="Z13" s="165" t="s">
        <v>198</v>
      </c>
      <c r="AA13" s="25"/>
      <c r="AB13" s="165" t="s">
        <v>199</v>
      </c>
      <c r="AC13" s="25"/>
      <c r="AD13" s="165" t="s">
        <v>25</v>
      </c>
    </row>
    <row r="14" spans="1:31" ht="20.100000000000001" customHeight="1">
      <c r="A14" s="23"/>
      <c r="B14" s="23"/>
      <c r="C14" s="23"/>
      <c r="D14" s="259" t="s">
        <v>90</v>
      </c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  <c r="V14" s="259"/>
      <c r="W14" s="259"/>
      <c r="X14" s="259"/>
      <c r="Y14" s="259"/>
      <c r="Z14" s="259"/>
      <c r="AA14" s="259"/>
      <c r="AB14" s="259"/>
      <c r="AC14" s="259"/>
      <c r="AD14" s="259"/>
    </row>
    <row r="15" spans="1:31" ht="20.100000000000001" customHeight="1">
      <c r="A15" s="23" t="s">
        <v>257</v>
      </c>
      <c r="B15" s="23"/>
      <c r="C15" s="260"/>
      <c r="D15" s="260"/>
      <c r="E15" s="260"/>
      <c r="F15" s="260"/>
      <c r="G15" s="260"/>
      <c r="H15" s="260"/>
      <c r="I15" s="260"/>
      <c r="J15" s="260"/>
      <c r="K15" s="260"/>
      <c r="L15" s="260"/>
      <c r="M15" s="260"/>
      <c r="N15" s="260"/>
      <c r="O15" s="260"/>
      <c r="P15" s="260"/>
      <c r="Q15" s="260"/>
      <c r="R15" s="260"/>
      <c r="S15" s="260"/>
      <c r="T15" s="260"/>
      <c r="U15" s="260"/>
      <c r="V15" s="260"/>
      <c r="W15" s="260"/>
      <c r="X15" s="260"/>
      <c r="Y15" s="260"/>
      <c r="Z15" s="23"/>
      <c r="AA15" s="23"/>
      <c r="AB15" s="23"/>
      <c r="AC15" s="23"/>
      <c r="AD15" s="23"/>
    </row>
    <row r="16" spans="1:31" s="23" customFormat="1" ht="20.100000000000001" customHeight="1">
      <c r="A16" s="23" t="s">
        <v>227</v>
      </c>
      <c r="D16" s="40">
        <v>14978797</v>
      </c>
      <c r="E16" s="40"/>
      <c r="F16" s="40">
        <v>8054295</v>
      </c>
      <c r="G16" s="40"/>
      <c r="H16" s="40">
        <v>41026</v>
      </c>
      <c r="I16" s="40"/>
      <c r="J16" s="40">
        <v>35414</v>
      </c>
      <c r="K16" s="40"/>
      <c r="L16" s="40">
        <v>3200</v>
      </c>
      <c r="M16" s="40"/>
      <c r="N16" s="40">
        <v>693611</v>
      </c>
      <c r="O16" s="40"/>
      <c r="P16" s="40">
        <v>6269444</v>
      </c>
      <c r="Q16" s="40"/>
      <c r="R16" s="40">
        <v>-347885</v>
      </c>
      <c r="S16" s="40"/>
      <c r="T16" s="40">
        <v>-13510</v>
      </c>
      <c r="U16" s="40"/>
      <c r="V16" s="40">
        <v>-155912</v>
      </c>
      <c r="W16" s="40"/>
      <c r="X16" s="40">
        <v>-517307</v>
      </c>
      <c r="Y16" s="40"/>
      <c r="Z16" s="40">
        <v>29558480</v>
      </c>
      <c r="AA16" s="40"/>
      <c r="AB16" s="40">
        <v>53314</v>
      </c>
      <c r="AC16" s="40"/>
      <c r="AD16" s="40">
        <v>29611794</v>
      </c>
      <c r="AE16" s="208"/>
    </row>
    <row r="17" spans="1:30" ht="20.100000000000001" customHeight="1">
      <c r="A17" s="23"/>
      <c r="D17" s="39"/>
      <c r="E17" s="36"/>
      <c r="F17" s="40"/>
      <c r="G17" s="36"/>
      <c r="H17" s="40"/>
      <c r="I17" s="40"/>
      <c r="J17" s="40"/>
      <c r="K17" s="40"/>
      <c r="L17" s="40"/>
      <c r="M17" s="36"/>
      <c r="N17" s="40"/>
      <c r="O17" s="41"/>
      <c r="P17" s="40"/>
      <c r="Q17" s="40"/>
      <c r="R17" s="40"/>
      <c r="S17" s="40"/>
      <c r="T17" s="40"/>
      <c r="U17" s="40"/>
      <c r="V17" s="40"/>
      <c r="W17" s="40"/>
      <c r="X17" s="40"/>
      <c r="Y17" s="36"/>
      <c r="Z17" s="39"/>
      <c r="AA17" s="36"/>
      <c r="AB17" s="39"/>
      <c r="AC17" s="36"/>
      <c r="AD17" s="43"/>
    </row>
    <row r="18" spans="1:30" ht="20.100000000000001" customHeight="1">
      <c r="A18" s="27" t="s">
        <v>98</v>
      </c>
      <c r="D18" s="40"/>
      <c r="E18" s="36"/>
      <c r="F18" s="40"/>
      <c r="G18" s="36"/>
      <c r="H18" s="40"/>
      <c r="I18" s="40"/>
      <c r="J18" s="40"/>
      <c r="K18" s="40"/>
      <c r="L18" s="40"/>
      <c r="M18" s="36"/>
      <c r="N18" s="40"/>
      <c r="O18" s="41"/>
      <c r="P18" s="40"/>
      <c r="Q18" s="40"/>
      <c r="R18" s="40"/>
      <c r="S18" s="40"/>
      <c r="T18" s="40"/>
      <c r="U18" s="40"/>
      <c r="V18" s="40"/>
      <c r="W18" s="40"/>
      <c r="X18" s="40"/>
      <c r="Y18" s="36"/>
      <c r="Z18" s="40"/>
      <c r="AA18" s="36"/>
      <c r="AB18" s="40"/>
      <c r="AC18" s="36"/>
      <c r="AD18" s="40"/>
    </row>
    <row r="19" spans="1:30" ht="20.100000000000001" customHeight="1">
      <c r="A19" s="27"/>
      <c r="B19" s="23" t="s">
        <v>99</v>
      </c>
      <c r="D19" s="40"/>
      <c r="E19" s="36"/>
      <c r="F19" s="40"/>
      <c r="G19" s="36"/>
      <c r="H19" s="40"/>
      <c r="I19" s="40"/>
      <c r="J19" s="40"/>
      <c r="K19" s="40"/>
      <c r="L19" s="40"/>
      <c r="M19" s="36"/>
      <c r="N19" s="40"/>
      <c r="O19" s="41"/>
      <c r="P19" s="40"/>
      <c r="Q19" s="40"/>
      <c r="R19" s="40"/>
      <c r="S19" s="40"/>
      <c r="T19" s="40"/>
      <c r="U19" s="40"/>
      <c r="V19" s="40"/>
      <c r="W19" s="40"/>
      <c r="X19" s="40"/>
      <c r="Y19" s="36"/>
      <c r="Z19" s="40"/>
      <c r="AA19" s="36"/>
      <c r="AB19" s="40"/>
      <c r="AC19" s="36"/>
      <c r="AD19" s="40"/>
    </row>
    <row r="20" spans="1:30" ht="20.100000000000001" customHeight="1">
      <c r="A20" s="27"/>
      <c r="B20" s="45" t="s">
        <v>309</v>
      </c>
      <c r="D20" s="40"/>
      <c r="E20" s="36"/>
      <c r="F20" s="40"/>
      <c r="G20" s="36"/>
      <c r="H20" s="40"/>
      <c r="I20" s="40"/>
      <c r="J20" s="40"/>
      <c r="K20" s="40"/>
      <c r="L20" s="40"/>
      <c r="M20" s="36"/>
      <c r="N20" s="40"/>
      <c r="O20" s="41"/>
      <c r="P20" s="40"/>
      <c r="Q20" s="40"/>
      <c r="R20" s="40"/>
      <c r="S20" s="40"/>
      <c r="T20" s="40"/>
      <c r="U20" s="40"/>
      <c r="V20" s="40"/>
      <c r="W20" s="40"/>
      <c r="X20" s="40"/>
      <c r="Y20" s="36"/>
      <c r="Z20" s="40"/>
      <c r="AA20" s="36"/>
      <c r="AB20" s="40"/>
      <c r="AC20" s="36"/>
      <c r="AD20" s="40"/>
    </row>
    <row r="21" spans="1:30" ht="19.5" customHeight="1">
      <c r="A21" s="27"/>
      <c r="B21" s="45" t="s">
        <v>308</v>
      </c>
      <c r="D21" s="40"/>
      <c r="E21" s="36"/>
      <c r="F21" s="40"/>
      <c r="G21" s="36"/>
      <c r="H21" s="40"/>
      <c r="I21" s="40"/>
      <c r="J21" s="40"/>
      <c r="K21" s="40"/>
      <c r="L21" s="40"/>
      <c r="M21" s="36"/>
      <c r="N21" s="40"/>
      <c r="O21" s="41"/>
      <c r="P21" s="40"/>
      <c r="Q21" s="40"/>
      <c r="R21" s="40"/>
      <c r="S21" s="40"/>
      <c r="T21" s="40"/>
      <c r="U21" s="40"/>
      <c r="V21" s="40"/>
      <c r="W21" s="40"/>
      <c r="X21" s="40"/>
      <c r="Y21" s="36"/>
      <c r="Z21" s="40"/>
      <c r="AA21" s="36"/>
      <c r="AB21" s="40"/>
      <c r="AC21" s="36"/>
      <c r="AD21" s="40"/>
    </row>
    <row r="22" spans="1:30" ht="20.100000000000001" customHeight="1">
      <c r="A22" s="27"/>
      <c r="B22" s="20" t="s">
        <v>106</v>
      </c>
      <c r="C22" s="2">
        <v>10</v>
      </c>
      <c r="D22" s="110">
        <v>0</v>
      </c>
      <c r="E22" s="110"/>
      <c r="F22" s="110">
        <v>0</v>
      </c>
      <c r="G22" s="110"/>
      <c r="H22" s="110">
        <v>0</v>
      </c>
      <c r="I22" s="110"/>
      <c r="J22" s="110">
        <v>-11737</v>
      </c>
      <c r="K22" s="110"/>
      <c r="L22" s="110">
        <v>11737</v>
      </c>
      <c r="M22" s="110"/>
      <c r="N22" s="110">
        <v>0</v>
      </c>
      <c r="O22" s="110"/>
      <c r="P22" s="110">
        <v>0</v>
      </c>
      <c r="Q22" s="110"/>
      <c r="R22" s="110">
        <v>0</v>
      </c>
      <c r="S22" s="110"/>
      <c r="T22" s="110">
        <v>0</v>
      </c>
      <c r="U22" s="110"/>
      <c r="V22" s="110">
        <v>0</v>
      </c>
      <c r="W22" s="127"/>
      <c r="X22" s="110">
        <v>0</v>
      </c>
      <c r="Y22" s="127"/>
      <c r="Z22" s="110">
        <v>0</v>
      </c>
      <c r="AA22" s="127"/>
      <c r="AB22" s="110">
        <v>0</v>
      </c>
      <c r="AC22" s="127"/>
      <c r="AD22" s="110">
        <v>0</v>
      </c>
    </row>
    <row r="23" spans="1:30" ht="20.100000000000001" customHeight="1">
      <c r="A23" s="27"/>
      <c r="B23" s="20" t="s">
        <v>135</v>
      </c>
      <c r="C23" s="2">
        <v>10</v>
      </c>
      <c r="D23" s="110">
        <v>0</v>
      </c>
      <c r="E23" s="110"/>
      <c r="F23" s="110">
        <v>0</v>
      </c>
      <c r="G23" s="110"/>
      <c r="H23" s="110">
        <v>0</v>
      </c>
      <c r="I23" s="110"/>
      <c r="J23" s="110">
        <v>897</v>
      </c>
      <c r="K23" s="110"/>
      <c r="L23" s="110">
        <v>0</v>
      </c>
      <c r="M23" s="110"/>
      <c r="N23" s="110">
        <v>0</v>
      </c>
      <c r="O23" s="110"/>
      <c r="P23" s="110">
        <v>0</v>
      </c>
      <c r="Q23" s="110"/>
      <c r="R23" s="110">
        <v>0</v>
      </c>
      <c r="S23" s="110"/>
      <c r="T23" s="110">
        <v>0</v>
      </c>
      <c r="U23" s="110"/>
      <c r="V23" s="110">
        <v>0</v>
      </c>
      <c r="W23" s="127"/>
      <c r="X23" s="110">
        <v>0</v>
      </c>
      <c r="Y23" s="127"/>
      <c r="Z23" s="110">
        <v>897</v>
      </c>
      <c r="AA23" s="127"/>
      <c r="AB23" s="110">
        <v>0</v>
      </c>
      <c r="AC23" s="127"/>
      <c r="AD23" s="110">
        <v>897</v>
      </c>
    </row>
    <row r="24" spans="1:30" ht="20.100000000000001" customHeight="1">
      <c r="A24" s="27"/>
      <c r="B24" s="20" t="s">
        <v>249</v>
      </c>
      <c r="C24" s="2">
        <v>16</v>
      </c>
      <c r="D24" s="120">
        <v>0</v>
      </c>
      <c r="E24" s="110"/>
      <c r="F24" s="120">
        <v>0</v>
      </c>
      <c r="G24" s="110"/>
      <c r="H24" s="120">
        <v>0</v>
      </c>
      <c r="I24" s="110"/>
      <c r="J24" s="120">
        <v>0</v>
      </c>
      <c r="K24" s="110"/>
      <c r="L24" s="120">
        <v>0</v>
      </c>
      <c r="M24" s="110"/>
      <c r="N24" s="120">
        <v>0</v>
      </c>
      <c r="O24" s="110"/>
      <c r="P24" s="120">
        <v>-449358</v>
      </c>
      <c r="Q24" s="110"/>
      <c r="R24" s="120">
        <v>0</v>
      </c>
      <c r="S24" s="110"/>
      <c r="T24" s="120">
        <v>0</v>
      </c>
      <c r="U24" s="110"/>
      <c r="V24" s="120">
        <v>0</v>
      </c>
      <c r="W24" s="127"/>
      <c r="X24" s="120">
        <v>0</v>
      </c>
      <c r="Y24" s="127"/>
      <c r="Z24" s="120">
        <v>-449358</v>
      </c>
      <c r="AA24" s="127"/>
      <c r="AB24" s="120">
        <v>0</v>
      </c>
      <c r="AC24" s="127"/>
      <c r="AD24" s="120">
        <v>-449358</v>
      </c>
    </row>
    <row r="25" spans="1:30" ht="20.100000000000001" customHeight="1">
      <c r="B25" s="45" t="s">
        <v>293</v>
      </c>
      <c r="C25" s="210"/>
      <c r="D25" s="84">
        <v>0</v>
      </c>
      <c r="E25" s="116"/>
      <c r="F25" s="84">
        <v>0</v>
      </c>
      <c r="G25" s="116"/>
      <c r="H25" s="84">
        <v>0</v>
      </c>
      <c r="I25" s="126"/>
      <c r="J25" s="84">
        <v>-10840</v>
      </c>
      <c r="K25" s="50"/>
      <c r="L25" s="84">
        <v>11737</v>
      </c>
      <c r="M25" s="116"/>
      <c r="N25" s="84">
        <v>0</v>
      </c>
      <c r="O25" s="51"/>
      <c r="P25" s="84">
        <v>-449358</v>
      </c>
      <c r="Q25" s="126"/>
      <c r="R25" s="84">
        <v>0</v>
      </c>
      <c r="S25" s="50"/>
      <c r="T25" s="84">
        <v>0</v>
      </c>
      <c r="U25" s="50"/>
      <c r="V25" s="84">
        <v>0</v>
      </c>
      <c r="W25" s="50"/>
      <c r="X25" s="84">
        <v>0</v>
      </c>
      <c r="Y25" s="39"/>
      <c r="Z25" s="84">
        <v>-448461</v>
      </c>
      <c r="AA25" s="116"/>
      <c r="AB25" s="84">
        <v>0</v>
      </c>
      <c r="AC25" s="116"/>
      <c r="AD25" s="84">
        <v>-448461</v>
      </c>
    </row>
    <row r="26" spans="1:30" ht="20.100000000000001" customHeight="1">
      <c r="B26" s="23"/>
      <c r="C26" s="2"/>
      <c r="D26" s="150"/>
      <c r="E26" s="36"/>
      <c r="F26" s="47"/>
      <c r="G26" s="36"/>
      <c r="H26" s="47"/>
      <c r="I26" s="47"/>
      <c r="J26" s="47"/>
      <c r="K26" s="47"/>
      <c r="L26" s="47"/>
      <c r="M26" s="36"/>
      <c r="N26" s="47"/>
      <c r="O26" s="41"/>
      <c r="P26" s="31"/>
      <c r="Q26" s="31"/>
      <c r="R26" s="31"/>
      <c r="S26" s="31"/>
      <c r="T26" s="31"/>
      <c r="U26" s="31"/>
      <c r="V26" s="31"/>
      <c r="W26" s="31"/>
      <c r="X26" s="31"/>
      <c r="Y26" s="36"/>
      <c r="Z26" s="47"/>
      <c r="AA26" s="36"/>
      <c r="AB26" s="47"/>
      <c r="AC26" s="36"/>
      <c r="AD26" s="110"/>
    </row>
    <row r="27" spans="1:30" ht="20.100000000000001" customHeight="1">
      <c r="B27" s="45" t="s">
        <v>294</v>
      </c>
      <c r="C27" s="2"/>
      <c r="D27" s="150"/>
      <c r="E27" s="36"/>
      <c r="F27" s="47"/>
      <c r="G27" s="36"/>
      <c r="H27" s="47"/>
      <c r="I27" s="47"/>
      <c r="J27" s="47"/>
      <c r="K27" s="47"/>
      <c r="L27" s="47"/>
      <c r="M27" s="36"/>
      <c r="N27" s="47"/>
      <c r="O27" s="41"/>
      <c r="P27" s="31"/>
      <c r="Q27" s="31"/>
      <c r="R27" s="31"/>
      <c r="S27" s="31"/>
      <c r="T27" s="31"/>
      <c r="U27" s="31"/>
      <c r="V27" s="31"/>
      <c r="W27" s="31"/>
      <c r="X27" s="31"/>
      <c r="Y27" s="36"/>
      <c r="Z27" s="47"/>
      <c r="AA27" s="36"/>
      <c r="AB27" s="47"/>
      <c r="AC27" s="36"/>
      <c r="AD27" s="110"/>
    </row>
    <row r="28" spans="1:30" ht="20.100000000000001" customHeight="1">
      <c r="B28" s="20" t="s">
        <v>295</v>
      </c>
      <c r="C28" s="2"/>
      <c r="D28" s="150"/>
      <c r="E28" s="36"/>
      <c r="F28" s="47"/>
      <c r="G28" s="36"/>
      <c r="H28" s="47"/>
      <c r="I28" s="47"/>
      <c r="J28" s="47"/>
      <c r="K28" s="47"/>
      <c r="L28" s="47"/>
      <c r="M28" s="36"/>
      <c r="N28" s="47"/>
      <c r="O28" s="41"/>
      <c r="P28" s="31"/>
      <c r="Q28" s="31"/>
      <c r="R28" s="31"/>
      <c r="S28" s="31"/>
      <c r="T28" s="31"/>
      <c r="U28" s="31"/>
      <c r="V28" s="31"/>
      <c r="W28" s="31"/>
      <c r="X28" s="31"/>
      <c r="Y28" s="36"/>
      <c r="Z28" s="47"/>
      <c r="AA28" s="36"/>
      <c r="AB28" s="47"/>
      <c r="AC28" s="36"/>
      <c r="AD28" s="110"/>
    </row>
    <row r="29" spans="1:30" ht="20.100000000000001" customHeight="1">
      <c r="B29" s="20" t="s">
        <v>300</v>
      </c>
      <c r="C29" s="2">
        <v>6</v>
      </c>
      <c r="D29" s="110">
        <v>0</v>
      </c>
      <c r="E29" s="36"/>
      <c r="F29" s="110">
        <v>0</v>
      </c>
      <c r="G29" s="36"/>
      <c r="H29" s="110">
        <v>0</v>
      </c>
      <c r="I29" s="47"/>
      <c r="J29" s="110">
        <v>0</v>
      </c>
      <c r="K29" s="47"/>
      <c r="L29" s="110">
        <v>0</v>
      </c>
      <c r="M29" s="36"/>
      <c r="N29" s="110">
        <v>0</v>
      </c>
      <c r="O29" s="41"/>
      <c r="P29" s="110">
        <v>0</v>
      </c>
      <c r="Q29" s="31"/>
      <c r="R29" s="110">
        <v>0</v>
      </c>
      <c r="S29" s="31"/>
      <c r="T29" s="110">
        <v>0</v>
      </c>
      <c r="U29" s="31"/>
      <c r="V29" s="110">
        <v>0</v>
      </c>
      <c r="W29" s="31"/>
      <c r="X29" s="110">
        <v>0</v>
      </c>
      <c r="Y29" s="36"/>
      <c r="Z29" s="110">
        <v>0</v>
      </c>
      <c r="AA29" s="36"/>
      <c r="AB29" s="110">
        <v>-147</v>
      </c>
      <c r="AC29" s="36"/>
      <c r="AD29" s="110">
        <v>-147</v>
      </c>
    </row>
    <row r="30" spans="1:30" ht="20.100000000000001" customHeight="1">
      <c r="B30" s="45" t="s">
        <v>293</v>
      </c>
      <c r="C30" s="2"/>
      <c r="D30" s="119">
        <v>0</v>
      </c>
      <c r="E30" s="36"/>
      <c r="F30" s="119">
        <v>0</v>
      </c>
      <c r="G30" s="36"/>
      <c r="H30" s="119">
        <v>0</v>
      </c>
      <c r="I30" s="47"/>
      <c r="J30" s="119">
        <v>0</v>
      </c>
      <c r="K30" s="47"/>
      <c r="L30" s="119">
        <v>0</v>
      </c>
      <c r="M30" s="36"/>
      <c r="N30" s="119">
        <v>0</v>
      </c>
      <c r="O30" s="41"/>
      <c r="P30" s="119">
        <v>0</v>
      </c>
      <c r="Q30" s="31"/>
      <c r="R30" s="119">
        <v>0</v>
      </c>
      <c r="S30" s="31"/>
      <c r="T30" s="119">
        <v>0</v>
      </c>
      <c r="U30" s="31"/>
      <c r="V30" s="119">
        <v>0</v>
      </c>
      <c r="W30" s="31"/>
      <c r="X30" s="119">
        <v>0</v>
      </c>
      <c r="Y30" s="36"/>
      <c r="Z30" s="119">
        <v>0</v>
      </c>
      <c r="AA30" s="36"/>
      <c r="AB30" s="119">
        <v>-147</v>
      </c>
      <c r="AC30" s="36"/>
      <c r="AD30" s="119">
        <v>-147</v>
      </c>
    </row>
    <row r="31" spans="1:30" ht="20.100000000000001" customHeight="1">
      <c r="A31" s="23" t="s">
        <v>250</v>
      </c>
      <c r="C31" s="2"/>
      <c r="D31" s="150"/>
      <c r="E31" s="36"/>
      <c r="F31" s="47"/>
      <c r="G31" s="36"/>
      <c r="H31" s="47"/>
      <c r="I31" s="47"/>
      <c r="J31" s="47"/>
      <c r="K31" s="47"/>
      <c r="L31" s="47"/>
      <c r="M31" s="36"/>
      <c r="N31" s="47"/>
      <c r="O31" s="41"/>
      <c r="P31" s="31"/>
      <c r="Q31" s="31"/>
      <c r="R31" s="31"/>
      <c r="S31" s="31"/>
      <c r="T31" s="31"/>
      <c r="U31" s="31"/>
      <c r="V31" s="31"/>
      <c r="W31" s="31"/>
      <c r="X31" s="31"/>
      <c r="Y31" s="36"/>
      <c r="Z31" s="47"/>
      <c r="AA31" s="36"/>
      <c r="AB31" s="47"/>
      <c r="AC31" s="36"/>
      <c r="AD31" s="110"/>
    </row>
    <row r="32" spans="1:30" ht="20.100000000000001" customHeight="1">
      <c r="B32" s="23" t="s">
        <v>251</v>
      </c>
      <c r="C32" s="2"/>
      <c r="D32" s="84">
        <v>0</v>
      </c>
      <c r="E32" s="39"/>
      <c r="F32" s="84">
        <v>0</v>
      </c>
      <c r="G32" s="39"/>
      <c r="H32" s="84">
        <v>0</v>
      </c>
      <c r="I32" s="40"/>
      <c r="J32" s="84">
        <v>-10840</v>
      </c>
      <c r="K32" s="40"/>
      <c r="L32" s="84">
        <v>11737</v>
      </c>
      <c r="M32" s="39"/>
      <c r="N32" s="84">
        <v>0</v>
      </c>
      <c r="O32" s="51"/>
      <c r="P32" s="84">
        <v>-449358</v>
      </c>
      <c r="Q32" s="126"/>
      <c r="R32" s="84">
        <v>0</v>
      </c>
      <c r="S32" s="126"/>
      <c r="T32" s="84">
        <v>0</v>
      </c>
      <c r="U32" s="126"/>
      <c r="V32" s="84">
        <v>0</v>
      </c>
      <c r="W32" s="126"/>
      <c r="X32" s="84">
        <v>0</v>
      </c>
      <c r="Y32" s="39"/>
      <c r="Z32" s="84">
        <v>-448461</v>
      </c>
      <c r="AA32" s="39"/>
      <c r="AB32" s="84">
        <v>-147</v>
      </c>
      <c r="AC32" s="39"/>
      <c r="AD32" s="84">
        <v>-448608</v>
      </c>
    </row>
    <row r="33" spans="1:30" ht="20.100000000000001" customHeight="1">
      <c r="B33" s="23"/>
      <c r="C33" s="2"/>
      <c r="D33" s="150"/>
      <c r="E33" s="36"/>
      <c r="F33" s="47"/>
      <c r="G33" s="36"/>
      <c r="H33" s="47"/>
      <c r="I33" s="47"/>
      <c r="J33" s="47"/>
      <c r="K33" s="47"/>
      <c r="L33" s="47"/>
      <c r="M33" s="36"/>
      <c r="N33" s="47"/>
      <c r="O33" s="41"/>
      <c r="P33" s="31"/>
      <c r="Q33" s="31"/>
      <c r="R33" s="31"/>
      <c r="S33" s="31"/>
      <c r="T33" s="31"/>
      <c r="U33" s="31"/>
      <c r="V33" s="31"/>
      <c r="W33" s="31"/>
      <c r="X33" s="31"/>
      <c r="Y33" s="36"/>
      <c r="Z33" s="47"/>
      <c r="AA33" s="36"/>
      <c r="AB33" s="47"/>
      <c r="AC33" s="36"/>
      <c r="AD33" s="110"/>
    </row>
    <row r="34" spans="1:30" ht="20.100000000000001" customHeight="1">
      <c r="A34" s="27" t="s">
        <v>54</v>
      </c>
      <c r="C34" s="2"/>
      <c r="D34" s="211"/>
    </row>
    <row r="35" spans="1:30" ht="20.100000000000001" customHeight="1">
      <c r="A35" s="212"/>
      <c r="B35" s="20" t="s">
        <v>152</v>
      </c>
      <c r="C35" s="2"/>
      <c r="D35" s="110">
        <v>0</v>
      </c>
      <c r="E35" s="127"/>
      <c r="F35" s="110">
        <v>0</v>
      </c>
      <c r="G35" s="127"/>
      <c r="H35" s="110">
        <v>0</v>
      </c>
      <c r="I35" s="127"/>
      <c r="J35" s="110">
        <v>0</v>
      </c>
      <c r="K35" s="127"/>
      <c r="L35" s="110">
        <v>0</v>
      </c>
      <c r="M35" s="127"/>
      <c r="N35" s="110">
        <v>0</v>
      </c>
      <c r="O35" s="127"/>
      <c r="P35" s="110">
        <v>1683946</v>
      </c>
      <c r="Q35" s="127"/>
      <c r="R35" s="110">
        <v>0</v>
      </c>
      <c r="S35" s="110"/>
      <c r="T35" s="110">
        <v>0</v>
      </c>
      <c r="U35" s="110"/>
      <c r="V35" s="110">
        <v>0</v>
      </c>
      <c r="W35" s="110"/>
      <c r="X35" s="7">
        <v>0</v>
      </c>
      <c r="Y35" s="110"/>
      <c r="Z35" s="7">
        <v>1683946</v>
      </c>
      <c r="AA35" s="110"/>
      <c r="AB35" s="110">
        <v>1119</v>
      </c>
      <c r="AC35" s="110"/>
      <c r="AD35" s="7">
        <v>1685065</v>
      </c>
    </row>
    <row r="36" spans="1:30" ht="20.100000000000001" customHeight="1">
      <c r="A36" s="212"/>
      <c r="B36" s="20" t="s">
        <v>273</v>
      </c>
      <c r="C36" s="210"/>
      <c r="D36" s="120">
        <v>0</v>
      </c>
      <c r="E36" s="127"/>
      <c r="F36" s="120">
        <v>0</v>
      </c>
      <c r="G36" s="127"/>
      <c r="H36" s="120">
        <v>0</v>
      </c>
      <c r="I36" s="127"/>
      <c r="J36" s="120">
        <v>0</v>
      </c>
      <c r="K36" s="127"/>
      <c r="L36" s="120">
        <v>0</v>
      </c>
      <c r="M36" s="127"/>
      <c r="N36" s="120">
        <v>0</v>
      </c>
      <c r="O36" s="127"/>
      <c r="P36" s="120">
        <v>0</v>
      </c>
      <c r="Q36" s="127"/>
      <c r="R36" s="120">
        <v>1471554</v>
      </c>
      <c r="S36" s="110"/>
      <c r="T36" s="120">
        <v>7071</v>
      </c>
      <c r="U36" s="110"/>
      <c r="V36" s="120">
        <v>375717</v>
      </c>
      <c r="W36" s="110"/>
      <c r="X36" s="98">
        <v>1854342</v>
      </c>
      <c r="Y36" s="110"/>
      <c r="Z36" s="98">
        <v>1854342</v>
      </c>
      <c r="AA36" s="110"/>
      <c r="AB36" s="120">
        <v>0</v>
      </c>
      <c r="AC36" s="110"/>
      <c r="AD36" s="98">
        <v>1854342</v>
      </c>
    </row>
    <row r="37" spans="1:30" ht="20.100000000000001" customHeight="1">
      <c r="A37" s="27" t="s">
        <v>53</v>
      </c>
      <c r="B37" s="23"/>
      <c r="D37" s="119">
        <v>0</v>
      </c>
      <c r="E37" s="116"/>
      <c r="F37" s="119">
        <v>0</v>
      </c>
      <c r="G37" s="116"/>
      <c r="H37" s="119">
        <v>0</v>
      </c>
      <c r="I37" s="126"/>
      <c r="J37" s="119">
        <v>0</v>
      </c>
      <c r="K37" s="50"/>
      <c r="L37" s="119">
        <v>0</v>
      </c>
      <c r="M37" s="116"/>
      <c r="N37" s="119">
        <v>0</v>
      </c>
      <c r="O37" s="51"/>
      <c r="P37" s="119">
        <v>1683946</v>
      </c>
      <c r="Q37" s="108"/>
      <c r="R37" s="119">
        <v>1471554</v>
      </c>
      <c r="S37" s="122"/>
      <c r="T37" s="119">
        <v>7071</v>
      </c>
      <c r="U37" s="122"/>
      <c r="V37" s="119">
        <v>375717</v>
      </c>
      <c r="W37" s="122"/>
      <c r="X37" s="119">
        <v>1854342</v>
      </c>
      <c r="Y37" s="39"/>
      <c r="Z37" s="119">
        <v>3538288</v>
      </c>
      <c r="AA37" s="116"/>
      <c r="AB37" s="119">
        <v>1119</v>
      </c>
      <c r="AC37" s="116"/>
      <c r="AD37" s="119">
        <v>3539407</v>
      </c>
    </row>
    <row r="38" spans="1:30" ht="20.100000000000001" customHeight="1">
      <c r="A38" s="44"/>
      <c r="B38" s="45"/>
      <c r="D38" s="51"/>
      <c r="E38" s="116"/>
      <c r="F38" s="51"/>
      <c r="G38" s="116"/>
      <c r="H38" s="51"/>
      <c r="I38" s="51"/>
      <c r="J38" s="51"/>
      <c r="K38" s="51"/>
      <c r="L38" s="51"/>
      <c r="M38" s="116"/>
      <c r="N38" s="51"/>
      <c r="O38" s="51"/>
      <c r="P38" s="126"/>
      <c r="Q38" s="126"/>
      <c r="R38" s="126"/>
      <c r="S38" s="126"/>
      <c r="T38" s="126"/>
      <c r="U38" s="126"/>
      <c r="V38" s="126"/>
      <c r="W38" s="126"/>
      <c r="X38" s="126"/>
      <c r="Y38" s="39"/>
      <c r="Z38" s="51"/>
      <c r="AA38" s="116"/>
      <c r="AB38" s="51"/>
      <c r="AC38" s="116"/>
      <c r="AD38" s="51"/>
    </row>
    <row r="39" spans="1:30" ht="20.100000000000001" customHeight="1" thickBot="1">
      <c r="A39" s="27" t="s">
        <v>258</v>
      </c>
      <c r="D39" s="123">
        <v>14978797</v>
      </c>
      <c r="E39" s="36"/>
      <c r="F39" s="123">
        <v>8054295</v>
      </c>
      <c r="G39" s="36"/>
      <c r="H39" s="123">
        <v>41026</v>
      </c>
      <c r="I39" s="108"/>
      <c r="J39" s="123">
        <v>24574</v>
      </c>
      <c r="K39" s="108"/>
      <c r="L39" s="123">
        <v>14937</v>
      </c>
      <c r="M39" s="36"/>
      <c r="N39" s="123">
        <v>693611</v>
      </c>
      <c r="O39" s="51"/>
      <c r="P39" s="123">
        <v>7504032</v>
      </c>
      <c r="Q39" s="43"/>
      <c r="R39" s="128">
        <v>1123669</v>
      </c>
      <c r="S39" s="50"/>
      <c r="T39" s="128">
        <v>-6439</v>
      </c>
      <c r="U39" s="50"/>
      <c r="V39" s="128">
        <v>219805</v>
      </c>
      <c r="W39" s="50"/>
      <c r="X39" s="128">
        <v>1337035</v>
      </c>
      <c r="Y39" s="41"/>
      <c r="Z39" s="123">
        <v>32648307</v>
      </c>
      <c r="AA39" s="36"/>
      <c r="AB39" s="123">
        <v>54286</v>
      </c>
      <c r="AC39" s="36"/>
      <c r="AD39" s="123">
        <v>32702593</v>
      </c>
    </row>
    <row r="40" spans="1:30" ht="20.100000000000001" customHeight="1" thickTop="1"/>
    <row r="41" spans="1:30" ht="20.25" customHeight="1">
      <c r="AD41" s="213"/>
    </row>
    <row r="42" spans="1:30" ht="15.6" customHeight="1">
      <c r="D42" s="213"/>
      <c r="F42" s="213"/>
      <c r="H42" s="213"/>
      <c r="J42" s="213"/>
      <c r="K42" s="213"/>
      <c r="L42" s="213"/>
      <c r="N42" s="213"/>
      <c r="P42" s="213"/>
      <c r="R42" s="213"/>
      <c r="T42" s="213"/>
      <c r="V42" s="213"/>
      <c r="X42" s="213"/>
      <c r="Z42" s="213"/>
      <c r="AB42" s="213"/>
      <c r="AD42" s="213"/>
    </row>
  </sheetData>
  <mergeCells count="5">
    <mergeCell ref="D14:AD14"/>
    <mergeCell ref="C15:Y15"/>
    <mergeCell ref="D4:AD4"/>
    <mergeCell ref="N5:P5"/>
    <mergeCell ref="R5:X5"/>
  </mergeCells>
  <pageMargins left="0.70866141732283472" right="0.59055118110236227" top="0.47244094488188981" bottom="0.51181102362204722" header="0.51181102362204722" footer="0.51181102362204722"/>
  <pageSetup paperSize="9" scale="54" firstPageNumber="10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4F1A1-7CC9-4B23-A517-72371F031DDD}">
  <sheetPr>
    <pageSetUpPr autoPageBreaks="0" fitToPage="1"/>
  </sheetPr>
  <dimension ref="A1:X35"/>
  <sheetViews>
    <sheetView view="pageBreakPreview" zoomScaleNormal="70" zoomScaleSheetLayoutView="100" workbookViewId="0">
      <selection activeCell="AC35" sqref="AC35"/>
    </sheetView>
  </sheetViews>
  <sheetFormatPr defaultColWidth="9.140625" defaultRowHeight="18" customHeight="1"/>
  <cols>
    <col min="1" max="3" width="2.85546875" style="20" customWidth="1"/>
    <col min="4" max="4" width="35.42578125" style="20" customWidth="1"/>
    <col min="5" max="5" width="6" style="20" customWidth="1"/>
    <col min="6" max="6" width="13.42578125" style="20" customWidth="1"/>
    <col min="7" max="7" width="0.85546875" style="20" customWidth="1"/>
    <col min="8" max="8" width="14.28515625" style="20" customWidth="1"/>
    <col min="9" max="9" width="0.85546875" style="20" customWidth="1"/>
    <col min="10" max="10" width="13.42578125" style="20" customWidth="1"/>
    <col min="11" max="11" width="0.85546875" style="20" customWidth="1"/>
    <col min="12" max="12" width="13.42578125" style="20" customWidth="1"/>
    <col min="13" max="13" width="0.85546875" style="20" customWidth="1"/>
    <col min="14" max="14" width="13.42578125" style="20" customWidth="1"/>
    <col min="15" max="15" width="0.85546875" style="20" customWidth="1"/>
    <col min="16" max="16" width="15" style="20" customWidth="1"/>
    <col min="17" max="17" width="0.85546875" style="20" customWidth="1"/>
    <col min="18" max="18" width="13.42578125" style="20" customWidth="1"/>
    <col min="19" max="19" width="0.85546875" style="20" customWidth="1"/>
    <col min="20" max="20" width="16.28515625" style="20" customWidth="1"/>
    <col min="21" max="21" width="0.85546875" style="20" customWidth="1"/>
    <col min="22" max="22" width="14.28515625" style="20" customWidth="1"/>
    <col min="23" max="23" width="0.85546875" style="20" customWidth="1"/>
    <col min="24" max="24" width="13.42578125" style="20" customWidth="1"/>
    <col min="25" max="25" width="15.85546875" style="20" customWidth="1"/>
    <col min="26" max="26" width="10.42578125" style="20" customWidth="1"/>
    <col min="27" max="27" width="12" style="20" customWidth="1"/>
    <col min="28" max="16384" width="9.140625" style="20"/>
  </cols>
  <sheetData>
    <row r="1" spans="1:24" ht="19.5" customHeight="1">
      <c r="A1" s="245" t="s">
        <v>86</v>
      </c>
      <c r="B1" s="21"/>
      <c r="C1" s="21"/>
      <c r="D1" s="21"/>
      <c r="E1" s="21"/>
      <c r="F1" s="22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2"/>
    </row>
    <row r="2" spans="1:24" ht="19.5" customHeight="1">
      <c r="A2" s="1" t="s">
        <v>49</v>
      </c>
      <c r="B2" s="23"/>
      <c r="C2" s="23"/>
      <c r="D2" s="23"/>
      <c r="E2" s="23"/>
      <c r="F2" s="24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2"/>
    </row>
    <row r="3" spans="1:24" ht="19.5" customHeight="1">
      <c r="A3" s="23"/>
      <c r="B3" s="23"/>
      <c r="C3" s="23"/>
      <c r="D3" s="21"/>
      <c r="E3" s="21"/>
      <c r="F3" s="22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2"/>
    </row>
    <row r="4" spans="1:24" ht="19.5" customHeight="1">
      <c r="A4" s="23"/>
      <c r="B4" s="23"/>
      <c r="C4" s="23"/>
      <c r="D4" s="21"/>
      <c r="E4" s="21"/>
      <c r="F4" s="257" t="s">
        <v>39</v>
      </c>
      <c r="G4" s="257"/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</row>
    <row r="5" spans="1:24" ht="19.5" customHeight="1">
      <c r="A5" s="23"/>
      <c r="B5" s="23"/>
      <c r="C5" s="23"/>
      <c r="D5" s="21"/>
      <c r="E5" s="21"/>
      <c r="F5" s="32"/>
      <c r="G5" s="32"/>
      <c r="H5" s="32"/>
      <c r="I5" s="32"/>
      <c r="J5" s="32"/>
      <c r="K5" s="32"/>
      <c r="L5" s="32"/>
      <c r="M5" s="32"/>
      <c r="N5" s="267" t="s">
        <v>23</v>
      </c>
      <c r="O5" s="267"/>
      <c r="P5" s="267"/>
      <c r="Q5" s="32"/>
      <c r="R5" s="267" t="s">
        <v>36</v>
      </c>
      <c r="S5" s="267"/>
      <c r="T5" s="267"/>
      <c r="U5" s="267"/>
      <c r="V5" s="267"/>
      <c r="W5" s="32"/>
      <c r="X5" s="32"/>
    </row>
    <row r="6" spans="1:24" ht="19.5" customHeight="1">
      <c r="E6" s="33"/>
      <c r="F6" s="165"/>
      <c r="G6" s="165"/>
      <c r="H6" s="165"/>
      <c r="I6" s="165"/>
      <c r="J6" s="165"/>
      <c r="K6" s="165"/>
      <c r="L6" s="165"/>
      <c r="M6" s="25"/>
      <c r="N6" s="25"/>
      <c r="O6" s="25"/>
      <c r="P6" s="25"/>
      <c r="Q6" s="25"/>
      <c r="R6" s="207"/>
      <c r="S6" s="207"/>
      <c r="T6" s="207" t="s">
        <v>156</v>
      </c>
      <c r="U6" s="25"/>
      <c r="V6" s="207"/>
      <c r="W6" s="25"/>
      <c r="X6" s="165"/>
    </row>
    <row r="7" spans="1:24" ht="19.5" customHeight="1">
      <c r="E7" s="33"/>
      <c r="F7" s="165"/>
      <c r="G7" s="165"/>
      <c r="H7" s="165"/>
      <c r="I7" s="165"/>
      <c r="J7" s="165"/>
      <c r="K7" s="165"/>
      <c r="L7" s="165"/>
      <c r="M7" s="25"/>
      <c r="N7" s="25"/>
      <c r="O7" s="25"/>
      <c r="P7" s="25"/>
      <c r="Q7" s="25"/>
      <c r="R7" s="207"/>
      <c r="S7" s="207"/>
      <c r="T7" s="207" t="s">
        <v>157</v>
      </c>
      <c r="U7" s="25"/>
      <c r="V7" s="207"/>
      <c r="W7" s="25"/>
      <c r="X7" s="165"/>
    </row>
    <row r="8" spans="1:24" ht="19.5" customHeight="1">
      <c r="E8" s="33"/>
      <c r="F8" s="165"/>
      <c r="G8" s="165"/>
      <c r="H8" s="165"/>
      <c r="I8" s="165"/>
      <c r="J8" s="165"/>
      <c r="K8" s="165"/>
      <c r="L8" s="165"/>
      <c r="M8" s="25"/>
      <c r="N8" s="25"/>
      <c r="O8" s="25"/>
      <c r="P8" s="25"/>
      <c r="Q8" s="25"/>
      <c r="R8" s="207"/>
      <c r="S8" s="207"/>
      <c r="T8" s="207" t="s">
        <v>223</v>
      </c>
      <c r="U8" s="25"/>
      <c r="V8" s="207"/>
      <c r="W8" s="25"/>
      <c r="X8" s="165"/>
    </row>
    <row r="9" spans="1:24" ht="19.5" customHeight="1">
      <c r="E9" s="33"/>
      <c r="F9" s="165"/>
      <c r="G9" s="165"/>
      <c r="H9" s="165"/>
      <c r="I9" s="165"/>
      <c r="J9" s="165"/>
      <c r="K9" s="165"/>
      <c r="L9" s="165"/>
      <c r="M9" s="25"/>
      <c r="N9" s="25"/>
      <c r="O9" s="25"/>
      <c r="P9" s="25"/>
      <c r="Q9" s="25"/>
      <c r="R9" s="207"/>
      <c r="S9" s="207"/>
      <c r="T9" s="207" t="s">
        <v>224</v>
      </c>
      <c r="U9" s="25"/>
      <c r="V9" s="207"/>
      <c r="W9" s="25"/>
      <c r="X9" s="165"/>
    </row>
    <row r="10" spans="1:24" ht="19.5" customHeight="1">
      <c r="E10" s="33"/>
      <c r="F10" s="165"/>
      <c r="G10" s="165"/>
      <c r="H10" s="165"/>
      <c r="I10" s="165"/>
      <c r="J10" s="165"/>
      <c r="K10" s="165"/>
      <c r="L10" s="165"/>
      <c r="M10" s="25"/>
      <c r="N10" s="25"/>
      <c r="O10" s="25"/>
      <c r="P10" s="25"/>
      <c r="Q10" s="25"/>
      <c r="R10" s="207" t="s">
        <v>158</v>
      </c>
      <c r="S10" s="207"/>
      <c r="T10" s="207" t="s">
        <v>225</v>
      </c>
      <c r="U10" s="25"/>
      <c r="V10" s="207"/>
      <c r="W10" s="25"/>
      <c r="X10" s="165"/>
    </row>
    <row r="11" spans="1:24" ht="19.5" customHeight="1">
      <c r="E11" s="33"/>
      <c r="F11" s="165"/>
      <c r="G11" s="165"/>
      <c r="H11" s="165"/>
      <c r="I11" s="165"/>
      <c r="J11" s="165"/>
      <c r="K11" s="165"/>
      <c r="L11" s="165"/>
      <c r="M11" s="25"/>
      <c r="N11" s="25"/>
      <c r="O11" s="25"/>
      <c r="P11" s="25"/>
      <c r="Q11" s="25"/>
      <c r="R11" s="207" t="s">
        <v>159</v>
      </c>
      <c r="S11" s="207"/>
      <c r="T11" s="207" t="s">
        <v>160</v>
      </c>
      <c r="U11" s="25"/>
      <c r="V11" s="207"/>
      <c r="W11" s="25"/>
      <c r="X11" s="165"/>
    </row>
    <row r="12" spans="1:24" ht="19.5" customHeight="1">
      <c r="E12" s="33"/>
      <c r="F12" s="165" t="s">
        <v>161</v>
      </c>
      <c r="G12" s="165"/>
      <c r="H12" s="165" t="s">
        <v>162</v>
      </c>
      <c r="I12" s="165"/>
      <c r="J12" s="165"/>
      <c r="K12" s="165"/>
      <c r="L12" s="165"/>
      <c r="M12" s="25"/>
      <c r="N12" s="25"/>
      <c r="O12" s="25"/>
      <c r="P12" s="25"/>
      <c r="Q12" s="25"/>
      <c r="R12" s="207" t="s">
        <v>163</v>
      </c>
      <c r="S12" s="207"/>
      <c r="T12" s="207" t="s">
        <v>164</v>
      </c>
      <c r="U12" s="25"/>
      <c r="V12" s="207" t="s">
        <v>165</v>
      </c>
      <c r="W12" s="207"/>
      <c r="X12" s="165"/>
    </row>
    <row r="13" spans="1:24" ht="19.5" customHeight="1">
      <c r="E13" s="33"/>
      <c r="F13" s="165" t="s">
        <v>166</v>
      </c>
      <c r="G13" s="165"/>
      <c r="H13" s="165" t="s">
        <v>167</v>
      </c>
      <c r="I13" s="165"/>
      <c r="J13" s="165"/>
      <c r="K13" s="165"/>
      <c r="L13" s="165" t="s">
        <v>168</v>
      </c>
      <c r="M13" s="25"/>
      <c r="N13" s="25"/>
      <c r="O13" s="25"/>
      <c r="P13" s="25"/>
      <c r="Q13" s="25"/>
      <c r="R13" s="207" t="s">
        <v>169</v>
      </c>
      <c r="S13" s="207"/>
      <c r="T13" s="207" t="s">
        <v>226</v>
      </c>
      <c r="U13" s="25"/>
      <c r="V13" s="207" t="s">
        <v>170</v>
      </c>
      <c r="W13" s="207"/>
      <c r="X13" s="165"/>
    </row>
    <row r="14" spans="1:24" ht="19.5" customHeight="1">
      <c r="E14" s="246" t="s">
        <v>3</v>
      </c>
      <c r="F14" s="165" t="s">
        <v>171</v>
      </c>
      <c r="G14" s="165"/>
      <c r="H14" s="165" t="s">
        <v>172</v>
      </c>
      <c r="I14" s="165"/>
      <c r="J14" s="165" t="s">
        <v>81</v>
      </c>
      <c r="K14" s="165"/>
      <c r="L14" s="165" t="s">
        <v>173</v>
      </c>
      <c r="M14" s="25"/>
      <c r="N14" s="207" t="s">
        <v>37</v>
      </c>
      <c r="O14" s="25"/>
      <c r="P14" s="207" t="s">
        <v>38</v>
      </c>
      <c r="Q14" s="25"/>
      <c r="R14" s="207" t="s">
        <v>174</v>
      </c>
      <c r="S14" s="207"/>
      <c r="T14" s="207" t="s">
        <v>175</v>
      </c>
      <c r="U14" s="25"/>
      <c r="V14" s="207" t="s">
        <v>176</v>
      </c>
      <c r="W14" s="207"/>
      <c r="X14" s="165" t="s">
        <v>25</v>
      </c>
    </row>
    <row r="15" spans="1:24" ht="19.5" customHeight="1">
      <c r="A15" s="23"/>
      <c r="B15" s="23"/>
      <c r="C15" s="23"/>
      <c r="D15" s="23"/>
      <c r="E15" s="23"/>
      <c r="F15" s="259" t="s">
        <v>90</v>
      </c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</row>
    <row r="16" spans="1:24" ht="19.5" customHeight="1">
      <c r="A16" s="23" t="s">
        <v>259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</row>
    <row r="17" spans="1:24" ht="19.5" customHeight="1">
      <c r="A17" s="27" t="s">
        <v>153</v>
      </c>
      <c r="B17" s="23"/>
      <c r="C17" s="23"/>
      <c r="D17" s="23"/>
      <c r="E17" s="210"/>
      <c r="F17" s="39">
        <v>14538439</v>
      </c>
      <c r="G17" s="39"/>
      <c r="H17" s="39">
        <v>7790869</v>
      </c>
      <c r="I17" s="39"/>
      <c r="J17" s="39">
        <v>31417</v>
      </c>
      <c r="K17" s="39"/>
      <c r="L17" s="39">
        <v>3200</v>
      </c>
      <c r="M17" s="39"/>
      <c r="N17" s="39">
        <v>638418</v>
      </c>
      <c r="O17" s="39"/>
      <c r="P17" s="39">
        <v>5982144</v>
      </c>
      <c r="Q17" s="39"/>
      <c r="R17" s="39">
        <v>222003</v>
      </c>
      <c r="S17" s="39"/>
      <c r="T17" s="39">
        <v>-6122</v>
      </c>
      <c r="U17" s="39"/>
      <c r="V17" s="39">
        <v>215881</v>
      </c>
      <c r="W17" s="39"/>
      <c r="X17" s="39">
        <v>29200368</v>
      </c>
    </row>
    <row r="18" spans="1:24" ht="19.5" customHeight="1">
      <c r="A18" s="65"/>
      <c r="B18" s="66"/>
      <c r="C18" s="66"/>
      <c r="D18" s="66"/>
      <c r="E18" s="66"/>
      <c r="F18" s="67"/>
      <c r="G18" s="68"/>
      <c r="H18" s="70"/>
      <c r="I18" s="70"/>
      <c r="J18" s="70"/>
      <c r="K18" s="70"/>
      <c r="L18" s="70"/>
      <c r="M18" s="68"/>
      <c r="N18" s="70"/>
      <c r="O18" s="70"/>
      <c r="P18" s="70"/>
      <c r="Q18" s="70"/>
      <c r="R18" s="71"/>
      <c r="S18" s="71"/>
      <c r="T18" s="69"/>
      <c r="U18" s="69"/>
      <c r="V18" s="69"/>
      <c r="W18" s="68"/>
      <c r="X18" s="72"/>
    </row>
    <row r="19" spans="1:24" ht="19.5" customHeight="1">
      <c r="A19" s="27" t="s">
        <v>98</v>
      </c>
      <c r="F19" s="40"/>
      <c r="G19" s="36"/>
      <c r="H19" s="41"/>
      <c r="I19" s="41"/>
      <c r="J19" s="41"/>
      <c r="K19" s="41"/>
      <c r="L19" s="41"/>
      <c r="M19" s="36"/>
      <c r="N19" s="41"/>
      <c r="O19" s="41"/>
      <c r="P19" s="41"/>
      <c r="Q19" s="41"/>
      <c r="R19" s="42"/>
      <c r="S19" s="42"/>
      <c r="T19" s="40"/>
      <c r="U19" s="40"/>
      <c r="V19" s="40"/>
      <c r="W19" s="36"/>
      <c r="X19" s="40"/>
    </row>
    <row r="20" spans="1:24" ht="19.5" customHeight="1">
      <c r="A20" s="27"/>
      <c r="B20" s="23" t="s">
        <v>99</v>
      </c>
      <c r="F20" s="40"/>
      <c r="G20" s="36"/>
      <c r="H20" s="41"/>
      <c r="I20" s="41"/>
      <c r="J20" s="41"/>
      <c r="K20" s="41"/>
      <c r="L20" s="41"/>
      <c r="M20" s="36"/>
      <c r="N20" s="41"/>
      <c r="O20" s="41"/>
      <c r="P20" s="41"/>
      <c r="Q20" s="41"/>
      <c r="R20" s="42"/>
      <c r="S20" s="42"/>
      <c r="T20" s="40"/>
      <c r="U20" s="40"/>
      <c r="V20" s="40"/>
      <c r="W20" s="36"/>
      <c r="X20" s="43"/>
    </row>
    <row r="21" spans="1:24" ht="19.5" customHeight="1">
      <c r="A21" s="27"/>
      <c r="B21" s="23"/>
      <c r="C21" s="45" t="s">
        <v>307</v>
      </c>
      <c r="F21" s="40"/>
      <c r="G21" s="36"/>
      <c r="H21" s="41"/>
      <c r="I21" s="41"/>
      <c r="J21" s="41"/>
      <c r="K21" s="41"/>
      <c r="L21" s="41"/>
      <c r="M21" s="36"/>
      <c r="N21" s="41"/>
      <c r="O21" s="41"/>
      <c r="P21" s="41"/>
      <c r="Q21" s="41"/>
      <c r="R21" s="42"/>
      <c r="S21" s="42"/>
      <c r="T21" s="40"/>
      <c r="U21" s="40"/>
      <c r="V21" s="40"/>
      <c r="W21" s="36"/>
      <c r="X21" s="40"/>
    </row>
    <row r="22" spans="1:24" ht="19.5" customHeight="1">
      <c r="A22" s="27"/>
      <c r="D22" s="20" t="s">
        <v>137</v>
      </c>
      <c r="E22" s="91">
        <v>10</v>
      </c>
      <c r="F22" s="110">
        <v>2412</v>
      </c>
      <c r="G22" s="110"/>
      <c r="H22" s="110">
        <v>1431</v>
      </c>
      <c r="I22" s="110"/>
      <c r="J22" s="110">
        <v>0</v>
      </c>
      <c r="K22" s="110"/>
      <c r="L22" s="110">
        <v>0</v>
      </c>
      <c r="M22" s="110"/>
      <c r="N22" s="110">
        <v>0</v>
      </c>
      <c r="O22" s="110"/>
      <c r="P22" s="110">
        <v>0</v>
      </c>
      <c r="Q22" s="110"/>
      <c r="R22" s="110">
        <v>0</v>
      </c>
      <c r="S22" s="110"/>
      <c r="T22" s="110">
        <v>0</v>
      </c>
      <c r="U22" s="110"/>
      <c r="V22" s="110">
        <v>0</v>
      </c>
      <c r="W22" s="110"/>
      <c r="X22" s="110">
        <v>3843</v>
      </c>
    </row>
    <row r="23" spans="1:24" ht="19.5" customHeight="1">
      <c r="A23" s="27"/>
      <c r="D23" s="20" t="s">
        <v>136</v>
      </c>
      <c r="E23" s="91">
        <v>10</v>
      </c>
      <c r="F23" s="110">
        <v>0</v>
      </c>
      <c r="G23" s="110"/>
      <c r="H23" s="110">
        <v>0</v>
      </c>
      <c r="I23" s="110"/>
      <c r="J23" s="110">
        <v>1982</v>
      </c>
      <c r="K23" s="110"/>
      <c r="L23" s="110">
        <v>0</v>
      </c>
      <c r="M23" s="110"/>
      <c r="N23" s="110">
        <v>0</v>
      </c>
      <c r="O23" s="110"/>
      <c r="P23" s="110">
        <v>0</v>
      </c>
      <c r="Q23" s="110"/>
      <c r="R23" s="110">
        <v>0</v>
      </c>
      <c r="S23" s="110"/>
      <c r="T23" s="110">
        <v>0</v>
      </c>
      <c r="U23" s="110"/>
      <c r="V23" s="110">
        <v>0</v>
      </c>
      <c r="W23" s="110"/>
      <c r="X23" s="110">
        <v>1982</v>
      </c>
    </row>
    <row r="24" spans="1:24" ht="19.5" customHeight="1">
      <c r="A24" s="27"/>
      <c r="D24" s="20" t="s">
        <v>252</v>
      </c>
      <c r="E24" s="91">
        <v>16</v>
      </c>
      <c r="F24" s="120">
        <v>0</v>
      </c>
      <c r="G24" s="110"/>
      <c r="H24" s="120">
        <v>0</v>
      </c>
      <c r="I24" s="110"/>
      <c r="J24" s="120">
        <v>0</v>
      </c>
      <c r="K24" s="110"/>
      <c r="L24" s="120">
        <v>0</v>
      </c>
      <c r="M24" s="110"/>
      <c r="N24" s="120">
        <v>0</v>
      </c>
      <c r="O24" s="110"/>
      <c r="P24" s="120">
        <v>-465235</v>
      </c>
      <c r="Q24" s="110"/>
      <c r="R24" s="120">
        <v>0</v>
      </c>
      <c r="S24" s="110"/>
      <c r="T24" s="120">
        <v>0</v>
      </c>
      <c r="U24" s="110"/>
      <c r="V24" s="120">
        <v>0</v>
      </c>
      <c r="W24" s="110"/>
      <c r="X24" s="120">
        <v>-465235</v>
      </c>
    </row>
    <row r="25" spans="1:24" ht="19.5" customHeight="1">
      <c r="A25" s="247" t="s">
        <v>100</v>
      </c>
      <c r="B25" s="45"/>
      <c r="F25" s="51"/>
      <c r="G25" s="116"/>
      <c r="H25" s="51"/>
      <c r="I25" s="126"/>
      <c r="J25" s="51"/>
      <c r="K25" s="51"/>
      <c r="L25" s="51"/>
      <c r="M25" s="116"/>
      <c r="N25" s="111"/>
      <c r="O25" s="51"/>
      <c r="P25" s="51"/>
      <c r="Q25" s="51"/>
      <c r="R25" s="126"/>
      <c r="S25" s="126"/>
      <c r="T25" s="51"/>
      <c r="U25" s="51"/>
      <c r="V25" s="126"/>
      <c r="W25" s="39"/>
      <c r="X25" s="51"/>
    </row>
    <row r="26" spans="1:24" ht="19.5" customHeight="1">
      <c r="A26" s="247"/>
      <c r="B26" s="23" t="s">
        <v>99</v>
      </c>
      <c r="F26" s="84">
        <v>2412</v>
      </c>
      <c r="G26" s="36"/>
      <c r="H26" s="84">
        <v>1431</v>
      </c>
      <c r="I26" s="39"/>
      <c r="J26" s="84">
        <v>1982</v>
      </c>
      <c r="K26" s="50"/>
      <c r="L26" s="84">
        <v>0</v>
      </c>
      <c r="M26" s="36"/>
      <c r="N26" s="84">
        <v>0</v>
      </c>
      <c r="O26" s="41"/>
      <c r="P26" s="84">
        <v>-465235</v>
      </c>
      <c r="Q26" s="41"/>
      <c r="R26" s="84">
        <v>0</v>
      </c>
      <c r="S26" s="41"/>
      <c r="T26" s="84">
        <v>0</v>
      </c>
      <c r="U26" s="41"/>
      <c r="V26" s="84">
        <v>0</v>
      </c>
      <c r="W26" s="41"/>
      <c r="X26" s="84">
        <v>-459410</v>
      </c>
    </row>
    <row r="27" spans="1:24" ht="19.5" customHeight="1">
      <c r="A27" s="76"/>
      <c r="B27" s="77"/>
      <c r="C27" s="66"/>
      <c r="D27" s="66"/>
      <c r="E27" s="66"/>
      <c r="F27" s="78"/>
      <c r="G27" s="118"/>
      <c r="H27" s="78"/>
      <c r="I27" s="78"/>
      <c r="J27" s="78"/>
      <c r="K27" s="78"/>
      <c r="L27" s="78"/>
      <c r="M27" s="118"/>
      <c r="N27" s="78"/>
      <c r="O27" s="78"/>
      <c r="P27" s="78"/>
      <c r="Q27" s="78"/>
      <c r="R27" s="80"/>
      <c r="S27" s="80"/>
      <c r="T27" s="78"/>
      <c r="U27" s="78"/>
      <c r="V27" s="80"/>
      <c r="W27" s="67"/>
      <c r="X27" s="78"/>
    </row>
    <row r="28" spans="1:24" ht="19.5" customHeight="1">
      <c r="A28" s="27" t="s">
        <v>54</v>
      </c>
      <c r="F28" s="117"/>
      <c r="G28" s="117"/>
      <c r="H28" s="117"/>
      <c r="I28" s="117"/>
      <c r="J28" s="117"/>
      <c r="K28" s="117"/>
      <c r="L28" s="117"/>
      <c r="M28" s="117"/>
      <c r="N28" s="117"/>
      <c r="O28" s="117"/>
      <c r="P28" s="117"/>
      <c r="Q28" s="117"/>
      <c r="R28" s="31"/>
      <c r="S28" s="31"/>
      <c r="T28" s="117"/>
      <c r="U28" s="117"/>
      <c r="V28" s="117"/>
      <c r="W28" s="36"/>
      <c r="X28" s="117"/>
    </row>
    <row r="29" spans="1:24" ht="19.5" customHeight="1">
      <c r="A29" s="212"/>
      <c r="B29" s="20" t="s">
        <v>94</v>
      </c>
      <c r="F29" s="110">
        <v>0</v>
      </c>
      <c r="G29" s="110"/>
      <c r="H29" s="110">
        <v>0</v>
      </c>
      <c r="I29" s="110"/>
      <c r="J29" s="110">
        <v>0</v>
      </c>
      <c r="K29" s="110"/>
      <c r="L29" s="110">
        <v>0</v>
      </c>
      <c r="M29" s="110"/>
      <c r="N29" s="110">
        <v>0</v>
      </c>
      <c r="O29" s="110"/>
      <c r="P29" s="110">
        <v>709259</v>
      </c>
      <c r="Q29" s="127"/>
      <c r="R29" s="110">
        <v>0</v>
      </c>
      <c r="S29" s="110"/>
      <c r="T29" s="110">
        <v>0</v>
      </c>
      <c r="U29" s="127"/>
      <c r="V29" s="110">
        <v>0</v>
      </c>
      <c r="W29" s="127"/>
      <c r="X29" s="110">
        <v>709259</v>
      </c>
    </row>
    <row r="30" spans="1:24" ht="19.5" customHeight="1">
      <c r="A30" s="212"/>
      <c r="B30" s="20" t="s">
        <v>31</v>
      </c>
      <c r="F30" s="120">
        <v>0</v>
      </c>
      <c r="G30" s="110"/>
      <c r="H30" s="120">
        <v>0</v>
      </c>
      <c r="I30" s="110"/>
      <c r="J30" s="120">
        <v>0</v>
      </c>
      <c r="K30" s="110"/>
      <c r="L30" s="120">
        <v>0</v>
      </c>
      <c r="M30" s="110"/>
      <c r="N30" s="120">
        <v>0</v>
      </c>
      <c r="O30" s="110"/>
      <c r="P30" s="120">
        <v>0</v>
      </c>
      <c r="Q30" s="127"/>
      <c r="R30" s="120">
        <v>219072</v>
      </c>
      <c r="S30" s="110"/>
      <c r="T30" s="120">
        <v>243709</v>
      </c>
      <c r="U30" s="127"/>
      <c r="V30" s="120">
        <v>462781</v>
      </c>
      <c r="W30" s="110"/>
      <c r="X30" s="120">
        <v>462781</v>
      </c>
    </row>
    <row r="31" spans="1:24" ht="19.5" customHeight="1">
      <c r="A31" s="27" t="s">
        <v>53</v>
      </c>
      <c r="B31" s="23"/>
      <c r="F31" s="52">
        <v>0</v>
      </c>
      <c r="G31" s="51"/>
      <c r="H31" s="52">
        <v>0</v>
      </c>
      <c r="I31" s="126"/>
      <c r="J31" s="52">
        <v>0</v>
      </c>
      <c r="K31" s="126"/>
      <c r="L31" s="52">
        <v>0</v>
      </c>
      <c r="M31" s="51"/>
      <c r="N31" s="52">
        <v>0</v>
      </c>
      <c r="O31" s="51"/>
      <c r="P31" s="119">
        <v>709259</v>
      </c>
      <c r="Q31" s="50"/>
      <c r="R31" s="119">
        <v>219072</v>
      </c>
      <c r="S31" s="50"/>
      <c r="T31" s="119">
        <v>243709</v>
      </c>
      <c r="U31" s="50"/>
      <c r="V31" s="119">
        <v>462781</v>
      </c>
      <c r="W31" s="50"/>
      <c r="X31" s="119">
        <v>1172040</v>
      </c>
    </row>
    <row r="32" spans="1:24" ht="19.5" customHeight="1">
      <c r="A32" s="27"/>
      <c r="D32" s="126"/>
      <c r="E32" s="51"/>
      <c r="F32" s="99"/>
      <c r="G32" s="51"/>
      <c r="H32" s="99"/>
      <c r="I32" s="51"/>
      <c r="J32" s="99"/>
      <c r="K32" s="51"/>
      <c r="L32" s="99"/>
      <c r="M32" s="51"/>
      <c r="N32" s="99"/>
      <c r="O32" s="51"/>
      <c r="P32" s="99"/>
      <c r="Q32" s="51"/>
      <c r="R32" s="51"/>
      <c r="S32" s="51"/>
      <c r="T32" s="51"/>
      <c r="U32" s="51"/>
      <c r="V32" s="51"/>
      <c r="W32" s="51"/>
      <c r="X32" s="99"/>
    </row>
    <row r="33" spans="1:24" ht="19.5" customHeight="1" thickBot="1">
      <c r="A33" s="27" t="s">
        <v>260</v>
      </c>
      <c r="F33" s="60">
        <v>14540851</v>
      </c>
      <c r="G33" s="43"/>
      <c r="H33" s="60">
        <v>7792300</v>
      </c>
      <c r="I33" s="43"/>
      <c r="J33" s="60">
        <v>33399</v>
      </c>
      <c r="K33" s="43"/>
      <c r="L33" s="60">
        <v>3200</v>
      </c>
      <c r="M33" s="43"/>
      <c r="N33" s="60">
        <v>638418</v>
      </c>
      <c r="O33" s="43"/>
      <c r="P33" s="60">
        <v>6226168</v>
      </c>
      <c r="Q33" s="43"/>
      <c r="R33" s="60">
        <v>441075</v>
      </c>
      <c r="S33" s="43"/>
      <c r="T33" s="60">
        <v>237587</v>
      </c>
      <c r="U33" s="43"/>
      <c r="V33" s="60">
        <v>678662</v>
      </c>
      <c r="W33" s="43"/>
      <c r="X33" s="60">
        <v>29912998</v>
      </c>
    </row>
    <row r="34" spans="1:24" ht="19.5" customHeight="1" thickTop="1"/>
    <row r="35" spans="1:24" ht="18" customHeight="1">
      <c r="X35" s="248"/>
    </row>
  </sheetData>
  <mergeCells count="4">
    <mergeCell ref="F4:X4"/>
    <mergeCell ref="N5:P5"/>
    <mergeCell ref="R5:V5"/>
    <mergeCell ref="F15:X15"/>
  </mergeCells>
  <pageMargins left="0.70866141732283472" right="0.70866141732283472" top="0.47244094488188981" bottom="0.51181102362204722" header="0.51181102362204722" footer="0.51181102362204722"/>
  <pageSetup paperSize="9" scale="66" firstPageNumber="11" fitToHeight="0" orientation="landscape" useFirstPageNumber="1" r:id="rId1"/>
  <headerFooter>
    <oddFooter>&amp;L&amp;"Times New Roman,Regular" The accompanying notes form an integral part of the interim financial statements.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3BF52-06D1-47A4-B4A7-E63519F3374A}">
  <dimension ref="A1:Y34"/>
  <sheetViews>
    <sheetView view="pageBreakPreview" zoomScaleNormal="78" zoomScaleSheetLayoutView="100" workbookViewId="0">
      <selection activeCell="AP40" sqref="AP40"/>
    </sheetView>
  </sheetViews>
  <sheetFormatPr defaultColWidth="9.140625" defaultRowHeight="15"/>
  <cols>
    <col min="1" max="3" width="2.7109375" style="20" customWidth="1"/>
    <col min="4" max="4" width="35.7109375" style="20" customWidth="1"/>
    <col min="5" max="5" width="6" style="20" customWidth="1"/>
    <col min="6" max="6" width="0.7109375" style="20" customWidth="1"/>
    <col min="7" max="7" width="13.42578125" style="20" customWidth="1"/>
    <col min="8" max="8" width="0.7109375" style="20" customWidth="1"/>
    <col min="9" max="9" width="15.42578125" style="20" customWidth="1"/>
    <col min="10" max="10" width="0.7109375" style="20" customWidth="1"/>
    <col min="11" max="11" width="11.7109375" style="20" customWidth="1"/>
    <col min="12" max="12" width="0.7109375" style="20" customWidth="1"/>
    <col min="13" max="13" width="11.7109375" style="20" customWidth="1"/>
    <col min="14" max="14" width="0.7109375" style="20" customWidth="1"/>
    <col min="15" max="15" width="13" style="20" customWidth="1"/>
    <col min="16" max="16" width="0.7109375" style="20" customWidth="1"/>
    <col min="17" max="17" width="15.42578125" style="20" customWidth="1"/>
    <col min="18" max="18" width="0.7109375" style="20" customWidth="1"/>
    <col min="19" max="19" width="13.42578125" style="20" customWidth="1"/>
    <col min="20" max="20" width="0.7109375" style="20" customWidth="1"/>
    <col min="21" max="21" width="15.140625" style="20" customWidth="1"/>
    <col min="22" max="22" width="0.7109375" style="20" customWidth="1"/>
    <col min="23" max="23" width="14.28515625" style="20" customWidth="1"/>
    <col min="24" max="24" width="0.7109375" style="20" customWidth="1"/>
    <col min="25" max="25" width="12.42578125" style="20" customWidth="1"/>
    <col min="26" max="26" width="15.7109375" style="20" customWidth="1"/>
    <col min="27" max="27" width="10.42578125" style="20" customWidth="1"/>
    <col min="28" max="28" width="12" style="20" customWidth="1"/>
    <col min="29" max="16384" width="9.140625" style="20"/>
  </cols>
  <sheetData>
    <row r="1" spans="1:25" ht="20.100000000000001" customHeight="1">
      <c r="A1" s="245" t="s">
        <v>86</v>
      </c>
      <c r="B1" s="21"/>
      <c r="C1" s="21"/>
      <c r="D1" s="21"/>
      <c r="E1" s="21"/>
      <c r="F1" s="21"/>
      <c r="G1" s="22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2"/>
    </row>
    <row r="2" spans="1:25" ht="20.100000000000001" customHeight="1">
      <c r="A2" s="1" t="s">
        <v>49</v>
      </c>
      <c r="B2" s="23"/>
      <c r="C2" s="23"/>
      <c r="D2" s="23"/>
      <c r="E2" s="23"/>
      <c r="F2" s="23"/>
      <c r="G2" s="24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2"/>
    </row>
    <row r="3" spans="1:25" ht="20.100000000000001" customHeight="1">
      <c r="A3" s="23"/>
      <c r="B3" s="23"/>
      <c r="C3" s="23"/>
      <c r="D3" s="21"/>
      <c r="E3" s="21"/>
      <c r="F3" s="21"/>
      <c r="G3" s="22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2"/>
    </row>
    <row r="4" spans="1:25" ht="20.100000000000001" customHeight="1">
      <c r="A4" s="23"/>
      <c r="B4" s="23"/>
      <c r="C4" s="23"/>
      <c r="D4" s="21"/>
      <c r="E4" s="21"/>
      <c r="F4" s="21"/>
      <c r="G4" s="257" t="s">
        <v>39</v>
      </c>
      <c r="H4" s="257"/>
      <c r="I4" s="257"/>
      <c r="J4" s="257"/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</row>
    <row r="5" spans="1:25" ht="20.100000000000001" customHeight="1">
      <c r="A5" s="23"/>
      <c r="B5" s="23"/>
      <c r="C5" s="23"/>
      <c r="D5" s="21"/>
      <c r="E5" s="21"/>
      <c r="F5" s="21"/>
      <c r="G5" s="32"/>
      <c r="H5" s="32"/>
      <c r="I5" s="32"/>
      <c r="J5" s="32"/>
      <c r="K5" s="32"/>
      <c r="L5" s="32"/>
      <c r="M5" s="32"/>
      <c r="N5" s="32"/>
      <c r="O5" s="267" t="s">
        <v>23</v>
      </c>
      <c r="P5" s="267"/>
      <c r="Q5" s="267"/>
      <c r="R5" s="32"/>
      <c r="S5" s="267" t="s">
        <v>36</v>
      </c>
      <c r="T5" s="267"/>
      <c r="U5" s="267"/>
      <c r="V5" s="267"/>
      <c r="W5" s="267"/>
      <c r="X5" s="32"/>
      <c r="Y5" s="32"/>
    </row>
    <row r="6" spans="1:25" ht="20.100000000000001" customHeight="1">
      <c r="E6" s="33"/>
      <c r="F6" s="33"/>
      <c r="G6" s="165"/>
      <c r="H6" s="165"/>
      <c r="I6" s="165"/>
      <c r="J6" s="165"/>
      <c r="K6" s="165"/>
      <c r="L6" s="165"/>
      <c r="M6" s="165"/>
      <c r="N6" s="165"/>
      <c r="O6" s="25"/>
      <c r="P6" s="25"/>
      <c r="Q6" s="25"/>
      <c r="R6" s="25"/>
      <c r="S6" s="207"/>
      <c r="T6" s="207"/>
      <c r="U6" s="207" t="s">
        <v>156</v>
      </c>
      <c r="V6" s="25"/>
      <c r="W6" s="207"/>
      <c r="X6" s="25"/>
      <c r="Y6" s="165"/>
    </row>
    <row r="7" spans="1:25" ht="20.100000000000001" customHeight="1">
      <c r="E7" s="33"/>
      <c r="F7" s="33"/>
      <c r="G7" s="165"/>
      <c r="H7" s="165"/>
      <c r="I7" s="165"/>
      <c r="J7" s="165"/>
      <c r="K7" s="165"/>
      <c r="L7" s="165"/>
      <c r="M7" s="165"/>
      <c r="N7" s="165"/>
      <c r="O7" s="25"/>
      <c r="P7" s="25"/>
      <c r="Q7" s="25"/>
      <c r="R7" s="25"/>
      <c r="S7" s="207"/>
      <c r="T7" s="207"/>
      <c r="U7" s="207" t="s">
        <v>157</v>
      </c>
      <c r="V7" s="25"/>
      <c r="W7" s="207"/>
      <c r="X7" s="25"/>
      <c r="Y7" s="165"/>
    </row>
    <row r="8" spans="1:25" ht="20.100000000000001" customHeight="1">
      <c r="E8" s="33"/>
      <c r="F8" s="33"/>
      <c r="G8" s="165"/>
      <c r="H8" s="165"/>
      <c r="I8" s="165"/>
      <c r="J8" s="165"/>
      <c r="K8" s="165"/>
      <c r="L8" s="165"/>
      <c r="M8" s="165"/>
      <c r="N8" s="165"/>
      <c r="O8" s="25"/>
      <c r="P8" s="25"/>
      <c r="Q8" s="25"/>
      <c r="R8" s="25"/>
      <c r="S8" s="207"/>
      <c r="T8" s="207"/>
      <c r="U8" s="207" t="s">
        <v>200</v>
      </c>
      <c r="V8" s="25"/>
      <c r="W8" s="207"/>
      <c r="X8" s="25"/>
      <c r="Y8" s="165"/>
    </row>
    <row r="9" spans="1:25" ht="20.100000000000001" customHeight="1">
      <c r="E9" s="33"/>
      <c r="F9" s="33"/>
      <c r="G9" s="165"/>
      <c r="H9" s="165"/>
      <c r="I9" s="165"/>
      <c r="J9" s="165"/>
      <c r="K9" s="165"/>
      <c r="L9" s="165"/>
      <c r="M9" s="165"/>
      <c r="N9" s="165"/>
      <c r="O9" s="25"/>
      <c r="P9" s="25"/>
      <c r="Q9" s="25"/>
      <c r="R9" s="25"/>
      <c r="S9" s="207"/>
      <c r="T9" s="207"/>
      <c r="U9" s="26" t="s">
        <v>213</v>
      </c>
      <c r="V9" s="25"/>
      <c r="W9" s="207"/>
      <c r="X9" s="25"/>
      <c r="Y9" s="165"/>
    </row>
    <row r="10" spans="1:25" ht="20.100000000000001" customHeight="1">
      <c r="E10" s="33"/>
      <c r="F10" s="33"/>
      <c r="G10" s="165"/>
      <c r="H10" s="165"/>
      <c r="I10" s="165"/>
      <c r="J10" s="165"/>
      <c r="K10" s="165"/>
      <c r="L10" s="165"/>
      <c r="M10" s="165"/>
      <c r="N10" s="165"/>
      <c r="O10" s="25"/>
      <c r="P10" s="25"/>
      <c r="Q10" s="25"/>
      <c r="R10" s="25"/>
      <c r="S10" s="207" t="s">
        <v>158</v>
      </c>
      <c r="T10" s="207"/>
      <c r="U10" s="207" t="s">
        <v>179</v>
      </c>
      <c r="V10" s="25"/>
      <c r="W10" s="207"/>
      <c r="X10" s="25"/>
      <c r="Y10" s="165"/>
    </row>
    <row r="11" spans="1:25" ht="20.100000000000001" customHeight="1">
      <c r="E11" s="33"/>
      <c r="F11" s="33"/>
      <c r="G11" s="165"/>
      <c r="H11" s="165"/>
      <c r="I11" s="165"/>
      <c r="J11" s="165"/>
      <c r="K11" s="165"/>
      <c r="L11" s="165"/>
      <c r="M11" s="165"/>
      <c r="N11" s="165"/>
      <c r="O11" s="25"/>
      <c r="P11" s="25"/>
      <c r="Q11" s="25"/>
      <c r="R11" s="25"/>
      <c r="S11" s="207" t="s">
        <v>159</v>
      </c>
      <c r="T11" s="207"/>
      <c r="U11" s="207" t="s">
        <v>160</v>
      </c>
      <c r="V11" s="25"/>
      <c r="W11" s="207"/>
      <c r="X11" s="25"/>
      <c r="Y11" s="165"/>
    </row>
    <row r="12" spans="1:25" ht="20.100000000000001" customHeight="1">
      <c r="E12" s="33"/>
      <c r="F12" s="33"/>
      <c r="G12" s="165" t="s">
        <v>161</v>
      </c>
      <c r="H12" s="165"/>
      <c r="I12" s="165" t="s">
        <v>162</v>
      </c>
      <c r="J12" s="165"/>
      <c r="K12" s="165"/>
      <c r="L12" s="165"/>
      <c r="M12" s="165"/>
      <c r="N12" s="165"/>
      <c r="O12" s="25"/>
      <c r="P12" s="25"/>
      <c r="Q12" s="25"/>
      <c r="R12" s="25"/>
      <c r="S12" s="207" t="s">
        <v>163</v>
      </c>
      <c r="T12" s="207"/>
      <c r="U12" s="207" t="s">
        <v>164</v>
      </c>
      <c r="V12" s="25"/>
      <c r="W12" s="207" t="s">
        <v>165</v>
      </c>
      <c r="X12" s="207"/>
      <c r="Y12" s="165"/>
    </row>
    <row r="13" spans="1:25" ht="20.100000000000001" customHeight="1">
      <c r="E13" s="33"/>
      <c r="F13" s="33"/>
      <c r="G13" s="165" t="s">
        <v>166</v>
      </c>
      <c r="H13" s="165"/>
      <c r="I13" s="165" t="s">
        <v>167</v>
      </c>
      <c r="J13" s="165"/>
      <c r="K13" s="165"/>
      <c r="L13" s="165"/>
      <c r="M13" s="165" t="s">
        <v>168</v>
      </c>
      <c r="N13" s="165"/>
      <c r="O13" s="25"/>
      <c r="P13" s="25"/>
      <c r="Q13" s="25"/>
      <c r="R13" s="25"/>
      <c r="S13" s="207" t="s">
        <v>169</v>
      </c>
      <c r="T13" s="207"/>
      <c r="U13" s="26" t="s">
        <v>191</v>
      </c>
      <c r="V13" s="25"/>
      <c r="W13" s="207" t="s">
        <v>170</v>
      </c>
      <c r="X13" s="207"/>
      <c r="Y13" s="165"/>
    </row>
    <row r="14" spans="1:25" ht="20.100000000000001" customHeight="1">
      <c r="E14" s="246" t="s">
        <v>3</v>
      </c>
      <c r="F14" s="246"/>
      <c r="G14" s="165" t="s">
        <v>171</v>
      </c>
      <c r="H14" s="165"/>
      <c r="I14" s="165" t="s">
        <v>172</v>
      </c>
      <c r="J14" s="165"/>
      <c r="K14" s="165" t="s">
        <v>81</v>
      </c>
      <c r="L14" s="165"/>
      <c r="M14" s="165" t="s">
        <v>205</v>
      </c>
      <c r="N14" s="165"/>
      <c r="O14" s="207" t="s">
        <v>37</v>
      </c>
      <c r="P14" s="25"/>
      <c r="Q14" s="207" t="s">
        <v>38</v>
      </c>
      <c r="R14" s="25"/>
      <c r="S14" s="207" t="s">
        <v>174</v>
      </c>
      <c r="T14" s="207"/>
      <c r="U14" s="207" t="s">
        <v>175</v>
      </c>
      <c r="V14" s="25"/>
      <c r="W14" s="207" t="s">
        <v>176</v>
      </c>
      <c r="X14" s="207"/>
      <c r="Y14" s="165" t="s">
        <v>25</v>
      </c>
    </row>
    <row r="15" spans="1:25" ht="20.100000000000001" customHeight="1">
      <c r="A15" s="23"/>
      <c r="B15" s="23"/>
      <c r="C15" s="23"/>
      <c r="D15" s="23"/>
      <c r="E15" s="23"/>
      <c r="F15" s="23"/>
      <c r="G15" s="259" t="s">
        <v>90</v>
      </c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</row>
    <row r="16" spans="1:25" ht="20.100000000000001" customHeight="1">
      <c r="A16" s="23" t="s">
        <v>257</v>
      </c>
      <c r="B16" s="23"/>
      <c r="C16" s="23"/>
      <c r="D16" s="23"/>
      <c r="E16" s="23"/>
      <c r="F16" s="23"/>
      <c r="G16" s="249"/>
      <c r="H16" s="23"/>
      <c r="I16" s="249"/>
      <c r="J16" s="23"/>
      <c r="K16" s="249"/>
      <c r="L16" s="23"/>
      <c r="M16" s="249"/>
      <c r="N16" s="23"/>
      <c r="O16" s="249"/>
      <c r="P16" s="23"/>
      <c r="Q16" s="249"/>
      <c r="R16" s="23"/>
      <c r="S16" s="249"/>
      <c r="T16" s="23"/>
      <c r="U16" s="249"/>
      <c r="V16" s="23"/>
      <c r="W16" s="249"/>
      <c r="X16" s="23"/>
      <c r="Y16" s="249"/>
    </row>
    <row r="17" spans="1:25" ht="20.100000000000001" customHeight="1">
      <c r="A17" s="27" t="s">
        <v>227</v>
      </c>
      <c r="B17" s="23"/>
      <c r="C17" s="23"/>
      <c r="D17" s="23"/>
      <c r="E17" s="210"/>
      <c r="F17" s="39"/>
      <c r="G17" s="157">
        <v>14978797</v>
      </c>
      <c r="H17" s="157"/>
      <c r="I17" s="157">
        <v>8054295</v>
      </c>
      <c r="J17" s="157"/>
      <c r="K17" s="157">
        <v>35414</v>
      </c>
      <c r="L17" s="157"/>
      <c r="M17" s="157">
        <v>3200</v>
      </c>
      <c r="N17" s="157"/>
      <c r="O17" s="157">
        <v>693611</v>
      </c>
      <c r="P17" s="157"/>
      <c r="Q17" s="157">
        <v>6274691</v>
      </c>
      <c r="R17" s="157"/>
      <c r="S17" s="157">
        <v>-347885</v>
      </c>
      <c r="T17" s="157"/>
      <c r="U17" s="157">
        <v>-158322</v>
      </c>
      <c r="V17" s="157"/>
      <c r="W17" s="157">
        <v>-506207</v>
      </c>
      <c r="X17" s="157"/>
      <c r="Y17" s="157">
        <v>29533801</v>
      </c>
    </row>
    <row r="18" spans="1:25" ht="20.100000000000001" customHeight="1">
      <c r="A18" s="65"/>
      <c r="B18" s="66"/>
      <c r="C18" s="66"/>
      <c r="D18" s="66"/>
      <c r="E18" s="66"/>
      <c r="F18" s="66"/>
      <c r="G18" s="67"/>
      <c r="H18" s="68"/>
      <c r="I18" s="70"/>
      <c r="J18" s="70"/>
      <c r="K18" s="70"/>
      <c r="L18" s="68"/>
      <c r="M18" s="70"/>
      <c r="N18" s="68"/>
      <c r="O18" s="70"/>
      <c r="P18" s="70"/>
      <c r="Q18" s="70"/>
      <c r="R18" s="70"/>
      <c r="S18" s="71"/>
      <c r="T18" s="71"/>
      <c r="U18" s="69"/>
      <c r="V18" s="69"/>
      <c r="W18" s="69"/>
      <c r="X18" s="68"/>
      <c r="Y18" s="72"/>
    </row>
    <row r="19" spans="1:25" ht="20.100000000000001" customHeight="1">
      <c r="A19" s="27" t="s">
        <v>98</v>
      </c>
      <c r="G19" s="40"/>
      <c r="H19" s="36"/>
      <c r="I19" s="41"/>
      <c r="J19" s="41"/>
      <c r="K19" s="41"/>
      <c r="L19" s="36"/>
      <c r="M19" s="41"/>
      <c r="N19" s="36"/>
      <c r="O19" s="41"/>
      <c r="P19" s="41"/>
      <c r="Q19" s="41"/>
      <c r="R19" s="41"/>
      <c r="S19" s="42"/>
      <c r="T19" s="42"/>
      <c r="U19" s="40"/>
      <c r="V19" s="40"/>
      <c r="W19" s="40"/>
      <c r="X19" s="36"/>
      <c r="Y19" s="40"/>
    </row>
    <row r="20" spans="1:25" ht="20.100000000000001" customHeight="1">
      <c r="A20" s="27"/>
      <c r="B20" s="23" t="s">
        <v>99</v>
      </c>
      <c r="G20" s="40"/>
      <c r="H20" s="36"/>
      <c r="I20" s="41"/>
      <c r="J20" s="41"/>
      <c r="K20" s="41"/>
      <c r="L20" s="36"/>
      <c r="M20" s="41"/>
      <c r="N20" s="36"/>
      <c r="O20" s="41"/>
      <c r="P20" s="41"/>
      <c r="Q20" s="41"/>
      <c r="R20" s="41"/>
      <c r="S20" s="42"/>
      <c r="T20" s="42"/>
      <c r="U20" s="40"/>
      <c r="V20" s="40"/>
      <c r="W20" s="40"/>
      <c r="X20" s="36"/>
      <c r="Y20" s="43"/>
    </row>
    <row r="21" spans="1:25" ht="20.100000000000001" customHeight="1">
      <c r="A21" s="27"/>
      <c r="B21" s="23"/>
      <c r="C21" s="45" t="s">
        <v>307</v>
      </c>
      <c r="G21" s="40"/>
      <c r="H21" s="36"/>
      <c r="I21" s="41"/>
      <c r="J21" s="41"/>
      <c r="K21" s="41"/>
      <c r="L21" s="36"/>
      <c r="M21" s="41"/>
      <c r="N21" s="36"/>
      <c r="O21" s="41"/>
      <c r="P21" s="41"/>
      <c r="Q21" s="41"/>
      <c r="R21" s="41"/>
      <c r="S21" s="42"/>
      <c r="T21" s="42"/>
      <c r="U21" s="40"/>
      <c r="V21" s="40"/>
      <c r="W21" s="40"/>
      <c r="X21" s="36"/>
      <c r="Y21" s="40"/>
    </row>
    <row r="22" spans="1:25" ht="20.100000000000001" customHeight="1">
      <c r="A22" s="27"/>
      <c r="D22" s="20" t="s">
        <v>137</v>
      </c>
      <c r="E22" s="2">
        <v>10</v>
      </c>
      <c r="F22" s="2"/>
      <c r="G22" s="110">
        <v>0</v>
      </c>
      <c r="H22" s="110"/>
      <c r="I22" s="110">
        <v>0</v>
      </c>
      <c r="J22" s="110"/>
      <c r="K22" s="110">
        <v>-11737</v>
      </c>
      <c r="L22" s="110"/>
      <c r="M22" s="110">
        <v>11737</v>
      </c>
      <c r="N22" s="110"/>
      <c r="O22" s="110">
        <v>0</v>
      </c>
      <c r="P22" s="110"/>
      <c r="Q22" s="110">
        <v>0</v>
      </c>
      <c r="R22" s="110"/>
      <c r="S22" s="110">
        <v>0</v>
      </c>
      <c r="T22" s="110"/>
      <c r="U22" s="110">
        <v>0</v>
      </c>
      <c r="V22" s="110"/>
      <c r="W22" s="110">
        <v>0</v>
      </c>
      <c r="X22" s="110"/>
      <c r="Y22" s="110">
        <v>0</v>
      </c>
    </row>
    <row r="23" spans="1:25" ht="20.100000000000001" customHeight="1">
      <c r="A23" s="27"/>
      <c r="D23" s="20" t="s">
        <v>136</v>
      </c>
      <c r="E23" s="2">
        <v>10</v>
      </c>
      <c r="F23" s="2"/>
      <c r="G23" s="110">
        <v>0</v>
      </c>
      <c r="H23" s="110"/>
      <c r="I23" s="110">
        <v>0</v>
      </c>
      <c r="J23" s="110"/>
      <c r="K23" s="110">
        <v>897</v>
      </c>
      <c r="L23" s="110"/>
      <c r="M23" s="110">
        <v>0</v>
      </c>
      <c r="N23" s="110"/>
      <c r="O23" s="110">
        <v>0</v>
      </c>
      <c r="P23" s="110"/>
      <c r="Q23" s="110">
        <v>0</v>
      </c>
      <c r="R23" s="110"/>
      <c r="S23" s="110">
        <v>0</v>
      </c>
      <c r="T23" s="110"/>
      <c r="U23" s="110">
        <v>0</v>
      </c>
      <c r="V23" s="110"/>
      <c r="W23" s="110">
        <v>0</v>
      </c>
      <c r="X23" s="110"/>
      <c r="Y23" s="110">
        <v>897</v>
      </c>
    </row>
    <row r="24" spans="1:25" ht="20.100000000000001" customHeight="1">
      <c r="A24" s="27"/>
      <c r="D24" s="20" t="s">
        <v>252</v>
      </c>
      <c r="E24" s="2">
        <v>16</v>
      </c>
      <c r="F24" s="2"/>
      <c r="G24" s="120">
        <v>0</v>
      </c>
      <c r="H24" s="110"/>
      <c r="I24" s="120">
        <v>0</v>
      </c>
      <c r="J24" s="110"/>
      <c r="K24" s="120">
        <v>0</v>
      </c>
      <c r="L24" s="110"/>
      <c r="M24" s="120">
        <v>0</v>
      </c>
      <c r="N24" s="110"/>
      <c r="O24" s="120">
        <v>0</v>
      </c>
      <c r="P24" s="110"/>
      <c r="Q24" s="120">
        <v>-449358</v>
      </c>
      <c r="R24" s="110"/>
      <c r="S24" s="120">
        <v>0</v>
      </c>
      <c r="T24" s="110"/>
      <c r="U24" s="120">
        <v>0</v>
      </c>
      <c r="V24" s="110"/>
      <c r="W24" s="120">
        <v>0</v>
      </c>
      <c r="X24" s="110"/>
      <c r="Y24" s="120">
        <v>-449358</v>
      </c>
    </row>
    <row r="25" spans="1:25" ht="20.100000000000001" customHeight="1">
      <c r="A25" s="247" t="s">
        <v>100</v>
      </c>
      <c r="B25" s="45"/>
      <c r="G25" s="51"/>
      <c r="H25" s="116"/>
      <c r="I25" s="51"/>
      <c r="J25" s="126"/>
      <c r="K25" s="51"/>
      <c r="L25" s="116"/>
      <c r="M25" s="51"/>
      <c r="N25" s="116"/>
      <c r="O25" s="111"/>
      <c r="P25" s="51"/>
      <c r="Q25" s="51"/>
      <c r="R25" s="51"/>
      <c r="S25" s="126"/>
      <c r="T25" s="126"/>
      <c r="U25" s="51"/>
      <c r="V25" s="51"/>
      <c r="W25" s="126"/>
      <c r="X25" s="39"/>
      <c r="Y25" s="51"/>
    </row>
    <row r="26" spans="1:25" ht="20.100000000000001" customHeight="1">
      <c r="A26" s="247"/>
      <c r="B26" s="23" t="s">
        <v>99</v>
      </c>
      <c r="G26" s="84">
        <v>0</v>
      </c>
      <c r="H26" s="50"/>
      <c r="I26" s="84">
        <v>0</v>
      </c>
      <c r="J26" s="50"/>
      <c r="K26" s="84">
        <v>-10840</v>
      </c>
      <c r="L26" s="50"/>
      <c r="M26" s="84">
        <v>11737</v>
      </c>
      <c r="N26" s="50"/>
      <c r="O26" s="84">
        <v>0</v>
      </c>
      <c r="P26" s="50"/>
      <c r="Q26" s="84">
        <v>-449358</v>
      </c>
      <c r="R26" s="50"/>
      <c r="S26" s="84">
        <v>0</v>
      </c>
      <c r="T26" s="50"/>
      <c r="U26" s="84">
        <v>0</v>
      </c>
      <c r="V26" s="50"/>
      <c r="W26" s="84">
        <v>0</v>
      </c>
      <c r="X26" s="50"/>
      <c r="Y26" s="84">
        <v>-448461</v>
      </c>
    </row>
    <row r="27" spans="1:25" ht="20.100000000000001" customHeight="1">
      <c r="A27" s="76"/>
      <c r="B27" s="77"/>
      <c r="C27" s="66"/>
      <c r="D27" s="66"/>
      <c r="E27" s="66"/>
      <c r="F27" s="66"/>
      <c r="G27" s="78"/>
      <c r="H27" s="118"/>
      <c r="I27" s="78"/>
      <c r="J27" s="78"/>
      <c r="K27" s="78"/>
      <c r="L27" s="118"/>
      <c r="M27" s="78"/>
      <c r="N27" s="118"/>
      <c r="O27" s="78"/>
      <c r="P27" s="78"/>
      <c r="Q27" s="78"/>
      <c r="R27" s="78"/>
      <c r="S27" s="80"/>
      <c r="T27" s="80"/>
      <c r="U27" s="78"/>
      <c r="V27" s="78"/>
      <c r="W27" s="80"/>
      <c r="X27" s="67"/>
      <c r="Y27" s="78"/>
    </row>
    <row r="28" spans="1:25" ht="20.100000000000001" customHeight="1">
      <c r="A28" s="27" t="s">
        <v>54</v>
      </c>
      <c r="G28" s="117"/>
      <c r="H28" s="117"/>
      <c r="I28" s="117"/>
      <c r="J28" s="117"/>
      <c r="K28" s="117"/>
      <c r="L28" s="117"/>
      <c r="M28" s="117"/>
      <c r="N28" s="117"/>
      <c r="O28" s="117"/>
      <c r="P28" s="117"/>
      <c r="Q28" s="117"/>
      <c r="R28" s="117"/>
      <c r="S28" s="31"/>
      <c r="T28" s="31"/>
      <c r="U28" s="117"/>
      <c r="V28" s="117"/>
      <c r="W28" s="117"/>
      <c r="X28" s="36"/>
      <c r="Y28" s="117"/>
    </row>
    <row r="29" spans="1:25" ht="20.100000000000001" customHeight="1">
      <c r="A29" s="212"/>
      <c r="C29" s="20" t="s">
        <v>94</v>
      </c>
      <c r="G29" s="110">
        <v>0</v>
      </c>
      <c r="H29" s="127"/>
      <c r="I29" s="110">
        <v>0</v>
      </c>
      <c r="J29" s="127"/>
      <c r="K29" s="110">
        <v>0</v>
      </c>
      <c r="L29" s="127"/>
      <c r="M29" s="110">
        <v>0</v>
      </c>
      <c r="N29" s="127"/>
      <c r="O29" s="110">
        <v>0</v>
      </c>
      <c r="P29" s="127"/>
      <c r="Q29" s="110">
        <v>1686706</v>
      </c>
      <c r="R29" s="127"/>
      <c r="S29" s="110">
        <v>0</v>
      </c>
      <c r="T29" s="127"/>
      <c r="U29" s="110">
        <v>0</v>
      </c>
      <c r="V29" s="127"/>
      <c r="W29" s="110">
        <v>0</v>
      </c>
      <c r="X29" s="127"/>
      <c r="Y29" s="110">
        <v>1686706</v>
      </c>
    </row>
    <row r="30" spans="1:25" ht="20.100000000000001" customHeight="1">
      <c r="A30" s="212"/>
      <c r="C30" s="20" t="s">
        <v>31</v>
      </c>
      <c r="G30" s="120">
        <v>0</v>
      </c>
      <c r="H30" s="127"/>
      <c r="I30" s="120">
        <v>0</v>
      </c>
      <c r="J30" s="127"/>
      <c r="K30" s="120">
        <v>0</v>
      </c>
      <c r="L30" s="127"/>
      <c r="M30" s="120">
        <v>0</v>
      </c>
      <c r="N30" s="127"/>
      <c r="O30" s="120">
        <v>0</v>
      </c>
      <c r="P30" s="127"/>
      <c r="Q30" s="120">
        <v>0</v>
      </c>
      <c r="R30" s="127"/>
      <c r="S30" s="120">
        <v>1471554</v>
      </c>
      <c r="T30" s="110"/>
      <c r="U30" s="120">
        <v>382788</v>
      </c>
      <c r="V30" s="127"/>
      <c r="W30" s="110">
        <v>1854342</v>
      </c>
      <c r="X30" s="110"/>
      <c r="Y30" s="110">
        <v>1854342</v>
      </c>
    </row>
    <row r="31" spans="1:25" ht="20.100000000000001" customHeight="1">
      <c r="A31" s="27" t="s">
        <v>53</v>
      </c>
      <c r="B31" s="23"/>
      <c r="G31" s="52">
        <v>0</v>
      </c>
      <c r="H31" s="51"/>
      <c r="I31" s="52">
        <v>0</v>
      </c>
      <c r="J31" s="126"/>
      <c r="K31" s="52">
        <v>0</v>
      </c>
      <c r="L31" s="51"/>
      <c r="M31" s="52">
        <v>0</v>
      </c>
      <c r="N31" s="51"/>
      <c r="O31" s="52">
        <v>0</v>
      </c>
      <c r="P31" s="51"/>
      <c r="Q31" s="119">
        <v>1686706</v>
      </c>
      <c r="R31" s="50"/>
      <c r="S31" s="119">
        <v>1471554</v>
      </c>
      <c r="T31" s="50"/>
      <c r="U31" s="119">
        <v>382788</v>
      </c>
      <c r="V31" s="50"/>
      <c r="W31" s="119">
        <v>1854342</v>
      </c>
      <c r="X31" s="50"/>
      <c r="Y31" s="119">
        <v>3541048</v>
      </c>
    </row>
    <row r="32" spans="1:25" ht="20.100000000000001" customHeight="1">
      <c r="A32" s="27"/>
      <c r="D32" s="126"/>
      <c r="E32" s="51"/>
      <c r="F32" s="51"/>
      <c r="G32" s="99"/>
      <c r="H32" s="51"/>
      <c r="I32" s="99"/>
      <c r="J32" s="51"/>
      <c r="K32" s="99"/>
      <c r="L32" s="51"/>
      <c r="M32" s="99"/>
      <c r="N32" s="51"/>
      <c r="O32" s="99"/>
      <c r="P32" s="51"/>
      <c r="Q32" s="99"/>
      <c r="R32" s="51"/>
      <c r="S32" s="51"/>
      <c r="T32" s="51"/>
      <c r="U32" s="51"/>
      <c r="V32" s="51"/>
      <c r="W32" s="51"/>
      <c r="X32" s="51"/>
      <c r="Y32" s="99"/>
    </row>
    <row r="33" spans="1:25" ht="20.100000000000001" customHeight="1" thickBot="1">
      <c r="A33" s="27" t="s">
        <v>258</v>
      </c>
      <c r="G33" s="60">
        <v>14978797</v>
      </c>
      <c r="H33" s="43"/>
      <c r="I33" s="60">
        <v>8054295</v>
      </c>
      <c r="J33" s="43"/>
      <c r="K33" s="60">
        <v>24574</v>
      </c>
      <c r="L33" s="43"/>
      <c r="M33" s="60">
        <v>14937</v>
      </c>
      <c r="N33" s="43"/>
      <c r="O33" s="60">
        <v>693611</v>
      </c>
      <c r="P33" s="43"/>
      <c r="Q33" s="60">
        <v>7512039</v>
      </c>
      <c r="R33" s="43"/>
      <c r="S33" s="60">
        <v>1123669</v>
      </c>
      <c r="T33" s="43"/>
      <c r="U33" s="60">
        <v>224466</v>
      </c>
      <c r="V33" s="43"/>
      <c r="W33" s="60">
        <v>1348135</v>
      </c>
      <c r="X33" s="43"/>
      <c r="Y33" s="60">
        <v>32626388</v>
      </c>
    </row>
    <row r="34" spans="1:25" ht="20.100000000000001" customHeight="1" thickTop="1">
      <c r="G34" s="248"/>
      <c r="I34" s="248"/>
      <c r="K34" s="248"/>
      <c r="M34" s="248"/>
      <c r="O34" s="248"/>
      <c r="Q34" s="248"/>
      <c r="W34" s="248"/>
      <c r="Y34" s="248"/>
    </row>
  </sheetData>
  <mergeCells count="4">
    <mergeCell ref="G15:Y15"/>
    <mergeCell ref="G4:Y4"/>
    <mergeCell ref="O5:Q5"/>
    <mergeCell ref="S5:W5"/>
  </mergeCells>
  <pageMargins left="0.70866141732283505" right="0.70866141732283505" top="0.47244094488188998" bottom="0.511811023622047" header="0.511811023622047" footer="0.511811023622047"/>
  <pageSetup paperSize="9" scale="67" firstPageNumber="12" orientation="landscape" useFirstPageNumber="1" r:id="rId1"/>
  <headerFooter>
    <oddFooter>&amp;L&amp;"Times New Roman,Regular"The accompanying notes form an integral part of the interim financial statements.&amp;"-,Regular"
&amp;C&amp;"Times New Roman,Regular"&amp;P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92"/>
  <sheetViews>
    <sheetView view="pageBreakPreview" zoomScaleNormal="60" zoomScaleSheetLayoutView="100" workbookViewId="0">
      <selection activeCell="D18" sqref="D18"/>
    </sheetView>
  </sheetViews>
  <sheetFormatPr defaultColWidth="11.42578125" defaultRowHeight="20.25" customHeight="1"/>
  <cols>
    <col min="1" max="1" width="70.140625" style="220" customWidth="1"/>
    <col min="2" max="2" width="15.7109375" style="228" customWidth="1"/>
    <col min="3" max="3" width="1.140625" style="227" customWidth="1"/>
    <col min="4" max="4" width="15.7109375" style="228" customWidth="1"/>
    <col min="5" max="5" width="1.140625" style="228" customWidth="1"/>
    <col min="6" max="6" width="15.7109375" style="228" customWidth="1"/>
    <col min="7" max="7" width="1.140625" style="228" customWidth="1"/>
    <col min="8" max="8" width="15.7109375" style="228" customWidth="1"/>
    <col min="9" max="9" width="6.140625" style="220" customWidth="1"/>
    <col min="10" max="16384" width="11.42578125" style="220"/>
  </cols>
  <sheetData>
    <row r="1" spans="1:8" s="214" customFormat="1" ht="20.25" customHeight="1">
      <c r="A1" s="15" t="s">
        <v>86</v>
      </c>
      <c r="C1" s="21"/>
    </row>
    <row r="2" spans="1:8" s="214" customFormat="1" ht="20.25" customHeight="1">
      <c r="A2" s="1" t="s">
        <v>89</v>
      </c>
      <c r="B2" s="21"/>
      <c r="C2" s="23"/>
      <c r="D2" s="21"/>
      <c r="E2" s="21"/>
      <c r="F2" s="21"/>
      <c r="G2" s="21"/>
      <c r="H2" s="21"/>
    </row>
    <row r="3" spans="1:8" s="214" customFormat="1" ht="20.100000000000001" customHeight="1">
      <c r="A3" s="215"/>
      <c r="B3" s="21"/>
      <c r="C3" s="21"/>
      <c r="D3" s="21"/>
      <c r="E3" s="21"/>
      <c r="F3" s="21"/>
      <c r="G3" s="21"/>
      <c r="H3" s="21"/>
    </row>
    <row r="4" spans="1:8" s="214" customFormat="1" ht="20.100000000000001" customHeight="1">
      <c r="A4" s="215"/>
      <c r="B4" s="269" t="s">
        <v>91</v>
      </c>
      <c r="C4" s="253"/>
      <c r="D4" s="253"/>
      <c r="E4" s="164"/>
      <c r="F4" s="269" t="s">
        <v>93</v>
      </c>
      <c r="G4" s="253"/>
      <c r="H4" s="253"/>
    </row>
    <row r="5" spans="1:8" s="214" customFormat="1" ht="20.100000000000001" customHeight="1">
      <c r="A5" s="215"/>
      <c r="B5" s="269" t="s">
        <v>92</v>
      </c>
      <c r="C5" s="253"/>
      <c r="D5" s="253"/>
      <c r="E5" s="164"/>
      <c r="F5" s="269" t="s">
        <v>92</v>
      </c>
      <c r="G5" s="253"/>
      <c r="H5" s="253"/>
    </row>
    <row r="6" spans="1:8" s="214" customFormat="1" ht="20.25" customHeight="1">
      <c r="A6" s="215"/>
      <c r="B6" s="254" t="s">
        <v>256</v>
      </c>
      <c r="C6" s="255"/>
      <c r="D6" s="255"/>
      <c r="E6" s="216"/>
      <c r="F6" s="254" t="s">
        <v>256</v>
      </c>
      <c r="G6" s="255"/>
      <c r="H6" s="255"/>
    </row>
    <row r="7" spans="1:8" s="167" customFormat="1" ht="20.25" customHeight="1">
      <c r="A7" s="190"/>
      <c r="B7" s="256" t="s">
        <v>246</v>
      </c>
      <c r="C7" s="268"/>
      <c r="D7" s="268"/>
      <c r="E7" s="187"/>
      <c r="F7" s="256" t="s">
        <v>246</v>
      </c>
      <c r="G7" s="268"/>
      <c r="H7" s="268"/>
    </row>
    <row r="8" spans="1:8" s="219" customFormat="1" ht="20.25" customHeight="1">
      <c r="A8" s="217"/>
      <c r="B8" s="175">
        <v>2024</v>
      </c>
      <c r="C8" s="33"/>
      <c r="D8" s="175">
        <v>2023</v>
      </c>
      <c r="E8" s="218"/>
      <c r="F8" s="175">
        <v>2024</v>
      </c>
      <c r="G8" s="33"/>
      <c r="H8" s="175">
        <v>2023</v>
      </c>
    </row>
    <row r="9" spans="1:8" ht="20.25" customHeight="1">
      <c r="A9" s="219"/>
      <c r="B9" s="252" t="s">
        <v>90</v>
      </c>
      <c r="C9" s="252"/>
      <c r="D9" s="252"/>
      <c r="E9" s="252"/>
      <c r="F9" s="252"/>
      <c r="G9" s="252"/>
      <c r="H9" s="252"/>
    </row>
    <row r="10" spans="1:8" ht="20.25" customHeight="1">
      <c r="A10" s="221" t="s">
        <v>43</v>
      </c>
      <c r="B10" s="222"/>
      <c r="C10" s="220"/>
      <c r="D10" s="222"/>
      <c r="E10" s="222"/>
      <c r="F10" s="222"/>
      <c r="G10" s="222"/>
      <c r="H10" s="222"/>
    </row>
    <row r="11" spans="1:8" ht="20.25" customHeight="1">
      <c r="A11" s="223" t="s">
        <v>63</v>
      </c>
      <c r="B11" s="110">
        <v>1685065</v>
      </c>
      <c r="C11" s="224"/>
      <c r="D11" s="110">
        <v>714823</v>
      </c>
      <c r="E11" s="225"/>
      <c r="F11" s="110">
        <v>1686706</v>
      </c>
      <c r="G11" s="222"/>
      <c r="H11" s="110">
        <v>709259</v>
      </c>
    </row>
    <row r="12" spans="1:8" ht="20.25" customHeight="1">
      <c r="A12" s="226" t="s">
        <v>74</v>
      </c>
      <c r="B12" s="41"/>
      <c r="C12" s="220"/>
      <c r="D12" s="41"/>
      <c r="E12" s="222"/>
      <c r="F12" s="41"/>
      <c r="G12" s="222"/>
      <c r="H12" s="41"/>
    </row>
    <row r="13" spans="1:8" ht="20.25" customHeight="1">
      <c r="A13" s="186" t="s">
        <v>216</v>
      </c>
      <c r="B13" s="110">
        <v>228792</v>
      </c>
      <c r="C13" s="220"/>
      <c r="D13" s="110">
        <v>165560</v>
      </c>
      <c r="E13" s="222"/>
      <c r="F13" s="110">
        <v>-480</v>
      </c>
      <c r="G13" s="222"/>
      <c r="H13" s="110">
        <v>44529</v>
      </c>
    </row>
    <row r="14" spans="1:8" ht="20.25" customHeight="1">
      <c r="A14" s="223" t="s">
        <v>30</v>
      </c>
      <c r="B14" s="110">
        <v>829835</v>
      </c>
      <c r="C14" s="220"/>
      <c r="D14" s="110">
        <v>477364</v>
      </c>
      <c r="E14" s="102"/>
      <c r="F14" s="110">
        <v>560181</v>
      </c>
      <c r="G14" s="102"/>
      <c r="H14" s="110">
        <v>250462</v>
      </c>
    </row>
    <row r="15" spans="1:8" ht="20.25" customHeight="1">
      <c r="A15" s="223" t="s">
        <v>52</v>
      </c>
      <c r="B15" s="110">
        <v>993519</v>
      </c>
      <c r="C15" s="220"/>
      <c r="D15" s="110">
        <v>804745</v>
      </c>
      <c r="E15" s="222"/>
      <c r="F15" s="110">
        <v>106751</v>
      </c>
      <c r="G15" s="222"/>
      <c r="H15" s="110">
        <v>107651</v>
      </c>
    </row>
    <row r="16" spans="1:8" ht="20.25" customHeight="1">
      <c r="A16" s="223" t="s">
        <v>276</v>
      </c>
      <c r="B16" s="110">
        <v>15025</v>
      </c>
      <c r="D16" s="110">
        <v>-3205</v>
      </c>
      <c r="F16" s="110">
        <v>76170</v>
      </c>
      <c r="H16" s="110">
        <v>0</v>
      </c>
    </row>
    <row r="17" spans="1:8" ht="20.25" customHeight="1">
      <c r="A17" s="223" t="s">
        <v>303</v>
      </c>
      <c r="B17" s="110">
        <v>588992</v>
      </c>
      <c r="D17" s="110">
        <v>-248685</v>
      </c>
      <c r="E17" s="9"/>
      <c r="F17" s="110">
        <v>0</v>
      </c>
      <c r="G17" s="9"/>
      <c r="H17" s="110">
        <v>0</v>
      </c>
    </row>
    <row r="18" spans="1:8" ht="20.25" customHeight="1">
      <c r="A18" s="223" t="s">
        <v>277</v>
      </c>
      <c r="B18" s="110">
        <v>160506</v>
      </c>
      <c r="D18" s="110">
        <v>14221</v>
      </c>
      <c r="F18" s="110">
        <v>0</v>
      </c>
      <c r="G18" s="9"/>
      <c r="H18" s="110">
        <v>0</v>
      </c>
    </row>
    <row r="19" spans="1:8" ht="20.25" customHeight="1">
      <c r="A19" s="223" t="s">
        <v>278</v>
      </c>
      <c r="B19" s="110">
        <v>126813</v>
      </c>
      <c r="D19" s="110">
        <v>0</v>
      </c>
      <c r="F19" s="110">
        <v>102051</v>
      </c>
      <c r="G19" s="9"/>
      <c r="H19" s="110">
        <v>0</v>
      </c>
    </row>
    <row r="20" spans="1:8" ht="20.25" customHeight="1">
      <c r="A20" s="223" t="s">
        <v>80</v>
      </c>
      <c r="B20" s="110">
        <v>3151</v>
      </c>
      <c r="C20" s="220"/>
      <c r="D20" s="110">
        <v>3305</v>
      </c>
      <c r="E20" s="102"/>
      <c r="F20" s="110">
        <v>2482</v>
      </c>
      <c r="G20" s="102"/>
      <c r="H20" s="110">
        <v>2539</v>
      </c>
    </row>
    <row r="21" spans="1:8" ht="20.25" customHeight="1">
      <c r="A21" s="223" t="s">
        <v>127</v>
      </c>
      <c r="B21" s="110">
        <v>-423638</v>
      </c>
      <c r="C21" s="220"/>
      <c r="D21" s="110">
        <v>-379701</v>
      </c>
      <c r="E21" s="102"/>
      <c r="F21" s="110">
        <v>91694</v>
      </c>
      <c r="G21" s="102"/>
      <c r="H21" s="110">
        <v>60923</v>
      </c>
    </row>
    <row r="22" spans="1:8" ht="20.25" customHeight="1">
      <c r="A22" s="223" t="s">
        <v>138</v>
      </c>
      <c r="B22" s="110">
        <v>897</v>
      </c>
      <c r="C22" s="220"/>
      <c r="D22" s="110">
        <v>1982</v>
      </c>
      <c r="E22" s="102"/>
      <c r="F22" s="110">
        <v>897</v>
      </c>
      <c r="G22" s="102"/>
      <c r="H22" s="110">
        <v>1982</v>
      </c>
    </row>
    <row r="23" spans="1:8" ht="20.25" customHeight="1">
      <c r="A23" s="223" t="s">
        <v>296</v>
      </c>
      <c r="B23" s="110">
        <v>39461</v>
      </c>
      <c r="C23" s="220"/>
      <c r="D23" s="110">
        <v>-3509</v>
      </c>
      <c r="E23" s="102"/>
      <c r="F23" s="110">
        <v>21371</v>
      </c>
      <c r="G23" s="102"/>
      <c r="H23" s="110">
        <v>-1647</v>
      </c>
    </row>
    <row r="24" spans="1:8" ht="20.25" customHeight="1">
      <c r="A24" s="223" t="s">
        <v>304</v>
      </c>
      <c r="B24" s="110">
        <v>-2158849</v>
      </c>
      <c r="C24" s="220"/>
      <c r="D24" s="110">
        <v>0</v>
      </c>
      <c r="E24" s="102"/>
      <c r="F24" s="110">
        <v>0</v>
      </c>
      <c r="G24" s="102"/>
      <c r="H24" s="110">
        <v>0</v>
      </c>
    </row>
    <row r="25" spans="1:8" ht="20.25" customHeight="1">
      <c r="A25" s="223" t="s">
        <v>310</v>
      </c>
      <c r="B25" s="110">
        <v>0</v>
      </c>
      <c r="C25" s="220"/>
      <c r="D25" s="110">
        <v>0</v>
      </c>
      <c r="E25" s="102"/>
      <c r="F25" s="110">
        <v>344363</v>
      </c>
      <c r="G25" s="102"/>
      <c r="H25" s="110">
        <v>0</v>
      </c>
    </row>
    <row r="26" spans="1:8" ht="20.25" customHeight="1">
      <c r="A26" s="223" t="s">
        <v>212</v>
      </c>
      <c r="B26" s="41"/>
      <c r="C26" s="220"/>
      <c r="D26" s="41"/>
      <c r="E26" s="102"/>
      <c r="F26" s="41"/>
      <c r="G26" s="102"/>
      <c r="H26" s="41"/>
    </row>
    <row r="27" spans="1:8" ht="20.25" customHeight="1">
      <c r="A27" s="223" t="s">
        <v>117</v>
      </c>
      <c r="B27" s="110">
        <v>-263344</v>
      </c>
      <c r="C27" s="220"/>
      <c r="D27" s="110">
        <v>-9145</v>
      </c>
      <c r="E27" s="102"/>
      <c r="F27" s="110">
        <v>-2407359</v>
      </c>
      <c r="G27" s="102"/>
      <c r="H27" s="110">
        <v>-725783</v>
      </c>
    </row>
    <row r="28" spans="1:8" ht="20.25" customHeight="1">
      <c r="A28" s="223" t="s">
        <v>122</v>
      </c>
      <c r="B28" s="110">
        <v>-71322</v>
      </c>
      <c r="C28" s="220"/>
      <c r="D28" s="110">
        <v>-140053</v>
      </c>
      <c r="E28" s="102"/>
      <c r="F28" s="110">
        <v>-451978</v>
      </c>
      <c r="G28" s="102"/>
      <c r="H28" s="110">
        <v>-297119</v>
      </c>
    </row>
    <row r="29" spans="1:8" ht="20.25" customHeight="1">
      <c r="A29" s="223" t="s">
        <v>305</v>
      </c>
      <c r="B29" s="110"/>
      <c r="C29" s="220"/>
      <c r="D29" s="110"/>
      <c r="E29" s="102"/>
      <c r="F29" s="110"/>
      <c r="G29" s="102"/>
      <c r="H29" s="110"/>
    </row>
    <row r="30" spans="1:8" ht="20.25" customHeight="1">
      <c r="A30" s="223" t="s">
        <v>297</v>
      </c>
      <c r="B30" s="55">
        <v>-382502</v>
      </c>
      <c r="C30" s="220"/>
      <c r="D30" s="120">
        <v>0</v>
      </c>
      <c r="E30" s="102"/>
      <c r="F30" s="120">
        <v>0</v>
      </c>
      <c r="G30" s="102"/>
      <c r="H30" s="120">
        <v>0</v>
      </c>
    </row>
    <row r="31" spans="1:8" ht="20.25" customHeight="1">
      <c r="A31" s="223"/>
      <c r="B31" s="229">
        <v>1372401</v>
      </c>
      <c r="C31" s="220"/>
      <c r="D31" s="229">
        <v>1397702</v>
      </c>
      <c r="E31" s="230"/>
      <c r="F31" s="229">
        <v>132849</v>
      </c>
      <c r="G31" s="230"/>
      <c r="H31" s="229">
        <v>152796</v>
      </c>
    </row>
    <row r="32" spans="1:8" ht="20.25" customHeight="1">
      <c r="A32" s="226" t="s">
        <v>44</v>
      </c>
      <c r="B32" s="231"/>
      <c r="C32" s="220"/>
      <c r="D32" s="231"/>
      <c r="E32" s="230"/>
      <c r="F32" s="231"/>
      <c r="G32" s="230"/>
      <c r="H32" s="231"/>
    </row>
    <row r="33" spans="1:8" ht="20.25" customHeight="1">
      <c r="A33" s="220" t="s">
        <v>7</v>
      </c>
      <c r="B33" s="159">
        <v>273880</v>
      </c>
      <c r="C33" s="220"/>
      <c r="D33" s="159">
        <v>37538</v>
      </c>
      <c r="E33" s="7"/>
      <c r="F33" s="159">
        <v>1506</v>
      </c>
      <c r="G33" s="7"/>
      <c r="H33" s="159">
        <v>3940</v>
      </c>
    </row>
    <row r="34" spans="1:8" ht="20.25" customHeight="1">
      <c r="A34" s="223" t="s">
        <v>107</v>
      </c>
      <c r="B34" s="159">
        <v>69226</v>
      </c>
      <c r="C34" s="220"/>
      <c r="D34" s="159">
        <v>258800</v>
      </c>
      <c r="E34" s="7"/>
      <c r="F34" s="159">
        <v>279479</v>
      </c>
      <c r="G34" s="7"/>
      <c r="H34" s="159">
        <v>-51811</v>
      </c>
    </row>
    <row r="35" spans="1:8" ht="20.25" customHeight="1">
      <c r="A35" s="223" t="s">
        <v>13</v>
      </c>
      <c r="B35" s="159">
        <v>-37084</v>
      </c>
      <c r="C35" s="220"/>
      <c r="D35" s="159">
        <v>198727</v>
      </c>
      <c r="E35" s="7"/>
      <c r="F35" s="159">
        <v>3821</v>
      </c>
      <c r="G35" s="7"/>
      <c r="H35" s="159">
        <v>-1506</v>
      </c>
    </row>
    <row r="36" spans="1:8" ht="20.25" customHeight="1">
      <c r="A36" s="223" t="s">
        <v>142</v>
      </c>
      <c r="B36" s="159">
        <v>-22374</v>
      </c>
      <c r="C36" s="220"/>
      <c r="D36" s="159">
        <v>16332</v>
      </c>
      <c r="E36" s="7"/>
      <c r="F36" s="159">
        <v>-24409</v>
      </c>
      <c r="G36" s="7"/>
      <c r="H36" s="159">
        <v>9310</v>
      </c>
    </row>
    <row r="37" spans="1:8" ht="20.25" customHeight="1">
      <c r="A37" s="223" t="s">
        <v>69</v>
      </c>
      <c r="B37" s="160">
        <v>458</v>
      </c>
      <c r="C37" s="220"/>
      <c r="D37" s="160">
        <v>-363</v>
      </c>
      <c r="E37" s="7"/>
      <c r="F37" s="160">
        <v>-31</v>
      </c>
      <c r="G37" s="7"/>
      <c r="H37" s="160">
        <v>-304</v>
      </c>
    </row>
    <row r="38" spans="1:8" ht="20.25" customHeight="1">
      <c r="A38" s="220" t="s">
        <v>245</v>
      </c>
      <c r="B38" s="229">
        <v>1656507</v>
      </c>
      <c r="C38" s="220"/>
      <c r="D38" s="229">
        <v>1908736</v>
      </c>
      <c r="E38" s="222"/>
      <c r="F38" s="229">
        <v>393215</v>
      </c>
      <c r="G38" s="222"/>
      <c r="H38" s="229">
        <v>112425</v>
      </c>
    </row>
    <row r="39" spans="1:8" ht="20.25" customHeight="1">
      <c r="A39" s="223" t="s">
        <v>151</v>
      </c>
      <c r="B39" s="160">
        <v>-174737</v>
      </c>
      <c r="C39" s="220"/>
      <c r="D39" s="160">
        <v>-228197</v>
      </c>
      <c r="E39" s="222"/>
      <c r="F39" s="160">
        <v>-7081</v>
      </c>
      <c r="G39" s="222"/>
      <c r="H39" s="160">
        <v>-67468</v>
      </c>
    </row>
    <row r="40" spans="1:8" ht="20.25" customHeight="1">
      <c r="A40" s="232" t="s">
        <v>239</v>
      </c>
      <c r="B40" s="233">
        <v>1481770</v>
      </c>
      <c r="C40" s="220"/>
      <c r="D40" s="233">
        <v>1680539</v>
      </c>
      <c r="E40" s="234"/>
      <c r="F40" s="233">
        <v>386134</v>
      </c>
      <c r="G40" s="234"/>
      <c r="H40" s="233">
        <v>44957</v>
      </c>
    </row>
    <row r="41" spans="1:8" ht="11.1" customHeight="1">
      <c r="A41" s="232"/>
      <c r="B41" s="234"/>
      <c r="C41" s="220"/>
      <c r="D41" s="234"/>
      <c r="E41" s="234"/>
      <c r="F41" s="234"/>
      <c r="G41" s="234"/>
      <c r="H41" s="234"/>
    </row>
    <row r="42" spans="1:8" ht="20.25" customHeight="1">
      <c r="A42" s="221" t="s">
        <v>45</v>
      </c>
      <c r="B42" s="235"/>
      <c r="C42" s="220"/>
      <c r="D42" s="235"/>
      <c r="E42" s="103"/>
      <c r="F42" s="235"/>
      <c r="G42" s="103"/>
      <c r="H42" s="235"/>
    </row>
    <row r="43" spans="1:8" ht="20.25" customHeight="1">
      <c r="A43" s="214" t="s">
        <v>206</v>
      </c>
      <c r="B43" s="159">
        <v>-262901</v>
      </c>
      <c r="C43" s="220"/>
      <c r="D43" s="159">
        <v>-8857892</v>
      </c>
      <c r="E43" s="7"/>
      <c r="F43" s="110">
        <v>0</v>
      </c>
      <c r="G43" s="7"/>
      <c r="H43" s="159">
        <v>-2261715</v>
      </c>
    </row>
    <row r="44" spans="1:8" ht="20.25" customHeight="1">
      <c r="A44" s="214" t="s">
        <v>207</v>
      </c>
      <c r="B44" s="159">
        <v>-1237243</v>
      </c>
      <c r="C44" s="220"/>
      <c r="D44" s="159">
        <v>-4984836</v>
      </c>
      <c r="E44" s="7"/>
      <c r="F44" s="159">
        <v>-37400</v>
      </c>
      <c r="G44" s="7"/>
      <c r="H44" s="159">
        <v>-37400</v>
      </c>
    </row>
    <row r="45" spans="1:8" ht="20.25" customHeight="1">
      <c r="A45" s="214" t="s">
        <v>301</v>
      </c>
      <c r="B45" s="159">
        <v>5601880</v>
      </c>
      <c r="C45" s="220"/>
      <c r="D45" s="110">
        <v>0</v>
      </c>
      <c r="E45" s="7"/>
      <c r="F45" s="110">
        <v>0</v>
      </c>
      <c r="G45" s="7"/>
      <c r="H45" s="110">
        <v>0</v>
      </c>
    </row>
    <row r="46" spans="1:8" ht="20.25" customHeight="1">
      <c r="A46" s="223" t="s">
        <v>208</v>
      </c>
      <c r="B46" s="159">
        <v>1221</v>
      </c>
      <c r="C46" s="220"/>
      <c r="D46" s="159">
        <v>4929</v>
      </c>
      <c r="E46" s="7"/>
      <c r="F46" s="110">
        <v>0</v>
      </c>
      <c r="G46" s="7"/>
      <c r="H46" s="159">
        <v>1647</v>
      </c>
    </row>
    <row r="47" spans="1:8" ht="20.25" customHeight="1">
      <c r="A47" s="214" t="s">
        <v>72</v>
      </c>
      <c r="B47" s="159">
        <v>-905182</v>
      </c>
      <c r="C47" s="220"/>
      <c r="D47" s="159">
        <v>-102029</v>
      </c>
      <c r="E47" s="7"/>
      <c r="F47" s="159">
        <v>-23229</v>
      </c>
      <c r="G47" s="7"/>
      <c r="H47" s="159">
        <v>-7663</v>
      </c>
    </row>
    <row r="48" spans="1:8" ht="20.25" customHeight="1">
      <c r="A48" s="214" t="s">
        <v>73</v>
      </c>
      <c r="B48" s="159">
        <v>-2513</v>
      </c>
      <c r="C48" s="220"/>
      <c r="D48" s="159">
        <v>-316511</v>
      </c>
      <c r="E48" s="7"/>
      <c r="F48" s="159">
        <v>-1373</v>
      </c>
      <c r="G48" s="7"/>
      <c r="H48" s="110">
        <v>0</v>
      </c>
    </row>
    <row r="49" spans="1:8" ht="20.25" customHeight="1">
      <c r="A49" s="214" t="s">
        <v>306</v>
      </c>
      <c r="B49" s="110">
        <v>0</v>
      </c>
      <c r="C49" s="220"/>
      <c r="D49" s="110">
        <v>0</v>
      </c>
      <c r="E49" s="7"/>
      <c r="F49" s="159">
        <v>93892</v>
      </c>
      <c r="G49" s="7"/>
      <c r="H49" s="159">
        <v>-8869717</v>
      </c>
    </row>
    <row r="50" spans="1:8" ht="20.25" customHeight="1">
      <c r="A50" s="214" t="s">
        <v>65</v>
      </c>
      <c r="B50" s="159">
        <v>-24063</v>
      </c>
      <c r="C50" s="220"/>
      <c r="D50" s="159">
        <v>-1123370</v>
      </c>
      <c r="E50" s="7"/>
      <c r="F50" s="159">
        <v>-1837762</v>
      </c>
      <c r="G50" s="7"/>
      <c r="H50" s="159">
        <v>-3686950</v>
      </c>
    </row>
    <row r="51" spans="1:8" ht="20.25" customHeight="1">
      <c r="A51" s="214" t="s">
        <v>149</v>
      </c>
      <c r="B51" s="110">
        <v>0</v>
      </c>
      <c r="C51" s="220"/>
      <c r="D51" s="159">
        <v>1265180</v>
      </c>
      <c r="E51" s="7"/>
      <c r="F51" s="159">
        <v>4610345</v>
      </c>
      <c r="G51" s="7"/>
      <c r="H51" s="159">
        <v>2781615</v>
      </c>
    </row>
    <row r="52" spans="1:8" ht="20.25" customHeight="1">
      <c r="A52" s="214" t="s">
        <v>240</v>
      </c>
      <c r="B52" s="159">
        <v>-125536</v>
      </c>
      <c r="C52" s="220"/>
      <c r="D52" s="110">
        <v>0</v>
      </c>
      <c r="E52" s="7"/>
      <c r="F52" s="110">
        <v>0</v>
      </c>
      <c r="G52" s="7"/>
      <c r="H52" s="110">
        <v>0</v>
      </c>
    </row>
    <row r="53" spans="1:8" ht="20.25" customHeight="1">
      <c r="A53" s="214" t="s">
        <v>47</v>
      </c>
      <c r="B53" s="159">
        <v>2186221</v>
      </c>
      <c r="C53" s="220"/>
      <c r="D53" s="110">
        <v>0</v>
      </c>
      <c r="E53" s="7"/>
      <c r="F53" s="159">
        <v>351958</v>
      </c>
      <c r="G53" s="7"/>
      <c r="H53" s="159">
        <v>969263</v>
      </c>
    </row>
    <row r="54" spans="1:8" ht="20.100000000000001" customHeight="1">
      <c r="A54" s="214" t="s">
        <v>46</v>
      </c>
      <c r="B54" s="159">
        <v>31361</v>
      </c>
      <c r="C54" s="220"/>
      <c r="D54" s="159">
        <v>156372</v>
      </c>
      <c r="E54" s="7"/>
      <c r="F54" s="159">
        <v>666771</v>
      </c>
      <c r="G54" s="7"/>
      <c r="H54" s="159">
        <v>175100</v>
      </c>
    </row>
    <row r="55" spans="1:8" ht="20.25" customHeight="1">
      <c r="A55" s="232" t="s">
        <v>279</v>
      </c>
      <c r="B55" s="236">
        <v>5263245</v>
      </c>
      <c r="C55" s="220"/>
      <c r="D55" s="236">
        <v>-13958157</v>
      </c>
      <c r="E55" s="237"/>
      <c r="F55" s="236">
        <v>3823202</v>
      </c>
      <c r="G55" s="237"/>
      <c r="H55" s="236">
        <v>-10935820</v>
      </c>
    </row>
    <row r="56" spans="1:8" ht="20.25" customHeight="1">
      <c r="A56" s="232"/>
      <c r="B56" s="237"/>
      <c r="C56" s="220"/>
      <c r="D56" s="237"/>
      <c r="E56" s="237"/>
      <c r="F56" s="237"/>
      <c r="G56" s="237"/>
      <c r="H56" s="237"/>
    </row>
    <row r="57" spans="1:8" s="214" customFormat="1" ht="20.25" customHeight="1">
      <c r="A57" s="15" t="s">
        <v>86</v>
      </c>
      <c r="C57" s="21"/>
    </row>
    <row r="58" spans="1:8" ht="20.25" customHeight="1">
      <c r="A58" s="1" t="s">
        <v>89</v>
      </c>
      <c r="B58" s="21"/>
      <c r="C58" s="21"/>
      <c r="D58" s="21"/>
      <c r="E58" s="21"/>
      <c r="F58" s="21"/>
      <c r="G58" s="21"/>
      <c r="H58" s="21"/>
    </row>
    <row r="59" spans="1:8" ht="20.25" customHeight="1">
      <c r="A59" s="1"/>
      <c r="B59" s="21"/>
      <c r="C59" s="21"/>
      <c r="D59" s="21"/>
      <c r="E59" s="21"/>
      <c r="F59" s="21"/>
      <c r="G59" s="21"/>
      <c r="H59" s="21"/>
    </row>
    <row r="60" spans="1:8" ht="20.25" customHeight="1">
      <c r="A60" s="1"/>
      <c r="B60" s="269" t="s">
        <v>91</v>
      </c>
      <c r="C60" s="253"/>
      <c r="D60" s="253"/>
      <c r="E60" s="164"/>
      <c r="F60" s="269" t="s">
        <v>93</v>
      </c>
      <c r="G60" s="253"/>
      <c r="H60" s="253"/>
    </row>
    <row r="61" spans="1:8" s="167" customFormat="1" ht="19.5" customHeight="1">
      <c r="A61" s="190"/>
      <c r="B61" s="269" t="s">
        <v>92</v>
      </c>
      <c r="C61" s="253"/>
      <c r="D61" s="253"/>
      <c r="E61" s="164"/>
      <c r="F61" s="269" t="s">
        <v>92</v>
      </c>
      <c r="G61" s="253"/>
      <c r="H61" s="253"/>
    </row>
    <row r="62" spans="1:8" s="167" customFormat="1" ht="20.25" customHeight="1">
      <c r="A62" s="190"/>
      <c r="B62" s="254" t="s">
        <v>256</v>
      </c>
      <c r="C62" s="255"/>
      <c r="D62" s="255"/>
      <c r="E62" s="216"/>
      <c r="F62" s="254" t="s">
        <v>256</v>
      </c>
      <c r="G62" s="255"/>
      <c r="H62" s="255"/>
    </row>
    <row r="63" spans="1:8" s="168" customFormat="1" ht="20.25" customHeight="1">
      <c r="A63" s="186"/>
      <c r="B63" s="256" t="s">
        <v>246</v>
      </c>
      <c r="C63" s="268"/>
      <c r="D63" s="268"/>
      <c r="E63" s="187"/>
      <c r="F63" s="256" t="s">
        <v>246</v>
      </c>
      <c r="G63" s="268"/>
      <c r="H63" s="268"/>
    </row>
    <row r="64" spans="1:8" s="219" customFormat="1" ht="20.25" customHeight="1">
      <c r="A64" s="217"/>
      <c r="B64" s="175">
        <v>2024</v>
      </c>
      <c r="C64" s="33"/>
      <c r="D64" s="175">
        <v>2023</v>
      </c>
      <c r="E64" s="218"/>
      <c r="F64" s="175">
        <v>2024</v>
      </c>
      <c r="G64" s="33"/>
      <c r="H64" s="175">
        <v>2023</v>
      </c>
    </row>
    <row r="65" spans="1:8" s="219" customFormat="1" ht="20.25" customHeight="1">
      <c r="A65" s="217"/>
      <c r="B65" s="252" t="s">
        <v>90</v>
      </c>
      <c r="C65" s="252"/>
      <c r="D65" s="252"/>
      <c r="E65" s="252"/>
      <c r="F65" s="252"/>
      <c r="G65" s="252"/>
      <c r="H65" s="252"/>
    </row>
    <row r="66" spans="1:8" ht="20.25" customHeight="1">
      <c r="A66" s="221" t="s">
        <v>48</v>
      </c>
      <c r="B66" s="238"/>
      <c r="C66" s="220"/>
      <c r="D66" s="238"/>
      <c r="E66" s="224"/>
      <c r="F66" s="238"/>
      <c r="G66" s="224"/>
      <c r="H66" s="238"/>
    </row>
    <row r="67" spans="1:8" ht="20.25" customHeight="1">
      <c r="A67" s="223" t="s">
        <v>85</v>
      </c>
      <c r="B67" s="9">
        <v>0</v>
      </c>
      <c r="C67" s="220"/>
      <c r="D67" s="9">
        <v>3843</v>
      </c>
      <c r="E67" s="220"/>
      <c r="F67" s="9">
        <v>0</v>
      </c>
      <c r="G67" s="220"/>
      <c r="H67" s="9">
        <v>3843</v>
      </c>
    </row>
    <row r="68" spans="1:8" ht="20.25" customHeight="1">
      <c r="A68" s="223" t="s">
        <v>280</v>
      </c>
      <c r="B68" s="9">
        <v>-500000</v>
      </c>
      <c r="C68" s="220"/>
      <c r="D68" s="9">
        <v>0</v>
      </c>
      <c r="E68" s="220"/>
      <c r="F68" s="9">
        <v>-500000</v>
      </c>
      <c r="G68" s="220"/>
      <c r="H68" s="9">
        <v>0</v>
      </c>
    </row>
    <row r="69" spans="1:8" ht="20.25" customHeight="1">
      <c r="A69" s="220" t="s">
        <v>241</v>
      </c>
      <c r="B69" s="9">
        <v>0</v>
      </c>
      <c r="C69" s="220"/>
      <c r="D69" s="9">
        <v>4571808</v>
      </c>
      <c r="E69" s="7"/>
      <c r="F69" s="9">
        <v>0</v>
      </c>
      <c r="G69" s="7"/>
      <c r="H69" s="9">
        <v>638186</v>
      </c>
    </row>
    <row r="70" spans="1:8" ht="20.25" customHeight="1">
      <c r="A70" s="223" t="s">
        <v>242</v>
      </c>
      <c r="B70" s="9">
        <v>-3179431</v>
      </c>
      <c r="C70" s="220"/>
      <c r="D70" s="9">
        <v>-2320585</v>
      </c>
      <c r="E70" s="104"/>
      <c r="F70" s="9">
        <v>-1825419</v>
      </c>
      <c r="G70" s="104"/>
      <c r="H70" s="9">
        <v>-1328709</v>
      </c>
    </row>
    <row r="71" spans="1:8" ht="20.25" customHeight="1">
      <c r="A71" s="223" t="s">
        <v>254</v>
      </c>
      <c r="B71" s="9">
        <v>1994939</v>
      </c>
      <c r="C71" s="220"/>
      <c r="D71" s="9">
        <v>8180844</v>
      </c>
      <c r="E71" s="104"/>
      <c r="F71" s="9">
        <v>1994939</v>
      </c>
      <c r="G71" s="104"/>
      <c r="H71" s="9">
        <v>8180844</v>
      </c>
    </row>
    <row r="72" spans="1:8" ht="20.25" customHeight="1">
      <c r="A72" s="223" t="s">
        <v>243</v>
      </c>
      <c r="B72" s="9">
        <v>0</v>
      </c>
      <c r="C72" s="110"/>
      <c r="D72" s="9">
        <v>0</v>
      </c>
      <c r="E72" s="7"/>
      <c r="F72" s="9">
        <v>1290000</v>
      </c>
      <c r="G72" s="7"/>
      <c r="H72" s="9">
        <v>0</v>
      </c>
    </row>
    <row r="73" spans="1:8" ht="20.25" customHeight="1">
      <c r="A73" s="223" t="s">
        <v>118</v>
      </c>
      <c r="B73" s="9">
        <v>-36771</v>
      </c>
      <c r="C73" s="220"/>
      <c r="D73" s="9">
        <v>-25311</v>
      </c>
      <c r="E73" s="7"/>
      <c r="F73" s="9">
        <v>-5820</v>
      </c>
      <c r="G73" s="7"/>
      <c r="H73" s="9">
        <v>0</v>
      </c>
    </row>
    <row r="74" spans="1:8" ht="20.25" customHeight="1">
      <c r="A74" s="223" t="s">
        <v>255</v>
      </c>
      <c r="B74" s="9">
        <v>-489256</v>
      </c>
      <c r="C74" s="220"/>
      <c r="D74" s="9">
        <v>0</v>
      </c>
      <c r="E74" s="7"/>
      <c r="F74" s="9">
        <v>0</v>
      </c>
      <c r="G74" s="7"/>
      <c r="H74" s="9">
        <v>0</v>
      </c>
    </row>
    <row r="75" spans="1:8" ht="20.25" customHeight="1">
      <c r="A75" s="223" t="s">
        <v>75</v>
      </c>
      <c r="B75" s="9">
        <v>-805761</v>
      </c>
      <c r="C75" s="220"/>
      <c r="D75" s="9">
        <v>-436212</v>
      </c>
      <c r="E75" s="7"/>
      <c r="F75" s="9">
        <v>-580085</v>
      </c>
      <c r="G75" s="7"/>
      <c r="H75" s="9">
        <v>-241794</v>
      </c>
    </row>
    <row r="76" spans="1:8" ht="20.25" customHeight="1">
      <c r="A76" s="223" t="s">
        <v>253</v>
      </c>
      <c r="B76" s="9">
        <v>-449358</v>
      </c>
      <c r="C76" s="220"/>
      <c r="D76" s="9">
        <v>-465235</v>
      </c>
      <c r="E76" s="7"/>
      <c r="F76" s="9">
        <v>-449358</v>
      </c>
      <c r="G76" s="7"/>
      <c r="H76" s="9">
        <v>-465235</v>
      </c>
    </row>
    <row r="77" spans="1:8" ht="20.25" customHeight="1">
      <c r="A77" s="239" t="s">
        <v>210</v>
      </c>
      <c r="B77" s="240">
        <v>-3465638</v>
      </c>
      <c r="C77" s="220"/>
      <c r="D77" s="240">
        <v>9509152</v>
      </c>
      <c r="E77" s="237"/>
      <c r="F77" s="240">
        <v>-75743</v>
      </c>
      <c r="G77" s="237"/>
      <c r="H77" s="240">
        <v>6787135</v>
      </c>
    </row>
    <row r="78" spans="1:8" ht="20.25" customHeight="1">
      <c r="A78" s="239"/>
      <c r="B78" s="241"/>
      <c r="C78" s="220"/>
      <c r="D78" s="241"/>
      <c r="E78" s="237"/>
      <c r="F78" s="241"/>
      <c r="G78" s="237"/>
      <c r="H78" s="241"/>
    </row>
    <row r="79" spans="1:8" s="232" customFormat="1" ht="20.25" customHeight="1">
      <c r="A79" s="223" t="s">
        <v>281</v>
      </c>
      <c r="B79" s="9">
        <v>3279377</v>
      </c>
      <c r="C79" s="220"/>
      <c r="D79" s="225">
        <v>-2768466</v>
      </c>
      <c r="E79" s="225"/>
      <c r="F79" s="225">
        <v>4133593</v>
      </c>
      <c r="G79" s="225"/>
      <c r="H79" s="225">
        <v>-4103728</v>
      </c>
    </row>
    <row r="80" spans="1:8" ht="20.25" customHeight="1">
      <c r="A80" s="223" t="s">
        <v>244</v>
      </c>
      <c r="B80" s="225">
        <v>14440</v>
      </c>
      <c r="C80" s="220"/>
      <c r="D80" s="225">
        <v>51972</v>
      </c>
      <c r="E80" s="225"/>
      <c r="F80" s="225">
        <v>5047</v>
      </c>
      <c r="G80" s="225"/>
      <c r="H80" s="225">
        <v>-646</v>
      </c>
    </row>
    <row r="81" spans="1:8" ht="20.25" customHeight="1">
      <c r="A81" s="239" t="s">
        <v>282</v>
      </c>
      <c r="B81" s="242">
        <v>3293817</v>
      </c>
      <c r="C81" s="220"/>
      <c r="D81" s="242">
        <v>-2716494</v>
      </c>
      <c r="E81" s="225"/>
      <c r="F81" s="242">
        <v>4138640</v>
      </c>
      <c r="G81" s="225"/>
      <c r="H81" s="242">
        <v>-4104374</v>
      </c>
    </row>
    <row r="82" spans="1:8" ht="20.25" customHeight="1">
      <c r="A82" s="223" t="s">
        <v>105</v>
      </c>
      <c r="B82" s="225">
        <v>9789841</v>
      </c>
      <c r="C82" s="220"/>
      <c r="D82" s="225">
        <v>20332835</v>
      </c>
      <c r="E82" s="7"/>
      <c r="F82" s="225">
        <v>3655075</v>
      </c>
      <c r="G82" s="7"/>
      <c r="H82" s="225">
        <v>16159126</v>
      </c>
    </row>
    <row r="83" spans="1:8" s="232" customFormat="1" ht="20.25" customHeight="1" thickBot="1">
      <c r="A83" s="239" t="s">
        <v>283</v>
      </c>
      <c r="B83" s="243">
        <v>13083658</v>
      </c>
      <c r="D83" s="243">
        <v>17616341</v>
      </c>
      <c r="E83" s="237"/>
      <c r="F83" s="243">
        <v>7793715</v>
      </c>
      <c r="G83" s="237"/>
      <c r="H83" s="243">
        <v>12054752</v>
      </c>
    </row>
    <row r="84" spans="1:8" ht="12.6" customHeight="1" thickTop="1"/>
    <row r="85" spans="1:8" ht="20.25" customHeight="1">
      <c r="A85" s="244" t="s">
        <v>131</v>
      </c>
    </row>
    <row r="86" spans="1:8" ht="20.25" customHeight="1">
      <c r="A86" s="220" t="s">
        <v>134</v>
      </c>
      <c r="B86" s="110">
        <v>12969</v>
      </c>
      <c r="C86" s="110"/>
      <c r="D86" s="110">
        <v>40403</v>
      </c>
      <c r="E86" s="110"/>
      <c r="F86" s="110">
        <v>10106</v>
      </c>
      <c r="G86" s="110"/>
      <c r="H86" s="110">
        <v>8787</v>
      </c>
    </row>
    <row r="87" spans="1:8" ht="20.25" customHeight="1">
      <c r="A87" s="220" t="s">
        <v>209</v>
      </c>
      <c r="B87" s="110">
        <v>1551</v>
      </c>
      <c r="C87" s="110"/>
      <c r="D87" s="110">
        <v>181460</v>
      </c>
      <c r="E87" s="110"/>
      <c r="F87" s="110">
        <v>0</v>
      </c>
      <c r="G87" s="110"/>
      <c r="H87" s="110">
        <v>0</v>
      </c>
    </row>
    <row r="88" spans="1:8" ht="20.25" customHeight="1">
      <c r="B88" s="110"/>
      <c r="C88" s="110"/>
      <c r="D88" s="110"/>
      <c r="E88" s="110"/>
      <c r="F88" s="110"/>
      <c r="G88" s="110"/>
      <c r="H88" s="110"/>
    </row>
    <row r="89" spans="1:8" ht="20.25" customHeight="1">
      <c r="B89" s="110"/>
      <c r="C89" s="161"/>
      <c r="D89" s="162"/>
      <c r="E89" s="163"/>
      <c r="F89" s="110"/>
      <c r="H89" s="110"/>
    </row>
    <row r="90" spans="1:8" ht="20.25" customHeight="1">
      <c r="B90" s="110"/>
      <c r="C90" s="161"/>
      <c r="D90" s="162"/>
      <c r="E90" s="163"/>
      <c r="F90" s="110"/>
      <c r="H90" s="110"/>
    </row>
    <row r="91" spans="1:8" ht="20.25" customHeight="1">
      <c r="B91" s="110"/>
      <c r="C91" s="161"/>
      <c r="D91" s="162"/>
      <c r="E91" s="163"/>
      <c r="F91" s="110"/>
      <c r="H91" s="110"/>
    </row>
    <row r="92" spans="1:8" ht="20.25" customHeight="1">
      <c r="B92" s="110"/>
      <c r="C92" s="161"/>
      <c r="D92" s="162"/>
      <c r="E92" s="163"/>
      <c r="F92" s="110"/>
      <c r="H92" s="110"/>
    </row>
  </sheetData>
  <mergeCells count="18">
    <mergeCell ref="B60:D60"/>
    <mergeCell ref="F60:H60"/>
    <mergeCell ref="B65:H65"/>
    <mergeCell ref="B61:D61"/>
    <mergeCell ref="F61:H61"/>
    <mergeCell ref="B62:D62"/>
    <mergeCell ref="F62:H62"/>
    <mergeCell ref="B63:D63"/>
    <mergeCell ref="F63:H63"/>
    <mergeCell ref="B6:D6"/>
    <mergeCell ref="B7:D7"/>
    <mergeCell ref="F7:H7"/>
    <mergeCell ref="B9:H9"/>
    <mergeCell ref="B4:D4"/>
    <mergeCell ref="F4:H4"/>
    <mergeCell ref="F6:H6"/>
    <mergeCell ref="B5:D5"/>
    <mergeCell ref="F5:H5"/>
  </mergeCells>
  <pageMargins left="0.70866141732283505" right="0.70866141732283505" top="0.47244094488188998" bottom="0.511811023622047" header="0.511811023622047" footer="0.511811023622047"/>
  <pageSetup paperSize="9" scale="62" firstPageNumber="13" fitToHeight="0" orientation="portrait" useFirstPageNumber="1" r:id="rId1"/>
  <headerFooter alignWithMargins="0">
    <oddFooter>&amp;L&amp;"Times New Roman,Regular"The accompanying notes form an integral part of the interim financial statements.
&amp;C&amp;"Times New Roman,Regular"&amp;P</oddFooter>
  </headerFooter>
  <rowBreaks count="1" manualBreakCount="1">
    <brk id="56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0AFCF3A-64E1-488B-89C7-0463F87978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06883FD-F27F-45A8-879C-EC85693E5AFC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545CE710-E39A-456E-AF69-EC243348301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BS P2-4</vt:lpstr>
      <vt:lpstr>PL3M P5-6 </vt:lpstr>
      <vt:lpstr>PL6M P7-8</vt:lpstr>
      <vt:lpstr>SH (Conso)P9</vt:lpstr>
      <vt:lpstr>SH Sep 2015</vt:lpstr>
      <vt:lpstr>SH (Conso) P10</vt:lpstr>
      <vt:lpstr>SH (Sep) P11</vt:lpstr>
      <vt:lpstr>SH (Sep) P12</vt:lpstr>
      <vt:lpstr>CF P13-14</vt:lpstr>
      <vt:lpstr>'BS P2-4'!Print_Area</vt:lpstr>
      <vt:lpstr>'CF P13-14'!Print_Area</vt:lpstr>
      <vt:lpstr>'PL3M P5-6 '!Print_Area</vt:lpstr>
      <vt:lpstr>'PL6M P7-8'!Print_Area</vt:lpstr>
      <vt:lpstr>'SH (Conso) P10'!Print_Area</vt:lpstr>
      <vt:lpstr>'SH (Conso)P9'!Print_Area</vt:lpstr>
      <vt:lpstr>'SH (Sep) P11'!Print_Area</vt:lpstr>
      <vt:lpstr>'SH (Sep) P12'!Print_Area</vt:lpstr>
      <vt:lpstr>'SH Sep 2015'!Print_Area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Chumpol, Nonthraksanukul</dc:creator>
  <cp:lastModifiedBy>Thanyaphat Titapaisarnpon</cp:lastModifiedBy>
  <cp:lastPrinted>2024-08-07T07:23:40Z</cp:lastPrinted>
  <dcterms:created xsi:type="dcterms:W3CDTF">2015-12-03T04:08:39Z</dcterms:created>
  <dcterms:modified xsi:type="dcterms:W3CDTF">2024-08-07T08:49:18Z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