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4\Q2'24\Draft FS Q2'24\Selic\ไฟล์ตลาด\"/>
    </mc:Choice>
  </mc:AlternateContent>
  <xr:revisionPtr revIDLastSave="0" documentId="13_ncr:1_{CF3BDD66-7118-4E2E-B190-246797A59327}" xr6:coauthVersionLast="47" xr6:coauthVersionMax="47" xr10:uidLastSave="{00000000-0000-0000-0000-000000000000}"/>
  <bookViews>
    <workbookView xWindow="-110" yWindow="-110" windowWidth="19420" windowHeight="11500" tabRatio="644" xr2:uid="{00000000-000D-0000-FFFF-FFFF00000000}"/>
  </bookViews>
  <sheets>
    <sheet name="BS 3-5" sheetId="1" r:id="rId1"/>
    <sheet name="PL 6-7" sheetId="2" r:id="rId2"/>
    <sheet name="PL 8-9" sheetId="11" r:id="rId3"/>
    <sheet name="SH 10" sheetId="12" r:id="rId4"/>
    <sheet name="SH 11" sheetId="7" r:id="rId5"/>
    <sheet name="SH 12" sheetId="13" r:id="rId6"/>
    <sheet name="SH 13" sheetId="10" r:id="rId7"/>
    <sheet name="CF 14-16" sheetId="5" r:id="rId8"/>
  </sheets>
  <definedNames>
    <definedName name="\_" localSheetId="3">#REF!</definedName>
    <definedName name="\_" localSheetId="5">#REF!</definedName>
    <definedName name="\_">#REF!</definedName>
    <definedName name="\0" localSheetId="3">#REF!</definedName>
    <definedName name="\0" localSheetId="5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 localSheetId="3">#REF!,#REF!</definedName>
    <definedName name="_________2_.0Print_Titles" localSheetId="5">#REF!,#REF!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 localSheetId="3">#REF!,#REF!</definedName>
    <definedName name="________2_.0Print_Titles" localSheetId="5">#REF!,#REF!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 localSheetId="3">#REF!,#REF!</definedName>
    <definedName name="_______2_.0Print_Titles" localSheetId="5">#REF!,#REF!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A99999">#REF!</definedName>
    <definedName name="_______ADD12" localSheetId="3">HAJIME:OWARI</definedName>
    <definedName name="_______ADD12" localSheetId="5">HAJIME:OWARI</definedName>
    <definedName name="_______ADD12">HAJIME:OWARI</definedName>
    <definedName name="_______ADD2" localSheetId="3">STOP:STOPE</definedName>
    <definedName name="_______ADD2" localSheetId="5">STOP:STOPE</definedName>
    <definedName name="_______ADD2">STOP:STOPE</definedName>
    <definedName name="_______AJE122003" localSheetId="3">#REF!</definedName>
    <definedName name="_______AJE122003" localSheetId="5">#REF!</definedName>
    <definedName name="_______AJE122003">#REF!</definedName>
    <definedName name="_______COR1" localSheetId="3">#REF!</definedName>
    <definedName name="_______COR1" localSheetId="5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 localSheetId="3">STOP:STOPE</definedName>
    <definedName name="_______Cup2" localSheetId="5">STOP:STOPE</definedName>
    <definedName name="_______Cup2">STOP:STOPE</definedName>
    <definedName name="_______CUR1" localSheetId="3">#REF!</definedName>
    <definedName name="_______CUR1" localSheetId="5">#REF!</definedName>
    <definedName name="_______CUR1">#REF!</definedName>
    <definedName name="_______DAT1" localSheetId="3">#REF!</definedName>
    <definedName name="_______DAT1" localSheetId="5">#REF!</definedName>
    <definedName name="_______DAT1">#REF!</definedName>
    <definedName name="_______DAT10" localSheetId="3">#REF!</definedName>
    <definedName name="_______DAT10" localSheetId="5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 localSheetId="3">#REF!,#REF!</definedName>
    <definedName name="______2_.0Print_Titles" localSheetId="5">#REF!,#REF!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localSheetId="3" hidden="1">{"'Sell_Office'!$C$5:$D$6"}</definedName>
    <definedName name="______H3" localSheetId="5" hidden="1">{"'Sell_Office'!$C$5:$D$6"}</definedName>
    <definedName name="______H3" hidden="1">{"'Sell_Office'!$C$5:$D$6"}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localSheetId="3" hidden="1">{"'Eng (page2)'!$A$1:$D$52"}</definedName>
    <definedName name="______ZC301" localSheetId="5" hidden="1">{"'Eng (page2)'!$A$1:$D$52"}</definedName>
    <definedName name="______ZC301" hidden="1">{"'Eng (page2)'!$A$1:$D$52"}</definedName>
    <definedName name="______zz9999">#REF!</definedName>
    <definedName name="_____1_">#REF!</definedName>
    <definedName name="_____2_.0Print_Titles" localSheetId="3">#REF!,#REF!</definedName>
    <definedName name="_____2_.0Print_Titles" localSheetId="5">#REF!,#REF!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localSheetId="3" hidden="1">{"'Sell_Office'!$C$5:$D$6"}</definedName>
    <definedName name="_____H3" localSheetId="5" hidden="1">{"'Sell_Office'!$C$5:$D$6"}</definedName>
    <definedName name="_____H3" hidden="1">{"'Sell_Office'!$C$5:$D$6"}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A1">#REF!</definedName>
    <definedName name="_____ZC301" localSheetId="3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z9999">#REF!</definedName>
    <definedName name="____1_">#REF!</definedName>
    <definedName name="____2_.0Print_Titles" localSheetId="3">#REF!,#REF!</definedName>
    <definedName name="____2_.0Print_Titles" localSheetId="5">#REF!,#REF!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99999">#REF!</definedName>
    <definedName name="____ADD1">#N/A</definedName>
    <definedName name="____ADD12" localSheetId="3">HAJIME:OWARI</definedName>
    <definedName name="____ADD12" localSheetId="5">HAJIME:OWARI</definedName>
    <definedName name="____ADD12">HAJIME:OWARI</definedName>
    <definedName name="____ADD2">#N/A</definedName>
    <definedName name="____AJE122003" localSheetId="3">#REF!</definedName>
    <definedName name="____AJE122003" localSheetId="5">#REF!</definedName>
    <definedName name="____AJE122003">#REF!</definedName>
    <definedName name="____COR1" localSheetId="3">#REF!</definedName>
    <definedName name="____COR1" localSheetId="5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localSheetId="3" hidden="1">{"'Sell_Office'!$C$5:$D$6"}</definedName>
    <definedName name="____H3" localSheetId="5" hidden="1">{"'Sell_Office'!$C$5:$D$6"}</definedName>
    <definedName name="____H3" hidden="1">{"'Sell_Office'!$C$5:$D$6"}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Us1">#REF!</definedName>
    <definedName name="____Us2">#REF!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A1">#REF!</definedName>
    <definedName name="____ZC301" localSheetId="3" hidden="1">{"'Eng (page2)'!$A$1:$D$52"}</definedName>
    <definedName name="____ZC301" localSheetId="5" hidden="1">{"'Eng (page2)'!$A$1:$D$52"}</definedName>
    <definedName name="____ZC301" hidden="1">{"'Eng (page2)'!$A$1:$D$52"}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_zz9999">#REF!</definedName>
    <definedName name="___1_">#REF!</definedName>
    <definedName name="___2_.0Print_Titles" localSheetId="3">#REF!,#REF!</definedName>
    <definedName name="___2_.0Print_Titles" localSheetId="5">#REF!,#REF!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localSheetId="3" hidden="1">{"'Sell_Office'!$C$5:$D$6"}</definedName>
    <definedName name="___H3" localSheetId="5" hidden="1">{"'Sell_Office'!$C$5:$D$6"}</definedName>
    <definedName name="___H3" hidden="1">{"'Sell_Office'!$C$5:$D$6"}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s1">#REF!</definedName>
    <definedName name="___Us2">#REF!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A1">#REF!</definedName>
    <definedName name="___ZC301" localSheetId="3" hidden="1">{"'Eng (page2)'!$A$1:$D$52"}</definedName>
    <definedName name="___ZC301" localSheetId="5" hidden="1">{"'Eng (page2)'!$A$1:$D$52"}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99999">#REF!</definedName>
    <definedName name="__ADD1">#N/A</definedName>
    <definedName name="__ADD12" localSheetId="3">HAJIME:OWARI</definedName>
    <definedName name="__ADD12" localSheetId="5">HAJIME:OWARI</definedName>
    <definedName name="__ADD12">HAJIME:OWARI</definedName>
    <definedName name="__ADD2">#N/A</definedName>
    <definedName name="__AJE122003" localSheetId="3">#REF!</definedName>
    <definedName name="__AJE122003" localSheetId="5">#REF!</definedName>
    <definedName name="__AJE122003">#REF!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IntlFixup" hidden="1">TRUE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s1">#REF!</definedName>
    <definedName name="__Us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A1">#REF!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0">#REF!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30">#REF!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50">#REF!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70">#REF!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 localSheetId="3">HAJIME:OWARI</definedName>
    <definedName name="_ADD12" localSheetId="5">HAJIME:OWARI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localSheetId="3" hidden="1">{"'Income Statement'!$D$96:$E$101"}</definedName>
    <definedName name="_e41" localSheetId="5" hidden="1">{"'Income Statement'!$D$96:$E$101"}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nuu8">#REF!</definedName>
    <definedName name="_nyy7">#REF!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S1">#REF!</definedName>
    <definedName name="_SS2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xx6666">#REF!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localSheetId="3" hidden="1">{"'Eng (page2)'!$A$1:$D$52"}</definedName>
    <definedName name="A23234234" localSheetId="5" hidden="1">{"'Eng (page2)'!$A$1:$D$52"}</definedName>
    <definedName name="A23234234" hidden="1">{"'Eng (page2)'!$A$1:$D$52"}</definedName>
    <definedName name="A268A1">#REF!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">#REF!</definedName>
    <definedName name="aaaaaaa">#REF!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localSheetId="3" hidden="1">{"'Income Statement'!$D$96:$E$101"}</definedName>
    <definedName name="AAAQ" localSheetId="5" hidden="1">{"'Income Statement'!$D$96:$E$101"}</definedName>
    <definedName name="AAAQ" hidden="1">{"'Income Statement'!$D$96:$E$101"}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d">#REF!</definedName>
    <definedName name="aade" localSheetId="3" hidden="1">{"'Income Statement'!$D$96:$E$101"}</definedName>
    <definedName name="aade" localSheetId="5" hidden="1">{"'Income Statement'!$D$96:$E$101"}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">#REF!</definedName>
    <definedName name="AB_MIN_RUN">#REF!</definedName>
    <definedName name="abc" localSheetId="3">HAJIME:OWARI</definedName>
    <definedName name="abc" localSheetId="5">HAJIME:OWARI</definedName>
    <definedName name="abc">HAJIME:OWARI</definedName>
    <definedName name="abccccccccc" localSheetId="3">#REF!</definedName>
    <definedName name="abccccccccc" localSheetId="5">#REF!</definedName>
    <definedName name="abccccccccc">#REF!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3" hidden="1">{"'Income Statement'!$D$96:$E$101"}</definedName>
    <definedName name="abd" localSheetId="5" hidden="1">{"'Income Statement'!$D$96:$E$101"}</definedName>
    <definedName name="abd" hidden="1">{"'Income Statement'!$D$96:$E$101"}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cec">#REF!</definedName>
    <definedName name="ADD">#REF!</definedName>
    <definedName name="addddd">#REF!</definedName>
    <definedName name="ADDR" localSheetId="3">HAJIME:OWARI</definedName>
    <definedName name="ADDR" localSheetId="5">HAJIME:OWARI</definedName>
    <definedName name="ADDR">HAJIME:OWARI</definedName>
    <definedName name="addr1" localSheetId="3">HAJIME:OWARI</definedName>
    <definedName name="addr1" localSheetId="5">HAJIME:OWARI</definedName>
    <definedName name="addr1">HAJIME:OWARI</definedName>
    <definedName name="ADDS" localSheetId="3">#REF!</definedName>
    <definedName name="ADDS" localSheetId="5">#REF!</definedName>
    <definedName name="ADDS">#REF!</definedName>
    <definedName name="aded" localSheetId="3">#REF!</definedName>
    <definedName name="aded" localSheetId="5">#REF!</definedName>
    <definedName name="aded">#REF!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localSheetId="3" hidden="1">{"'Income Statement'!$D$96:$E$101"}</definedName>
    <definedName name="AE" localSheetId="5" hidden="1">{"'Income Statement'!$D$96:$E$101"}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localSheetId="3" hidden="1">{"'Eng (page2)'!$A$1:$D$52"}</definedName>
    <definedName name="aee" localSheetId="5" hidden="1">{"'Eng (page2)'!$A$1:$D$52"}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minus_Cal" localSheetId="3">#REF!,#REF!,#REF!,#REF!</definedName>
    <definedName name="All_minus_Cal" localSheetId="5">#REF!,#REF!,#REF!,#REF!</definedName>
    <definedName name="All_minus_Cal">#REF!,#REF!,#REF!,#REF!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mt_Thai">#REF!</definedName>
    <definedName name="Amt_USD">#REF!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localSheetId="3" hidden="1">{"'Eng (page2)'!$A$1:$D$52"}</definedName>
    <definedName name="asssss" localSheetId="5" hidden="1">{"'Eng (page2)'!$A$1:$D$52"}</definedName>
    <definedName name="asssss" hidden="1">{"'Eng (page2)'!$A$1:$D$52"}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stes">#REF!</definedName>
    <definedName name="at">#REF!</definedName>
    <definedName name="ataef">#REF!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S_AVG">#REF!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D_AVG">#REF!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ru">#REF!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CKYTD">#REF!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>#REF!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st_Buy">#REF!</definedName>
    <definedName name="bettre">#REF!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F_AVG">#REF!</definedName>
    <definedName name="chfc">#REF!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localSheetId="3" hidden="1">{"'Eng (page2)'!$A$1:$D$52"}</definedName>
    <definedName name="comment" localSheetId="5" hidden="1">{"'Eng (page2)'!$A$1:$D$52"}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b121" localSheetId="2">#REF!</definedName>
    <definedName name="conb121" localSheetId="3">#REF!</definedName>
    <definedName name="conb121" localSheetId="4">#REF!</definedName>
    <definedName name="conb121" localSheetId="6">#REF!</definedName>
    <definedName name="conb121">#REF!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b">#REF!</definedName>
    <definedName name="CVCV">#REF!</definedName>
    <definedName name="cvcx">#REF!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localSheetId="6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localSheetId="3" hidden="1">{"'Eng (page2)'!$A$1:$D$52"}</definedName>
    <definedName name="ddddddddd" localSheetId="5" hidden="1">{"'Eng (page2)'!$A$1:$D$52"}</definedName>
    <definedName name="ddddddddd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 localSheetId="3">'SH 10'!DELETE</definedName>
    <definedName name="DELETE" localSheetId="5">'SH 12'!DELETE</definedName>
    <definedName name="DELETE">[0]!DELETE</definedName>
    <definedName name="Delivery" localSheetId="3">#REF!</definedName>
    <definedName name="Delivery" localSheetId="5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localSheetId="3" hidden="1">{"'Eng (page2)'!$A$1:$D$52"}</definedName>
    <definedName name="dfgergergrg2345" localSheetId="5" hidden="1">{"'Eng (page2)'!$A$1:$D$52"}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 localSheetId="3">OFFSET([0]!Categories,0,-1)</definedName>
    <definedName name="Divisions" localSheetId="5">OFFSET([0]!Categories,0,-1)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s">#REF!</definedName>
    <definedName name="dwwd">#REF!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3KWFK">#REF!</definedName>
    <definedName name="E3RER">#REF!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4te">#REF!</definedName>
    <definedName name="e5c2" localSheetId="3" hidden="1">{"'Income Statement'!$D$96:$E$101"}</definedName>
    <definedName name="e5c2" localSheetId="5" hidden="1">{"'Income Statement'!$D$96:$E$101"}</definedName>
    <definedName name="e5c2" hidden="1">{"'Income Statement'!$D$96:$E$101"}</definedName>
    <definedName name="e5e">#REF!</definedName>
    <definedName name="e5y4r">#REF!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6y">#REF!</definedName>
    <definedName name="e8e8" localSheetId="3" hidden="1">{"'Eng (page2)'!$A$1:$D$52"}</definedName>
    <definedName name="e8e8" localSheetId="5" hidden="1">{"'Eng (page2)'!$A$1:$D$52"}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localSheetId="3" hidden="1">{"'Income Statement'!$D$96:$E$101"}</definedName>
    <definedName name="eeeeeeeee" localSheetId="5" hidden="1">{"'Income Statement'!$D$96:$E$101"}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localSheetId="3" hidden="1">{"closed",#N/A,FALSE,"Consolidated Products - Budget";"expanded",#N/A,FALSE,"Consolidated Products - Budget"}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3" hidden="1">{"'Income Statement'!$D$96:$E$101"}</definedName>
    <definedName name="eq5q5" localSheetId="5" hidden="1">{"'Income Statement'!$D$96:$E$101"}</definedName>
    <definedName name="eq5q5" hidden="1">{"'Income Statement'!$D$96:$E$101"}</definedName>
    <definedName name="EQE">#REF!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localSheetId="3" hidden="1">{"'Eng (page2)'!$A$1:$D$52"}</definedName>
    <definedName name="erertertertete" localSheetId="5" hidden="1">{"'Eng (page2)'!$A$1:$D$52"}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3" hidden="1">{"'Eng (page2)'!$A$1:$D$52"}</definedName>
    <definedName name="ert" localSheetId="5" hidden="1">{"'Eng (page2)'!$A$1:$D$52"}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W">#REF!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 localSheetId="3">FST:(FSB)</definedName>
    <definedName name="F_SL" localSheetId="5">FST:(FSB)</definedName>
    <definedName name="F_SL">FST:(FSB)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B">#REF!</definedName>
    <definedName name="FBFBBFBF">#REF!</definedName>
    <definedName name="FBFBFBF">#REF!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localSheetId="3" hidden="1">{"'Eng (page2)'!$A$1:$D$52"}</definedName>
    <definedName name="fdksf" localSheetId="5" hidden="1">{"'Eng (page2)'!$A$1:$D$52"}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d">#REF!</definedName>
    <definedName name="fgfg">#REF!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localSheetId="3" hidden="1">{"'Model'!$A$1:$N$53"}</definedName>
    <definedName name="ft" localSheetId="5" hidden="1">{"'Model'!$A$1:$N$53"}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3" hidden="1">{"'Income Statement'!$D$96:$E$101"}</definedName>
    <definedName name="fw" localSheetId="5" hidden="1">{"'Income Statement'!$D$96:$E$101"}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localSheetId="3" hidden="1">{"'Income Statement'!$D$96:$E$101"}</definedName>
    <definedName name="gde" localSheetId="5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d">#REF!</definedName>
    <definedName name="GFGF">#REF!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EWE">#REF!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localSheetId="3" hidden="1">{"'Eng (page2)'!$A$1:$D$52"}</definedName>
    <definedName name="hbvjm" localSheetId="5" hidden="1">{"'Eng (page2)'!$A$1:$D$52"}</definedName>
    <definedName name="hbvjm" hidden="1">{"'Eng (page2)'!$A$1:$D$52"}</definedName>
    <definedName name="hbvt9">#REF!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3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1_1" localSheetId="3" hidden="1">{"'Eng (page2)'!$A$1:$D$52"}</definedName>
    <definedName name="HTML_Control_1_1" localSheetId="5" hidden="1">{"'Eng (page2)'!$A$1:$D$52"}</definedName>
    <definedName name="HTML_Control_1_1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djgfd">#REF!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l">#REF!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localSheetId="3" hidden="1">{"'Income Statement'!$D$96:$E$101"}</definedName>
    <definedName name="JGL" localSheetId="5" hidden="1">{"'Income Statement'!$D$96:$E$101"}</definedName>
    <definedName name="JGL" hidden="1">{"'Income Statement'!$D$96:$E$101"}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PY_AVG">#REF!</definedName>
    <definedName name="jr">#REF!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localSheetId="3" hidden="1">{"'Income Statement'!$D$96:$E$101"}</definedName>
    <definedName name="kaka" localSheetId="5" hidden="1">{"'Income Statement'!$D$96:$E$101"}</definedName>
    <definedName name="kaka" hidden="1">{"'Income Statement'!$D$96:$E$101"}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_Toys">#REF!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">#REF!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PENI">#REF!</definedName>
    <definedName name="koojo">#REF!</definedName>
    <definedName name="KOREO">#REF!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owk">#REF!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U">#REF!</definedName>
    <definedName name="kuuuk">#REF!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 localSheetId="3">IF('SH 10'!Values_Entered,Header_Row+'SH 10'!Number_of_Payments,Header_Row)</definedName>
    <definedName name="Last_Row" localSheetId="5">IF('SH 12'!Values_Entered,Header_Row+'SH 12'!Number_of_Payments,Header_Row)</definedName>
    <definedName name="Last_Row">IF([0]!Values_Entered,Header_Row+[0]!Number_of_Payments,Header_Row)</definedName>
    <definedName name="LAST1">#N/A</definedName>
    <definedName name="LAST2">#N/A</definedName>
    <definedName name="LASTCOLUMNCELL" localSheetId="3">#REF!</definedName>
    <definedName name="LASTCOLUMNCELL" localSheetId="5">#REF!</definedName>
    <definedName name="LASTCOLUMNCELL">#REF!</definedName>
    <definedName name="late" localSheetId="3">#REF!</definedName>
    <definedName name="late" localSheetId="5">#REF!</definedName>
    <definedName name="late">#REF!</definedName>
    <definedName name="LB_023" localSheetId="3">#REF!</definedName>
    <definedName name="LB_023" localSheetId="5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localSheetId="3" hidden="1">{"'Eng (page2)'!$A$1:$D$52"}</definedName>
    <definedName name="lkhj" localSheetId="5" hidden="1">{"'Eng (page2)'!$A$1:$D$52"}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localSheetId="3" hidden="1">{"'Eng (page2)'!$A$1:$D$52"}</definedName>
    <definedName name="lkjh" localSheetId="5" hidden="1">{"'Eng (page2)'!$A$1:$D$52"}</definedName>
    <definedName name="lkjh" hidden="1">{"'Eng (page2)'!$A$1:$D$52"}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VL_AVG">#REF!</definedName>
    <definedName name="LWSALES">#REF!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Y">#REF!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localSheetId="3" hidden="1">{"'Sell_Office'!$C$5:$D$6"}</definedName>
    <definedName name="mnjbm" localSheetId="5" hidden="1">{"'Sell_Office'!$C$5:$D$6"}</definedName>
    <definedName name="mnjbm" hidden="1">{"'Sell_Office'!$C$5:$D$6"}</definedName>
    <definedName name="MODEL1">#REF!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sicland">#REF!</definedName>
    <definedName name="MV_DB">#REF!</definedName>
    <definedName name="MW">#REF!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H">#REF!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es">#REF!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 localSheetId="3">MATCH(0.01,[0]!End_Bal,-1)+1</definedName>
    <definedName name="Number_of_Payments" localSheetId="5">MATCH(0.01,[0]!End_Bal,-1)+1</definedName>
    <definedName name="Number_of_Payments">MATCH(0.01,[0]!End_Bal,-1)+1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j">#REF!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>#REF!</definedName>
    <definedName name="old">#REF!</definedName>
    <definedName name="oldData">#REF!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pl">#REF!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P">#REF!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localSheetId="6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localSheetId="3" hidden="1">{"closed",#N/A,FALSE,"Consolidated Products - Budget";"expanded",#N/A,FALSE,"Consolidated Products - Budget"}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_ADD">#REF!</definedName>
    <definedName name="PLN_AVG">#REF!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3-5'!$A$1:$J$90</definedName>
    <definedName name="_xlnm.Print_Area" localSheetId="7">'CF 14-16'!$A$1:$J$95</definedName>
    <definedName name="_xlnm.Print_Area" localSheetId="1">'PL 6-7'!$A$1:$J$73</definedName>
    <definedName name="_xlnm.Print_Area" localSheetId="2">'PL 8-9'!$A$1:$J$74</definedName>
    <definedName name="_xlnm.Print_Area" localSheetId="3">'SH 10'!$A$1:$X$28</definedName>
    <definedName name="_xlnm.Print_Area" localSheetId="4">'SH 11'!$A$1:$X$25</definedName>
    <definedName name="_xlnm.Print_Area" localSheetId="5">'SH 12'!$A$1:$O$24</definedName>
    <definedName name="_xlnm.Print_Area" localSheetId="6">'SH 13'!$A$1:$Q$25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A">#REF!</definedName>
    <definedName name="QAQ">#REF!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qa">#REF!</definedName>
    <definedName name="qe">#REF!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localSheetId="3" hidden="1">{"'Income Statement'!$D$96:$E$101"}</definedName>
    <definedName name="qwa" localSheetId="5" hidden="1">{"'Income Statement'!$D$96:$E$101"}</definedName>
    <definedName name="qwa" hidden="1">{"'Income Statement'!$D$96:$E$101"}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localSheetId="3" hidden="1">{"'Income Statement'!$D$96:$E$101"}</definedName>
    <definedName name="qwwww" localSheetId="5" hidden="1">{"'Income Statement'!$D$96:$E$101"}</definedName>
    <definedName name="qwwww" hidden="1">{"'Income Statement'!$D$96:$E$101"}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_Factor">#REF!</definedName>
    <definedName name="RA">#REF!</definedName>
    <definedName name="rac">#REF!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{"'Eng (page2)'!$A$1:$D$52"}</definedName>
    <definedName name="Reconcile" localSheetId="5" hidden="1">{"'Eng (page2)'!$A$1:$D$52"}</definedName>
    <definedName name="Reconcile" hidden="1">{"'Eng (page2)'!$A$1:$D$52"}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>#REF!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localSheetId="3" hidden="1">{"'Income Statement'!$D$96:$E$101"}</definedName>
    <definedName name="ryt" localSheetId="5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localSheetId="3" hidden="1">{"'Eng (page2)'!$A$1:$D$52"}</definedName>
    <definedName name="SAE" localSheetId="5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to">#REF!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sww">#REF!</definedName>
    <definedName name="SWT">#REF!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localSheetId="3" hidden="1">{"'Income Statement'!$D$96:$E$101"}</definedName>
    <definedName name="Tem" localSheetId="5" hidden="1">{"'Income Statement'!$D$96:$E$101"}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>#REF!</definedName>
    <definedName name="TRET">#REF!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KUK">#REF!</definedName>
    <definedName name="ukuu">#REF!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 localSheetId="3">IF(Loan_Amount*[0]!Interest_Rate*Loan_Years*Loan_Start&gt;0,1,0)</definedName>
    <definedName name="Values_Entered" localSheetId="5">IF(Loan_Amount*[0]!Interest_Rate*Loan_Years*Loan_Start&gt;0,1,0)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ee">#REF!</definedName>
    <definedName name="weefw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Accounts._.schedules.">NA()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>NA()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3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d">#REF!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3" hidden="1">{"'Eng (page2)'!$A$1:$D$52"}</definedName>
    <definedName name="xxxx" localSheetId="5" hidden="1">{"'Eng (page2)'!$A$1:$D$52"}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3-5'!$A$1:$H$89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3-5'!$A$1:$H$89,'BS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3-5'!$A$1:$H$89,'BS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3-5'!$A$1:$H$89</definedName>
    <definedName name="Z_D9AA615B_CF7C_4DD2_8EFB_07C771EE2DED_.wvu.PrintArea" localSheetId="1" hidden="1">'PL 6-7'!$A$1:$H$38</definedName>
    <definedName name="Z_D9AA615B_CF7C_4DD2_8EFB_07C771EE2DED_.wvu.PrintArea" localSheetId="2" hidden="1">'PL 8-9'!$A$1:$H$39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3-5'!$A$1:$H$89,'BS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3-5'!$A$1:$H$89,'BS 3-5'!#REF!</definedName>
    <definedName name="Z_FD730857_2E5C_4060_8CCE_BD729BAEC1EB_.wvu.Rows" localSheetId="0" hidden="1">'BS 3-5'!#REF!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">#REF!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fzs">#REF!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">#REF!</definedName>
    <definedName name="แ2">#REF!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โ4305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localSheetId="3" hidden="1">{"'Income Statement'!$D$96:$E$101"}</definedName>
    <definedName name="ฤฎ๐" localSheetId="5" hidden="1">{"'Income Statement'!$D$96:$E$101"}</definedName>
    <definedName name="ฤฎ๐" hidden="1">{"'Income Statement'!$D$96:$E$101"}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10" l="1"/>
  <c r="O25" i="10"/>
  <c r="M25" i="10"/>
  <c r="K25" i="10"/>
  <c r="I25" i="10"/>
  <c r="G25" i="10"/>
  <c r="E25" i="10"/>
  <c r="O24" i="13"/>
  <c r="M24" i="13"/>
  <c r="K24" i="13"/>
  <c r="I24" i="13"/>
  <c r="G24" i="13"/>
  <c r="E24" i="13"/>
  <c r="D25" i="7"/>
  <c r="D28" i="12"/>
  <c r="D29" i="1" l="1"/>
  <c r="J15" i="1"/>
  <c r="V24" i="12"/>
  <c r="H66" i="2" l="1"/>
  <c r="F66" i="2"/>
  <c r="D66" i="2"/>
  <c r="F22" i="2" l="1"/>
  <c r="D21" i="12" l="1"/>
  <c r="R14" i="12"/>
  <c r="T14" i="12" s="1"/>
  <c r="X14" i="12" s="1"/>
  <c r="R13" i="12"/>
  <c r="T13" i="12" s="1"/>
  <c r="X13" i="12" s="1"/>
  <c r="R12" i="12"/>
  <c r="T12" i="12" s="1"/>
  <c r="X12" i="12" s="1"/>
  <c r="V18" i="7"/>
  <c r="P18" i="7"/>
  <c r="N18" i="7"/>
  <c r="L18" i="7"/>
  <c r="J18" i="7"/>
  <c r="H18" i="7"/>
  <c r="F18" i="7"/>
  <c r="D18" i="7"/>
  <c r="P22" i="7"/>
  <c r="N22" i="7"/>
  <c r="V21" i="7"/>
  <c r="R17" i="7"/>
  <c r="T17" i="7" s="1"/>
  <c r="X17" i="7" s="1"/>
  <c r="R16" i="7"/>
  <c r="T16" i="7" s="1"/>
  <c r="X16" i="7" s="1"/>
  <c r="X18" i="7" l="1"/>
  <c r="T18" i="7"/>
  <c r="R18" i="7"/>
  <c r="E23" i="10"/>
  <c r="G23" i="10"/>
  <c r="I23" i="10"/>
  <c r="K23" i="10"/>
  <c r="Q17" i="10"/>
  <c r="Q16" i="10"/>
  <c r="M18" i="10"/>
  <c r="O18" i="10"/>
  <c r="K18" i="10"/>
  <c r="I18" i="10"/>
  <c r="G18" i="10"/>
  <c r="E18" i="10"/>
  <c r="O22" i="10"/>
  <c r="O23" i="10" s="1"/>
  <c r="Q18" i="10" l="1"/>
  <c r="Q22" i="10"/>
  <c r="F74" i="5" l="1"/>
  <c r="H84" i="1" l="1"/>
  <c r="O11" i="13"/>
  <c r="M22" i="13"/>
  <c r="K22" i="13"/>
  <c r="I22" i="13"/>
  <c r="G22" i="13"/>
  <c r="E22" i="13"/>
  <c r="O21" i="13"/>
  <c r="O22" i="13" s="1"/>
  <c r="K18" i="13"/>
  <c r="I18" i="13"/>
  <c r="G18" i="13"/>
  <c r="E18" i="13"/>
  <c r="O17" i="13"/>
  <c r="M16" i="13"/>
  <c r="O16" i="13" s="1"/>
  <c r="O15" i="13"/>
  <c r="R12" i="7"/>
  <c r="T12" i="7" s="1"/>
  <c r="X12" i="7" s="1"/>
  <c r="E21" i="12"/>
  <c r="F21" i="12"/>
  <c r="G21" i="12"/>
  <c r="H21" i="12"/>
  <c r="H28" i="12" s="1"/>
  <c r="I21" i="12"/>
  <c r="J21" i="12"/>
  <c r="K21" i="12"/>
  <c r="L21" i="12"/>
  <c r="M21" i="12"/>
  <c r="N21" i="12"/>
  <c r="O21" i="12"/>
  <c r="P21" i="12"/>
  <c r="P28" i="12" s="1"/>
  <c r="Q21" i="12"/>
  <c r="R21" i="12"/>
  <c r="S21" i="12"/>
  <c r="T21" i="12"/>
  <c r="U21" i="12"/>
  <c r="V21" i="12"/>
  <c r="X21" i="12"/>
  <c r="P26" i="12"/>
  <c r="J26" i="12"/>
  <c r="H26" i="12"/>
  <c r="F26" i="12"/>
  <c r="D26" i="12"/>
  <c r="N26" i="12"/>
  <c r="V26" i="12"/>
  <c r="R24" i="12"/>
  <c r="J28" i="12"/>
  <c r="O18" i="13" l="1"/>
  <c r="M18" i="13"/>
  <c r="V28" i="12"/>
  <c r="F28" i="12"/>
  <c r="R26" i="12"/>
  <c r="R28" i="12" s="1"/>
  <c r="N28" i="12"/>
  <c r="R25" i="12"/>
  <c r="T25" i="12" s="1"/>
  <c r="F38" i="1"/>
  <c r="D38" i="1"/>
  <c r="J6" i="1"/>
  <c r="H6" i="1"/>
  <c r="H38" i="1" l="1"/>
  <c r="D71" i="1"/>
  <c r="H71" i="1" s="1"/>
  <c r="J38" i="1"/>
  <c r="F71" i="1"/>
  <c r="J71" i="1" s="1"/>
  <c r="X25" i="12"/>
  <c r="J67" i="11" l="1"/>
  <c r="H67" i="11"/>
  <c r="F67" i="11"/>
  <c r="D67" i="11"/>
  <c r="J57" i="11"/>
  <c r="H57" i="11"/>
  <c r="F57" i="11"/>
  <c r="D57" i="11"/>
  <c r="J23" i="11"/>
  <c r="H23" i="11"/>
  <c r="F23" i="11"/>
  <c r="D23" i="11"/>
  <c r="J16" i="11"/>
  <c r="H16" i="11"/>
  <c r="F16" i="11"/>
  <c r="D16" i="11"/>
  <c r="J7" i="11"/>
  <c r="H7" i="11"/>
  <c r="F7" i="11"/>
  <c r="F46" i="11" s="1"/>
  <c r="J46" i="11" s="1"/>
  <c r="D7" i="11"/>
  <c r="D46" i="11" s="1"/>
  <c r="H46" i="11" s="1"/>
  <c r="D68" i="11" l="1"/>
  <c r="H68" i="11"/>
  <c r="F25" i="11"/>
  <c r="F29" i="11" s="1"/>
  <c r="F31" i="11" s="1"/>
  <c r="J25" i="11"/>
  <c r="J29" i="11" s="1"/>
  <c r="J31" i="11" s="1"/>
  <c r="D25" i="11"/>
  <c r="D29" i="11" s="1"/>
  <c r="D31" i="11" s="1"/>
  <c r="D11" i="5" s="1"/>
  <c r="H25" i="11"/>
  <c r="H29" i="11" s="1"/>
  <c r="H31" i="11" s="1"/>
  <c r="H11" i="5" s="1"/>
  <c r="F68" i="11"/>
  <c r="J68" i="11"/>
  <c r="J49" i="11" l="1"/>
  <c r="J69" i="11" s="1"/>
  <c r="J74" i="11" s="1"/>
  <c r="J72" i="11" s="1"/>
  <c r="J11" i="5"/>
  <c r="F49" i="11"/>
  <c r="F69" i="11" s="1"/>
  <c r="F74" i="11" s="1"/>
  <c r="F72" i="11" s="1"/>
  <c r="F11" i="5"/>
  <c r="D49" i="11"/>
  <c r="D69" i="11" s="1"/>
  <c r="D74" i="11" s="1"/>
  <c r="D72" i="11" s="1"/>
  <c r="D36" i="11"/>
  <c r="D34" i="11" s="1"/>
  <c r="F36" i="11"/>
  <c r="F34" i="11" s="1"/>
  <c r="L24" i="12" s="1"/>
  <c r="J36" i="11"/>
  <c r="J34" i="11" s="1"/>
  <c r="H49" i="11"/>
  <c r="H69" i="11" s="1"/>
  <c r="H74" i="11" s="1"/>
  <c r="H36" i="11"/>
  <c r="H34" i="11" s="1"/>
  <c r="H38" i="11" s="1"/>
  <c r="L21" i="7" l="1"/>
  <c r="D38" i="11"/>
  <c r="M21" i="10"/>
  <c r="Q21" i="10" s="1"/>
  <c r="Q23" i="10" s="1"/>
  <c r="L26" i="12"/>
  <c r="T24" i="12"/>
  <c r="X24" i="12" s="1"/>
  <c r="X26" i="12" s="1"/>
  <c r="X28" i="12" s="1"/>
  <c r="M23" i="10"/>
  <c r="H72" i="11"/>
  <c r="L28" i="12" l="1"/>
  <c r="T26" i="12"/>
  <c r="T28" i="12" s="1"/>
  <c r="F62" i="1" l="1"/>
  <c r="F52" i="1"/>
  <c r="J66" i="2" l="1"/>
  <c r="J29" i="1" l="1"/>
  <c r="F29" i="1"/>
  <c r="F15" i="1"/>
  <c r="F15" i="2" l="1"/>
  <c r="D7" i="2"/>
  <c r="D82" i="5" s="1"/>
  <c r="F7" i="2"/>
  <c r="F82" i="5" s="1"/>
  <c r="H7" i="2"/>
  <c r="J7" i="2"/>
  <c r="D58" i="5" l="1"/>
  <c r="H74" i="5" l="1"/>
  <c r="H79" i="1" l="1"/>
  <c r="H82" i="1" l="1"/>
  <c r="D52" i="1" l="1"/>
  <c r="H29" i="1" l="1"/>
  <c r="R22" i="7" l="1"/>
  <c r="T22" i="7" s="1"/>
  <c r="R21" i="7"/>
  <c r="F58" i="5" l="1"/>
  <c r="J58" i="5" l="1"/>
  <c r="H58" i="5"/>
  <c r="J22" i="2" l="1"/>
  <c r="H22" i="2"/>
  <c r="F24" i="2"/>
  <c r="F28" i="2" s="1"/>
  <c r="F30" i="2" s="1"/>
  <c r="D22" i="2"/>
  <c r="F85" i="1"/>
  <c r="D74" i="5" l="1"/>
  <c r="E74" i="5"/>
  <c r="G74" i="5"/>
  <c r="I74" i="5"/>
  <c r="J74" i="5"/>
  <c r="H23" i="7" l="1"/>
  <c r="H25" i="7" s="1"/>
  <c r="D79" i="1" l="1"/>
  <c r="H83" i="1"/>
  <c r="P23" i="7"/>
  <c r="P25" i="7" s="1"/>
  <c r="N23" i="7"/>
  <c r="N25" i="7" s="1"/>
  <c r="V23" i="7"/>
  <c r="J23" i="7"/>
  <c r="J25" i="7" s="1"/>
  <c r="D82" i="1" s="1"/>
  <c r="F23" i="7"/>
  <c r="F25" i="7" s="1"/>
  <c r="D23" i="7"/>
  <c r="V25" i="7" l="1"/>
  <c r="D86" i="1" s="1"/>
  <c r="H85" i="1"/>
  <c r="X22" i="7"/>
  <c r="R23" i="7"/>
  <c r="R25" i="7" l="1"/>
  <c r="D56" i="2"/>
  <c r="D67" i="2" s="1"/>
  <c r="F56" i="2"/>
  <c r="F67" i="2" s="1"/>
  <c r="D84" i="1" l="1"/>
  <c r="H15" i="2"/>
  <c r="H24" i="2" l="1"/>
  <c r="H28" i="2" s="1"/>
  <c r="J62" i="1" l="1"/>
  <c r="D15" i="2" l="1"/>
  <c r="D24" i="2" l="1"/>
  <c r="D28" i="2" s="1"/>
  <c r="H62" i="1"/>
  <c r="D62" i="1"/>
  <c r="D64" i="1" s="1"/>
  <c r="H36" i="1" l="1"/>
  <c r="J56" i="2" l="1"/>
  <c r="H56" i="2"/>
  <c r="H67" i="2" s="1"/>
  <c r="J15" i="2"/>
  <c r="J85" i="1"/>
  <c r="H69" i="1"/>
  <c r="D69" i="1"/>
  <c r="J52" i="1"/>
  <c r="J64" i="1" s="1"/>
  <c r="D36" i="1"/>
  <c r="H15" i="1"/>
  <c r="D15" i="1"/>
  <c r="J28" i="2" l="1"/>
  <c r="F45" i="2"/>
  <c r="J45" i="2" s="1"/>
  <c r="D31" i="1"/>
  <c r="F64" i="1"/>
  <c r="D45" i="2"/>
  <c r="H45" i="2" s="1"/>
  <c r="D48" i="5"/>
  <c r="D7" i="5"/>
  <c r="H82" i="5" s="1"/>
  <c r="F48" i="5"/>
  <c r="F7" i="5"/>
  <c r="J82" i="5" s="1"/>
  <c r="J67" i="2"/>
  <c r="F31" i="1"/>
  <c r="H31" i="1"/>
  <c r="J87" i="1"/>
  <c r="J31" i="1"/>
  <c r="H52" i="1"/>
  <c r="H64" i="1" s="1"/>
  <c r="J7" i="5" l="1"/>
  <c r="J48" i="5"/>
  <c r="H7" i="5"/>
  <c r="H48" i="5"/>
  <c r="J89" i="1"/>
  <c r="F87" i="1"/>
  <c r="F89" i="1" l="1"/>
  <c r="D30" i="2" l="1"/>
  <c r="D35" i="2" s="1"/>
  <c r="D33" i="2" s="1"/>
  <c r="D37" i="2" s="1"/>
  <c r="D48" i="2" l="1"/>
  <c r="D68" i="2" l="1"/>
  <c r="D73" i="2" s="1"/>
  <c r="D26" i="5"/>
  <c r="D71" i="2" l="1"/>
  <c r="D38" i="5"/>
  <c r="D40" i="5" s="1"/>
  <c r="D86" i="5" s="1"/>
  <c r="T21" i="7" l="1"/>
  <c r="L23" i="7"/>
  <c r="L25" i="7" s="1"/>
  <c r="D83" i="1" s="1"/>
  <c r="D85" i="1" s="1"/>
  <c r="D89" i="5"/>
  <c r="D91" i="5" s="1"/>
  <c r="X21" i="7" l="1"/>
  <c r="X23" i="7" s="1"/>
  <c r="X25" i="7" s="1"/>
  <c r="T23" i="7"/>
  <c r="T25" i="7" s="1"/>
  <c r="F26" i="5" l="1"/>
  <c r="F38" i="5" s="1"/>
  <c r="F48" i="2"/>
  <c r="F35" i="2"/>
  <c r="F33" i="2" s="1"/>
  <c r="F68" i="2" l="1"/>
  <c r="F73" i="2" s="1"/>
  <c r="F71" i="2" s="1"/>
  <c r="F40" i="5"/>
  <c r="F86" i="5" s="1"/>
  <c r="D87" i="1" l="1"/>
  <c r="F89" i="5"/>
  <c r="F91" i="5" s="1"/>
  <c r="H30" i="2"/>
  <c r="H35" i="2" s="1"/>
  <c r="H33" i="2" s="1"/>
  <c r="H37" i="2" s="1"/>
  <c r="H26" i="5" l="1"/>
  <c r="D89" i="1"/>
  <c r="H48" i="2"/>
  <c r="H68" i="2" l="1"/>
  <c r="H73" i="2" s="1"/>
  <c r="H71" i="2" s="1"/>
  <c r="H38" i="5"/>
  <c r="H40" i="5" s="1"/>
  <c r="H86" i="5" l="1"/>
  <c r="H89" i="5" s="1"/>
  <c r="H91" i="5" s="1"/>
  <c r="J30" i="2" l="1"/>
  <c r="J26" i="5" s="1"/>
  <c r="J35" i="2" l="1"/>
  <c r="J48" i="2"/>
  <c r="J68" i="2" l="1"/>
  <c r="J73" i="2" s="1"/>
  <c r="H87" i="1"/>
  <c r="J71" i="2" l="1"/>
  <c r="J38" i="5"/>
  <c r="J40" i="5" s="1"/>
  <c r="H89" i="1"/>
  <c r="J86" i="5" l="1"/>
  <c r="J89" i="5" s="1"/>
  <c r="J91" i="5" s="1"/>
</calcChain>
</file>

<file path=xl/sharedStrings.xml><?xml version="1.0" encoding="utf-8"?>
<sst xmlns="http://schemas.openxmlformats.org/spreadsheetml/2006/main" count="495" uniqueCount="222">
  <si>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</si>
  <si>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</si>
  <si>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</si>
  <si>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</si>
  <si>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</si>
  <si>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</si>
  <si>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</si>
  <si>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</si>
  <si>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</si>
  <si>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</si>
  <si>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</si>
  <si>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</si>
  <si>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</si>
  <si>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</si>
  <si>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</si>
  <si>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</si>
  <si>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</si>
  <si>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</si>
  <si>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</si>
  <si>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</si>
  <si>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</si>
  <si>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</si>
  <si>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</si>
  <si>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</si>
  <si>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</si>
  <si>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เงินมัดจำเครื่องจักร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</si>
  <si>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</si>
  <si>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</si>
  <si>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</si>
  <si>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</si>
  <si>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</si>
  <si>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</si>
  <si>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</si>
  <si>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</si>
  <si>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</si>
  <si>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</si>
  <si>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</si>
  <si>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</si>
  <si>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</si>
  <si>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</si>
  <si>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</si>
  <si>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</si>
  <si>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</si>
  <si>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</si>
  <si>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</si>
  <si>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</si>
  <si>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</si>
  <si>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</si>
  <si>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</si>
  <si>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</si>
  <si>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</si>
  <si>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</si>
  <si>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</si>
  <si>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</si>
  <si>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</si>
  <si>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</si>
  <si>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</si>
  <si>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</si>
  <si>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</si>
  <si>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</si>
  <si>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</si>
  <si>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</si>
  <si>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</si>
  <si>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</si>
  <si>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</si>
  <si>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</si>
  <si>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</si>
  <si>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</si>
  <si>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</si>
  <si>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</si>
  <si>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</si>
  <si>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</si>
  <si>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</si>
  <si>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</si>
  <si>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</si>
  <si>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</si>
  <si>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</si>
  <si>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</si>
  <si>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</si>
  <si>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</si>
  <si>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</si>
  <si>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</si>
  <si>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</si>
  <si>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</si>
  <si>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</si>
  <si>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</si>
  <si>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</si>
  <si>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</si>
  <si>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</si>
  <si>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</si>
  <si>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</si>
  <si>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</si>
  <si>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</si>
  <si>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</si>
  <si>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</si>
  <si>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</si>
  <si>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</si>
  <si>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</si>
  <si>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</si>
  <si>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</si>
  <si>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</si>
  <si>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</si>
  <si>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</si>
  <si>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</si>
  <si>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</si>
  <si>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</si>
  <si>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</si>
  <si>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</si>
  <si>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</si>
  <si>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</si>
  <si>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</si>
  <si>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</si>
  <si>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</si>
  <si>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</si>
  <si>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</si>
  <si>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</si>
  <si>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</si>
  <si>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</si>
  <si>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</si>
  <si>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</si>
  <si>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</si>
  <si>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กำไรเบ็ดเสร็จสำหรับงวด</t>
  </si>
  <si>
    <t>กำไร</t>
  </si>
  <si>
    <t>รวมกำไรเบ็ดเสร็จสำหรับงวด</t>
  </si>
  <si>
    <t>ยอดคงเหลือ ณ วันที่ 1 มกราคม 2566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</si>
  <si>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</si>
  <si>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</si>
  <si>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</si>
  <si>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</si>
  <si>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</si>
  <si>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</si>
  <si>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</si>
  <si>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</si>
  <si>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</si>
  <si>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</si>
  <si>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</si>
  <si>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</si>
  <si>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</si>
  <si>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</si>
  <si>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</si>
  <si>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</si>
  <si>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</si>
  <si>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</si>
  <si>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</si>
  <si>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เงินสดจ่ายจากการเปลี่ยนแปลงส่วนได้เสีย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</si>
  <si>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</si>
  <si>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</si>
  <si>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</si>
  <si>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</si>
  <si>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</si>
  <si>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</si>
  <si>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</si>
  <si>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</si>
  <si>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</si>
  <si>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</si>
  <si>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</si>
  <si>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</si>
  <si>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</si>
  <si>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</si>
  <si>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</si>
  <si>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</si>
  <si>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</si>
  <si>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</si>
  <si>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</si>
  <si>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</si>
  <si>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</si>
  <si>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(กลับรายการ) ขาดทุนจากการปรับมูลค่าสินค้า</t>
  </si>
  <si>
    <t>ผลกำไร (ขาดทุน) จากเงินลงทุนในตราสารทุน</t>
  </si>
  <si>
    <t>(กำไร) ขาดทุนจากการปรับมูลค่ายุติธรรม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</si>
  <si>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</si>
  <si>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</si>
  <si>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</si>
  <si>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</si>
  <si>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ที่ไม่ได้มีผลทำให้สูญเสียการควบคุม</t>
  </si>
  <si>
    <t>ในความเป็นเจ้าของในบริษัทย่อย</t>
  </si>
  <si>
    <t>ก่อนผลกระทบของอัตราแลกเปลี่ยน</t>
  </si>
  <si>
    <t>รายการเทียบเท่าเงินสด</t>
  </si>
  <si>
    <t>สำหรับงวดหกเดือน</t>
  </si>
  <si>
    <t>หุ้นปันผล</t>
  </si>
  <si>
    <t>เงินปันผล</t>
  </si>
  <si>
    <t>เงินสดรับจากเงินกู้ยืมระยะยาวจากสถาบันการเงิน</t>
  </si>
  <si>
    <t>เงินสดจ่ายเพื่อชำระค่าธรรมเนียมเงินกู้ยืมระยะยาว</t>
  </si>
  <si>
    <t>จากสถาบันการเงิน</t>
  </si>
  <si>
    <t>เงินปันผลจ่ายให้ผู้ถือหุ้นของบริษัท</t>
  </si>
  <si>
    <t>สิ้นสุดวันที่ 30 มิถุนายน</t>
  </si>
  <si>
    <t>30 มิถุนายน</t>
  </si>
  <si>
    <t>2, 4</t>
  </si>
  <si>
    <t>เงินสดและรายการเทียบเท่าเงินสด ณ 30 มิถุนายน</t>
  </si>
  <si>
    <t>ยอดคงเหลือ ณ วันที่ 30 มิถุนายน 2566</t>
  </si>
  <si>
    <t>กำไรเบ็ดเสร็จอื่นสำหรับงวด - สุทธิจากภาษี</t>
  </si>
  <si>
    <t>สำหรับงวดหกเดือนสิ้นสุดวันที่ 30 มิถุนายน 2566</t>
  </si>
  <si>
    <t xml:space="preserve"> </t>
  </si>
  <si>
    <t>งบฐานะการเงิน</t>
  </si>
  <si>
    <t>เจ้าหนี้ซื้อสินทรัพย์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</si>
  <si>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</si>
  <si>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</si>
  <si>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</si>
  <si>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</si>
  <si>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</si>
  <si>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จ่ายหนี้สินสำหรับผลประโยชน์พนักงาน</t>
  </si>
  <si>
    <t>กำไร (ขาดทุน) เบ็ดเสร็จอื่นสำหรับงวด - สุทธิจากภาษี</t>
  </si>
  <si>
    <t>กำไรเบ็ดเสร็จอื่น</t>
  </si>
  <si>
    <t>ขาดทุนจากการด้อยค่าซึ่งเป็นไปตาม TFRS 9</t>
  </si>
  <si>
    <t>ยอดคงเหลือ ณ วันที่ 1 มกราคม 2566 เดิม</t>
  </si>
  <si>
    <t>ผลกระทบจากการปรับปรุงมูลค่ายุติธรรมจากการซื้อธุรกิจ</t>
  </si>
  <si>
    <t>ยอดคงเหลือ ณ วันที่ 1 มกราคม 2566 ปรับปรุงใหม่</t>
  </si>
  <si>
    <t>กำไร (ขาดทุน) เบ็ดเสร็จสำหรับงวด - ปรับปรุงใหม่</t>
  </si>
  <si>
    <t>กำไร - ปรับปรุงใหม่</t>
  </si>
  <si>
    <t>รวมกำไร (ขาดทุน) เบ็ดเสร็จสำหรับงวด - ปรับปรุงใหม่</t>
  </si>
  <si>
    <t>ยอดคงเหลือ ณ วันที่ 30 มิถุนายน 2566 - ปรับปรุงใหม่</t>
  </si>
  <si>
    <t>ผลกำไรจากเงินลงทุนในตราสารทุน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</si>
  <si>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</si>
  <si>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</si>
  <si>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3, 7</t>
  </si>
  <si>
    <t>บริษัทใหญ่</t>
  </si>
  <si>
    <t>กำไร (ขาดทุน) เบ็ดเสร็จสำหรับงวด</t>
  </si>
  <si>
    <t>รวมกำไร (ขาดทุน) เบ็ดเสร็จสำหรับงวด</t>
  </si>
  <si>
    <t>(กลับรายการ) การจ่ายโดยใช้หุ้นเป็นเกณฑ์</t>
  </si>
  <si>
    <t>ผลขาดทุนจากการด้อยค่าด้านเครดิตที่คาดว่าจะเกิดขึ้น</t>
  </si>
  <si>
    <t>กำไรจากการจำหน่ายอุปกรณ์</t>
  </si>
  <si>
    <t>(ปรับปรุงใหม่)</t>
  </si>
  <si>
    <t>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</si>
</sst>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70">
    <xf numFmtId="0" fontId="0" fillId="0" borderId="0" xfId="0"/>
    <xf numFmtId="49" fontId="3" fillId="0" borderId="0" xfId="2" applyNumberFormat="1" applyFont="1" applyAlignment="1">
      <alignment vertical="center"/>
    </xf>
    <xf numFmtId="164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49" fontId="5" fillId="0" borderId="0" xfId="2" applyNumberFormat="1" applyFont="1" applyAlignment="1">
      <alignment vertical="center"/>
    </xf>
    <xf numFmtId="164" fontId="5" fillId="0" borderId="0" xfId="2" applyFont="1" applyAlignment="1">
      <alignment vertical="center"/>
    </xf>
    <xf numFmtId="0" fontId="6" fillId="0" borderId="0" xfId="0" applyFont="1"/>
    <xf numFmtId="41" fontId="2" fillId="0" borderId="0" xfId="2" applyNumberFormat="1" applyAlignment="1">
      <alignment horizontal="center" vertical="center"/>
    </xf>
    <xf numFmtId="164" fontId="2" fillId="0" borderId="0" xfId="2" applyAlignment="1">
      <alignment vertical="center"/>
    </xf>
    <xf numFmtId="0" fontId="3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4" fontId="4" fillId="0" borderId="0" xfId="2" applyFont="1" applyAlignment="1">
      <alignment vertical="center"/>
    </xf>
    <xf numFmtId="49" fontId="7" fillId="0" borderId="0" xfId="2" applyNumberFormat="1" applyFont="1" applyAlignment="1">
      <alignment vertical="center"/>
    </xf>
    <xf numFmtId="164" fontId="7" fillId="0" borderId="0" xfId="2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2" fillId="0" borderId="0" xfId="2" applyNumberFormat="1" applyAlignment="1">
      <alignment horizontal="right" vertical="center" wrapText="1"/>
    </xf>
    <xf numFmtId="0" fontId="6" fillId="0" borderId="0" xfId="0" applyFont="1" applyAlignment="1">
      <alignment vertical="center"/>
    </xf>
    <xf numFmtId="49" fontId="2" fillId="0" borderId="0" xfId="2" applyNumberFormat="1" applyAlignment="1">
      <alignment vertical="center"/>
    </xf>
    <xf numFmtId="0" fontId="4" fillId="0" borderId="0" xfId="2" quotePrefix="1" applyNumberFormat="1" applyFont="1" applyAlignment="1">
      <alignment horizontal="center" vertical="center"/>
    </xf>
    <xf numFmtId="164" fontId="4" fillId="0" borderId="0" xfId="2" quotePrefix="1" applyFont="1" applyAlignment="1">
      <alignment horizontal="center" vertical="center"/>
    </xf>
    <xf numFmtId="41" fontId="6" fillId="0" borderId="0" xfId="0" applyNumberFormat="1" applyFont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Alignment="1">
      <alignment vertical="center"/>
    </xf>
    <xf numFmtId="0" fontId="2" fillId="0" borderId="0" xfId="2" applyNumberFormat="1"/>
    <xf numFmtId="0" fontId="7" fillId="0" borderId="0" xfId="2" applyNumberFormat="1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10" fillId="0" borderId="0" xfId="0" applyFont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0" fontId="2" fillId="0" borderId="0" xfId="2" applyNumberFormat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164" fontId="4" fillId="0" borderId="0" xfId="2" applyFont="1" applyAlignment="1">
      <alignment vertical="center" wrapText="1"/>
    </xf>
    <xf numFmtId="164" fontId="4" fillId="0" borderId="0" xfId="2" applyFont="1" applyAlignment="1">
      <alignment horizontal="center" vertical="center" wrapText="1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39" fontId="5" fillId="0" borderId="0" xfId="2" applyNumberFormat="1" applyFont="1" applyAlignment="1">
      <alignment horizontal="right" vertical="center"/>
    </xf>
    <xf numFmtId="41" fontId="2" fillId="0" borderId="0" xfId="2" applyNumberFormat="1" applyAlignment="1">
      <alignment horizontal="right" vertical="center"/>
    </xf>
    <xf numFmtId="41" fontId="2" fillId="0" borderId="0" xfId="2" quotePrefix="1" applyNumberFormat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Alignment="1">
      <alignment vertical="center" wrapText="1"/>
    </xf>
    <xf numFmtId="37" fontId="2" fillId="0" borderId="0" xfId="2" applyNumberFormat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Alignment="1">
      <alignment vertical="center"/>
    </xf>
    <xf numFmtId="41" fontId="2" fillId="0" borderId="0" xfId="2" applyNumberFormat="1"/>
    <xf numFmtId="41" fontId="2" fillId="0" borderId="4" xfId="2" quotePrefix="1" applyNumberFormat="1" applyBorder="1" applyAlignment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164" fontId="4" fillId="0" borderId="0" xfId="2" applyFont="1"/>
    <xf numFmtId="164" fontId="5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/>
    <xf numFmtId="164" fontId="3" fillId="0" borderId="0" xfId="2" applyFont="1" applyAlignment="1">
      <alignment vertical="center"/>
    </xf>
    <xf numFmtId="164" fontId="2" fillId="0" borderId="0" xfId="2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vertical="center"/>
    </xf>
    <xf numFmtId="165" fontId="2" fillId="0" borderId="0" xfId="2" applyNumberFormat="1" applyAlignment="1">
      <alignment vertical="center"/>
    </xf>
    <xf numFmtId="41" fontId="5" fillId="0" borderId="4" xfId="2" applyNumberFormat="1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2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4" fontId="3" fillId="0" borderId="0" xfId="2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41" fontId="5" fillId="0" borderId="1" xfId="2" applyNumberFormat="1" applyFont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164" fontId="14" fillId="0" borderId="0" xfId="2" applyFont="1"/>
    <xf numFmtId="41" fontId="2" fillId="0" borderId="0" xfId="4" applyNumberFormat="1" applyFont="1" applyFill="1"/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6" fillId="0" borderId="0" xfId="1" applyNumberFormat="1" applyFont="1" applyFill="1"/>
    <xf numFmtId="0" fontId="1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horizontal="center"/>
    </xf>
    <xf numFmtId="168" fontId="2" fillId="0" borderId="0" xfId="2" applyNumberFormat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2" applyNumberFormat="1" applyAlignment="1">
      <alignment horizontal="right"/>
    </xf>
    <xf numFmtId="168" fontId="6" fillId="0" borderId="0" xfId="0" applyNumberFormat="1" applyFont="1" applyAlignment="1">
      <alignment horizontal="right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2" fillId="0" borderId="4" xfId="2" applyNumberFormat="1" applyBorder="1" applyAlignment="1">
      <alignment vertical="center"/>
    </xf>
    <xf numFmtId="0" fontId="5" fillId="0" borderId="0" xfId="0" applyFont="1" applyAlignment="1">
      <alignment horizontal="left"/>
    </xf>
    <xf numFmtId="165" fontId="4" fillId="0" borderId="0" xfId="4" quotePrefix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5" fillId="0" borderId="0" xfId="2" quotePrefix="1" applyNumberFormat="1" applyFont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164" fontId="2" fillId="0" borderId="0" xfId="2" applyAlignment="1">
      <alignment horizontal="left" vertical="center" indent="1"/>
    </xf>
    <xf numFmtId="41" fontId="2" fillId="0" borderId="0" xfId="2" applyNumberFormat="1" applyAlignment="1">
      <alignment horizont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164" fontId="2" fillId="0" borderId="3" xfId="2" applyBorder="1"/>
    <xf numFmtId="43" fontId="2" fillId="0" borderId="3" xfId="1" applyFont="1" applyFill="1" applyBorder="1" applyAlignment="1"/>
    <xf numFmtId="0" fontId="7" fillId="0" borderId="0" xfId="6" applyNumberFormat="1" applyFont="1" applyAlignment="1">
      <alignment horizontal="left" vertical="center" indent="1"/>
    </xf>
    <xf numFmtId="0" fontId="2" fillId="0" borderId="0" xfId="6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164" fontId="7" fillId="0" borderId="0" xfId="2" applyFont="1" applyAlignment="1">
      <alignment horizontal="left" vertical="center" indent="1"/>
    </xf>
    <xf numFmtId="164" fontId="5" fillId="0" borderId="0" xfId="2" applyFont="1" applyAlignment="1">
      <alignment horizontal="left" vertical="center" indent="1"/>
    </xf>
    <xf numFmtId="165" fontId="2" fillId="0" borderId="0" xfId="4" applyNumberFormat="1" applyFont="1" applyFill="1" applyBorder="1" applyAlignment="1">
      <alignment vertical="center"/>
    </xf>
    <xf numFmtId="165" fontId="2" fillId="0" borderId="0" xfId="4" applyNumberFormat="1" applyFont="1" applyFill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8" fontId="2" fillId="0" borderId="0" xfId="2" applyNumberFormat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2" fillId="0" borderId="0" xfId="2" applyNumberFormat="1" applyFill="1" applyAlignment="1">
      <alignment horizontal="left" vertical="center" indent="1"/>
    </xf>
    <xf numFmtId="49" fontId="2" fillId="0" borderId="0" xfId="2" applyNumberFormat="1" applyAlignment="1">
      <alignment horizontal="left" vertical="center" indent="1"/>
    </xf>
    <xf numFmtId="49" fontId="2" fillId="0" borderId="0" xfId="2" applyNumberFormat="1" applyAlignment="1">
      <alignment horizontal="left" vertical="center" wrapText="1" indent="2"/>
    </xf>
    <xf numFmtId="0" fontId="6" fillId="0" borderId="0" xfId="0" applyFont="1" applyFill="1"/>
    <xf numFmtId="41" fontId="2" fillId="0" borderId="0" xfId="2" applyNumberFormat="1" applyBorder="1" applyAlignment="1">
      <alignment vertical="center"/>
    </xf>
    <xf numFmtId="0" fontId="2" fillId="0" borderId="0" xfId="0" applyFont="1" applyFill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64" fontId="4" fillId="0" borderId="0" xfId="2" applyFont="1" applyAlignment="1">
      <alignment horizontal="center" vertical="center" wrapText="1"/>
    </xf>
    <xf numFmtId="164" fontId="4" fillId="0" borderId="0" xfId="2" applyFont="1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41" fontId="5" fillId="0" borderId="0" xfId="2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164" fontId="4" fillId="0" borderId="0" xfId="2" applyFont="1" applyAlignment="1">
      <alignment horizontal="center" vertical="center"/>
    </xf>
    <xf numFmtId="41" fontId="2" fillId="0" borderId="0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164" fontId="5" fillId="0" borderId="0" xfId="2" applyFont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0" xfId="2" applyAlignment="1">
      <alignment horizontal="center" vertical="center"/>
    </xf>
    <xf numFmtId="164" fontId="4" fillId="0" borderId="0" xfId="2" applyFont="1" applyAlignment="1">
      <alignment horizontal="left" vertical="center" indent="1"/>
    </xf>
    <xf numFmtId="41" fontId="2" fillId="0" borderId="0" xfId="1" applyNumberFormat="1" applyFont="1" applyFill="1" applyAlignment="1">
      <alignment horizontal="left" vertical="center" indent="1"/>
    </xf>
    <xf numFmtId="165" fontId="2" fillId="0" borderId="0" xfId="1" applyNumberFormat="1" applyFont="1" applyFill="1" applyAlignment="1">
      <alignment horizontal="left" vertical="center" indent="1"/>
    </xf>
    <xf numFmtId="164" fontId="2" fillId="0" borderId="0" xfId="2" applyAlignment="1">
      <alignment horizontal="left" indent="1"/>
    </xf>
    <xf numFmtId="164" fontId="2" fillId="0" borderId="0" xfId="2" applyFill="1" applyAlignment="1">
      <alignment horizontal="left" vertical="center" indent="1"/>
    </xf>
    <xf numFmtId="164" fontId="4" fillId="0" borderId="0" xfId="2" quotePrefix="1" applyFont="1" applyFill="1" applyAlignment="1">
      <alignment horizontal="center" vertical="center"/>
    </xf>
    <xf numFmtId="164" fontId="2" fillId="0" borderId="0" xfId="2" applyFill="1" applyAlignment="1">
      <alignment vertical="center"/>
    </xf>
    <xf numFmtId="41" fontId="2" fillId="0" borderId="0" xfId="2" quotePrefix="1" applyNumberFormat="1" applyFill="1" applyAlignment="1">
      <alignment horizontal="right" vertical="center"/>
    </xf>
    <xf numFmtId="41" fontId="2" fillId="0" borderId="0" xfId="2" applyNumberForma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64" fontId="2" fillId="0" borderId="0" xfId="2" applyBorder="1" applyAlignment="1">
      <alignment horizontal="center" vertical="center"/>
    </xf>
    <xf numFmtId="164" fontId="2" fillId="0" borderId="0" xfId="2" applyFont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164" fontId="2" fillId="0" borderId="4" xfId="2" applyFont="1" applyBorder="1" applyAlignment="1">
      <alignment horizontal="center" vertical="center"/>
    </xf>
    <xf numFmtId="164" fontId="5" fillId="0" borderId="0" xfId="2" applyFon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0" xfId="2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0" xfId="2" applyNumberFormat="1" applyFill="1" applyAlignment="1">
      <alignment vertical="center"/>
    </xf>
    <xf numFmtId="0" fontId="2" fillId="0" borderId="0" xfId="0" applyFont="1" applyAlignment="1">
      <alignment horizontal="left"/>
    </xf>
    <xf numFmtId="165" fontId="5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/>
    <xf numFmtId="41" fontId="5" fillId="0" borderId="1" xfId="2" applyNumberFormat="1" applyFont="1" applyBorder="1" applyAlignment="1">
      <alignment vertical="center"/>
    </xf>
    <xf numFmtId="41" fontId="2" fillId="0" borderId="4" xfId="2" applyNumberFormat="1" applyFont="1" applyBorder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applyFont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41" fontId="2" fillId="0" borderId="4" xfId="2" applyNumberFormat="1" applyBorder="1"/>
    <xf numFmtId="1" fontId="5" fillId="0" borderId="0" xfId="2" applyNumberFormat="1" applyFont="1" applyAlignment="1">
      <alignment horizontal="center" vertical="center"/>
    </xf>
    <xf numFmtId="164" fontId="4" fillId="0" borderId="0" xfId="2" applyFont="1" applyAlignment="1">
      <alignment horizontal="center" vertical="center" wrapText="1"/>
    </xf>
    <xf numFmtId="164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2" fillId="0" borderId="0" xfId="2" applyNumberFormat="1" applyAlignment="1">
      <alignment horizontal="center" vertical="center"/>
    </xf>
    <xf numFmtId="164" fontId="2" fillId="0" borderId="4" xfId="2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4" fontId="2" fillId="0" borderId="0" xfId="2" applyAlignment="1">
      <alignment horizontal="center" vertical="center"/>
    </xf>
    <xf numFmtId="1" fontId="2" fillId="0" borderId="0" xfId="2" applyNumberFormat="1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90"/>
  <sheetViews>
    <sheetView tabSelected="1" zoomScaleNormal="100" zoomScaleSheetLayoutView="85" workbookViewId="0"/>
  </sheetViews>
  <sheetFormatPr defaultColWidth="8.81640625" defaultRowHeight="22.5" customHeight="1"/>
  <cols>
    <col min="1" max="1" width="33" style="9" customWidth="1"/>
    <col min="2" max="2" width="8.54296875" style="62" customWidth="1"/>
    <col min="3" max="3" width="1.1796875" style="9" customWidth="1"/>
    <col min="4" max="4" width="12.54296875" style="25" customWidth="1"/>
    <col min="5" max="5" width="1.1796875" style="9" customWidth="1"/>
    <col min="6" max="6" width="12.54296875" style="25" customWidth="1"/>
    <col min="7" max="7" width="1.1796875" style="9" customWidth="1"/>
    <col min="8" max="8" width="12.54296875" style="181" customWidth="1"/>
    <col min="9" max="9" width="1.1796875" style="9" customWidth="1"/>
    <col min="10" max="10" width="12.54296875" style="25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177"/>
      <c r="I1" s="5"/>
      <c r="J1" s="4"/>
    </row>
    <row r="2" spans="1:10" s="6" customFormat="1" ht="22.5" customHeight="1">
      <c r="A2" s="1" t="s">
        <v>192</v>
      </c>
      <c r="B2" s="2"/>
      <c r="C2" s="2"/>
      <c r="D2" s="3"/>
      <c r="E2" s="2"/>
      <c r="F2" s="3"/>
      <c r="G2" s="2"/>
      <c r="H2" s="177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177"/>
      <c r="I3" s="5"/>
      <c r="J3" s="4"/>
    </row>
    <row r="4" spans="1:10" ht="22.5" customHeight="1">
      <c r="A4" s="7"/>
      <c r="B4" s="2"/>
      <c r="C4" s="2"/>
      <c r="D4" s="262" t="s">
        <v>1</v>
      </c>
      <c r="E4" s="262"/>
      <c r="F4" s="262"/>
      <c r="G4" s="8"/>
      <c r="H4" s="263" t="s">
        <v>2</v>
      </c>
      <c r="I4" s="263"/>
      <c r="J4" s="263"/>
    </row>
    <row r="5" spans="1:10" ht="22.5" customHeight="1">
      <c r="A5" s="7"/>
      <c r="B5" s="2"/>
      <c r="C5" s="2"/>
      <c r="D5" s="10" t="s">
        <v>185</v>
      </c>
      <c r="E5" s="10"/>
      <c r="F5" s="10" t="s">
        <v>3</v>
      </c>
      <c r="G5" s="11"/>
      <c r="H5" s="205" t="s">
        <v>185</v>
      </c>
      <c r="I5" s="10"/>
      <c r="J5" s="10" t="s">
        <v>3</v>
      </c>
    </row>
    <row r="6" spans="1:10" ht="22.5" customHeight="1">
      <c r="A6" s="12" t="s">
        <v>4</v>
      </c>
      <c r="B6" s="13" t="s">
        <v>5</v>
      </c>
      <c r="C6" s="13"/>
      <c r="D6" s="14">
        <v>2567</v>
      </c>
      <c r="E6" s="14"/>
      <c r="F6" s="14">
        <v>2566</v>
      </c>
      <c r="G6" s="14"/>
      <c r="H6" s="14">
        <f>D6</f>
        <v>2567</v>
      </c>
      <c r="I6" s="14"/>
      <c r="J6" s="14">
        <f>F6</f>
        <v>2566</v>
      </c>
    </row>
    <row r="7" spans="1:10" ht="22.5" customHeight="1">
      <c r="A7" s="15"/>
      <c r="B7" s="13"/>
      <c r="C7" s="13"/>
      <c r="D7" s="14" t="s">
        <v>6</v>
      </c>
      <c r="E7" s="14"/>
      <c r="F7" s="14"/>
      <c r="G7" s="14"/>
      <c r="H7" s="177" t="s">
        <v>6</v>
      </c>
      <c r="I7" s="14"/>
      <c r="J7" s="14"/>
    </row>
    <row r="8" spans="1:10" ht="22.5" customHeight="1">
      <c r="A8" s="11"/>
      <c r="B8" s="16"/>
      <c r="C8" s="11"/>
      <c r="D8" s="261" t="s">
        <v>7</v>
      </c>
      <c r="E8" s="261"/>
      <c r="F8" s="261"/>
      <c r="G8" s="261"/>
      <c r="H8" s="261"/>
      <c r="I8" s="261"/>
      <c r="J8" s="261"/>
    </row>
    <row r="9" spans="1:10" ht="22.5" customHeight="1">
      <c r="A9" s="17" t="s">
        <v>8</v>
      </c>
      <c r="B9" s="18"/>
      <c r="C9" s="18"/>
      <c r="D9" s="19"/>
      <c r="E9" s="18"/>
      <c r="F9" s="19"/>
      <c r="G9" s="18"/>
      <c r="H9" s="173"/>
      <c r="I9" s="21"/>
      <c r="J9" s="20"/>
    </row>
    <row r="10" spans="1:10" ht="22.5" customHeight="1">
      <c r="A10" s="22" t="s">
        <v>9</v>
      </c>
      <c r="B10" s="23"/>
      <c r="C10" s="24"/>
      <c r="D10" s="25">
        <v>174919</v>
      </c>
      <c r="E10" s="26"/>
      <c r="F10" s="25">
        <v>128697</v>
      </c>
      <c r="G10" s="26"/>
      <c r="H10" s="27">
        <v>43634</v>
      </c>
      <c r="I10" s="21"/>
      <c r="J10" s="27">
        <v>24380</v>
      </c>
    </row>
    <row r="11" spans="1:10" ht="22.5" customHeight="1">
      <c r="A11" s="22" t="s">
        <v>10</v>
      </c>
      <c r="B11" s="23">
        <v>2</v>
      </c>
      <c r="C11" s="28"/>
      <c r="D11" s="25">
        <v>488752</v>
      </c>
      <c r="E11" s="26"/>
      <c r="F11" s="25">
        <v>453652</v>
      </c>
      <c r="G11" s="26"/>
      <c r="H11" s="27">
        <v>132120</v>
      </c>
      <c r="I11" s="21"/>
      <c r="J11" s="27">
        <v>127696</v>
      </c>
    </row>
    <row r="12" spans="1:10" ht="22.5" customHeight="1">
      <c r="A12" s="22" t="s">
        <v>11</v>
      </c>
      <c r="B12" s="23">
        <v>2</v>
      </c>
      <c r="C12" s="24"/>
      <c r="D12" s="25">
        <v>65399</v>
      </c>
      <c r="E12" s="26"/>
      <c r="F12" s="27">
        <v>71518</v>
      </c>
      <c r="G12" s="26"/>
      <c r="H12" s="29">
        <v>13110</v>
      </c>
      <c r="I12" s="21"/>
      <c r="J12" s="29">
        <v>14700</v>
      </c>
    </row>
    <row r="13" spans="1:10" ht="22.5" customHeight="1">
      <c r="A13" s="22" t="s">
        <v>12</v>
      </c>
      <c r="B13" s="23"/>
      <c r="C13" s="28"/>
      <c r="D13" s="25">
        <v>440716</v>
      </c>
      <c r="E13" s="26"/>
      <c r="F13" s="27">
        <v>379159</v>
      </c>
      <c r="G13" s="26"/>
      <c r="H13" s="29">
        <v>94584</v>
      </c>
      <c r="I13" s="21"/>
      <c r="J13" s="29">
        <v>78303</v>
      </c>
    </row>
    <row r="14" spans="1:10" ht="22.5" customHeight="1">
      <c r="A14" s="22" t="s">
        <v>13</v>
      </c>
      <c r="B14" s="23"/>
      <c r="C14" s="24"/>
      <c r="D14" s="25">
        <v>5224</v>
      </c>
      <c r="E14" s="26"/>
      <c r="F14" s="27">
        <v>2492</v>
      </c>
      <c r="G14" s="26"/>
      <c r="H14" s="29">
        <v>538</v>
      </c>
      <c r="I14" s="21"/>
      <c r="J14" s="29">
        <v>259</v>
      </c>
    </row>
    <row r="15" spans="1:10" ht="22.5" customHeight="1">
      <c r="A15" s="7" t="s">
        <v>14</v>
      </c>
      <c r="B15" s="13"/>
      <c r="C15" s="2"/>
      <c r="D15" s="30">
        <f>SUM(D10:D14)</f>
        <v>1175010</v>
      </c>
      <c r="E15" s="31"/>
      <c r="F15" s="30">
        <f>SUM(F10:F14)</f>
        <v>1035518</v>
      </c>
      <c r="G15" s="31"/>
      <c r="H15" s="30">
        <f>SUM(H10:H14)</f>
        <v>283986</v>
      </c>
      <c r="I15" s="21"/>
      <c r="J15" s="30">
        <f>SUM(J10:J14)</f>
        <v>245338</v>
      </c>
    </row>
    <row r="16" spans="1:10" ht="22.5" customHeight="1">
      <c r="A16" s="32"/>
      <c r="B16" s="23"/>
      <c r="C16" s="28"/>
      <c r="D16" s="27"/>
      <c r="E16" s="26"/>
      <c r="F16" s="27"/>
      <c r="G16" s="26"/>
      <c r="H16" s="33"/>
      <c r="I16" s="21"/>
      <c r="J16" s="33"/>
    </row>
    <row r="17" spans="1:10" ht="22.5" customHeight="1">
      <c r="A17" s="17" t="s">
        <v>15</v>
      </c>
      <c r="B17" s="23"/>
      <c r="C17" s="28"/>
      <c r="D17" s="34"/>
      <c r="E17" s="35"/>
      <c r="F17" s="34"/>
      <c r="G17" s="35"/>
      <c r="H17" s="33"/>
      <c r="I17" s="21"/>
      <c r="J17" s="33"/>
    </row>
    <row r="18" spans="1:10" ht="22.5" customHeight="1">
      <c r="A18" s="32" t="s">
        <v>16</v>
      </c>
      <c r="B18" s="23"/>
      <c r="C18" s="28"/>
      <c r="D18" s="27">
        <v>290</v>
      </c>
      <c r="E18" s="35"/>
      <c r="F18" s="150">
        <v>2079</v>
      </c>
      <c r="G18" s="26"/>
      <c r="H18" s="33">
        <v>0</v>
      </c>
      <c r="I18" s="21"/>
      <c r="J18" s="33">
        <v>0</v>
      </c>
    </row>
    <row r="19" spans="1:10" ht="22.5" customHeight="1">
      <c r="A19" s="32" t="s">
        <v>17</v>
      </c>
      <c r="B19" s="23">
        <v>7</v>
      </c>
      <c r="C19" s="28"/>
      <c r="D19" s="27">
        <v>79529</v>
      </c>
      <c r="E19" s="35"/>
      <c r="F19" s="150">
        <v>76921</v>
      </c>
      <c r="G19" s="26"/>
      <c r="H19" s="33">
        <v>33391</v>
      </c>
      <c r="I19" s="21"/>
      <c r="J19" s="33">
        <v>33503</v>
      </c>
    </row>
    <row r="20" spans="1:10" ht="22.5" customHeight="1">
      <c r="A20" s="32" t="s">
        <v>18</v>
      </c>
      <c r="B20" s="23"/>
      <c r="C20" s="28"/>
      <c r="D20" s="150">
        <v>0</v>
      </c>
      <c r="E20" s="150"/>
      <c r="F20" s="150">
        <v>0</v>
      </c>
      <c r="G20" s="26"/>
      <c r="H20" s="33">
        <v>1401642</v>
      </c>
      <c r="I20" s="21"/>
      <c r="J20" s="33">
        <v>1401642</v>
      </c>
    </row>
    <row r="21" spans="1:10" ht="22.5" customHeight="1">
      <c r="A21" s="32" t="s">
        <v>19</v>
      </c>
      <c r="B21" s="23"/>
      <c r="C21" s="28"/>
      <c r="D21" s="150">
        <v>3144</v>
      </c>
      <c r="E21" s="150"/>
      <c r="F21" s="150">
        <v>3164</v>
      </c>
      <c r="G21" s="26"/>
      <c r="H21" s="33">
        <v>3500</v>
      </c>
      <c r="I21" s="21"/>
      <c r="J21" s="33">
        <v>3500</v>
      </c>
    </row>
    <row r="22" spans="1:10" ht="22.5" customHeight="1">
      <c r="A22" s="32" t="s">
        <v>20</v>
      </c>
      <c r="B22" s="23"/>
      <c r="C22" s="28"/>
      <c r="D22" s="150">
        <v>12624</v>
      </c>
      <c r="E22" s="150"/>
      <c r="F22" s="150">
        <v>13135</v>
      </c>
      <c r="G22" s="26"/>
      <c r="H22" s="33">
        <v>0</v>
      </c>
      <c r="I22" s="21"/>
      <c r="J22" s="33">
        <v>0</v>
      </c>
    </row>
    <row r="23" spans="1:10" s="36" customFormat="1" ht="22.5" customHeight="1">
      <c r="A23" s="32" t="s">
        <v>21</v>
      </c>
      <c r="B23" s="23"/>
      <c r="C23" s="28"/>
      <c r="D23" s="25">
        <v>838205</v>
      </c>
      <c r="E23" s="26"/>
      <c r="F23" s="27">
        <v>839147</v>
      </c>
      <c r="G23" s="26"/>
      <c r="H23" s="29">
        <v>62287</v>
      </c>
      <c r="I23" s="11"/>
      <c r="J23" s="29">
        <v>67994</v>
      </c>
    </row>
    <row r="24" spans="1:10" s="36" customFormat="1" ht="22.5" customHeight="1">
      <c r="A24" s="32" t="s">
        <v>22</v>
      </c>
      <c r="B24" s="23"/>
      <c r="C24" s="28"/>
      <c r="D24" s="25">
        <v>532329</v>
      </c>
      <c r="E24" s="26"/>
      <c r="F24" s="27">
        <v>534970</v>
      </c>
      <c r="G24" s="26"/>
      <c r="H24" s="150">
        <v>0</v>
      </c>
      <c r="I24" s="150"/>
      <c r="J24" s="150">
        <v>0</v>
      </c>
    </row>
    <row r="25" spans="1:10" s="36" customFormat="1" ht="22.5" customHeight="1">
      <c r="A25" s="32" t="s">
        <v>23</v>
      </c>
      <c r="B25" s="23"/>
      <c r="C25" s="28"/>
      <c r="D25" s="25">
        <v>517860</v>
      </c>
      <c r="E25" s="26"/>
      <c r="F25" s="27">
        <v>521097</v>
      </c>
      <c r="G25" s="26"/>
      <c r="H25" s="29">
        <v>23</v>
      </c>
      <c r="I25" s="11"/>
      <c r="J25" s="29">
        <v>97</v>
      </c>
    </row>
    <row r="26" spans="1:10" s="36" customFormat="1" ht="22.5" customHeight="1">
      <c r="A26" s="32" t="s">
        <v>24</v>
      </c>
      <c r="B26" s="23"/>
      <c r="C26" s="28"/>
      <c r="D26" s="25">
        <v>14248</v>
      </c>
      <c r="E26" s="26"/>
      <c r="F26" s="27">
        <v>12755</v>
      </c>
      <c r="G26" s="26"/>
      <c r="H26" s="29">
        <v>6928</v>
      </c>
      <c r="I26" s="11"/>
      <c r="J26" s="29">
        <v>6807</v>
      </c>
    </row>
    <row r="27" spans="1:10" s="36" customFormat="1" ht="22.5" customHeight="1">
      <c r="A27" s="32" t="s">
        <v>25</v>
      </c>
      <c r="B27" s="23"/>
      <c r="C27" s="28"/>
      <c r="D27" s="25">
        <v>4650</v>
      </c>
      <c r="E27" s="26"/>
      <c r="F27" s="27">
        <v>1260</v>
      </c>
      <c r="G27" s="26"/>
      <c r="H27" s="29">
        <v>0</v>
      </c>
      <c r="I27" s="11"/>
      <c r="J27" s="29">
        <v>0</v>
      </c>
    </row>
    <row r="28" spans="1:10" s="36" customFormat="1" ht="22.5" customHeight="1">
      <c r="A28" s="22" t="s">
        <v>26</v>
      </c>
      <c r="B28" s="23"/>
      <c r="C28" s="28"/>
      <c r="D28" s="25">
        <v>3775</v>
      </c>
      <c r="E28" s="26"/>
      <c r="F28" s="27">
        <v>4814</v>
      </c>
      <c r="G28" s="26"/>
      <c r="H28" s="29">
        <v>1607</v>
      </c>
      <c r="I28" s="11"/>
      <c r="J28" s="29">
        <v>1781</v>
      </c>
    </row>
    <row r="29" spans="1:10" s="36" customFormat="1" ht="22.5" customHeight="1">
      <c r="A29" s="7" t="s">
        <v>27</v>
      </c>
      <c r="B29" s="13"/>
      <c r="C29" s="2"/>
      <c r="D29" s="30">
        <f>SUM(D18:D28)</f>
        <v>2006654</v>
      </c>
      <c r="E29" s="31"/>
      <c r="F29" s="30">
        <f>SUM(F18:F28)</f>
        <v>2009342</v>
      </c>
      <c r="G29" s="31"/>
      <c r="H29" s="30">
        <f>SUM(H18:H28)</f>
        <v>1509378</v>
      </c>
      <c r="I29" s="11"/>
      <c r="J29" s="30">
        <f>SUM(J18:J28)</f>
        <v>1515324</v>
      </c>
    </row>
    <row r="30" spans="1:10" ht="22.5" customHeight="1">
      <c r="A30" s="32"/>
      <c r="B30" s="23"/>
      <c r="C30" s="28"/>
      <c r="D30" s="27"/>
      <c r="E30" s="26"/>
      <c r="F30" s="27"/>
      <c r="G30" s="26"/>
      <c r="H30" s="33"/>
      <c r="I30" s="21"/>
      <c r="J30" s="33"/>
    </row>
    <row r="31" spans="1:10" s="36" customFormat="1" ht="22.5" customHeight="1" thickBot="1">
      <c r="A31" s="7" t="s">
        <v>28</v>
      </c>
      <c r="B31" s="13">
        <v>4</v>
      </c>
      <c r="C31" s="2"/>
      <c r="D31" s="37">
        <f>SUM(D15,D29)</f>
        <v>3181664</v>
      </c>
      <c r="E31" s="31"/>
      <c r="F31" s="37">
        <f>SUM(F15,F29)</f>
        <v>3044860</v>
      </c>
      <c r="G31" s="31"/>
      <c r="H31" s="37">
        <f>SUM(H15,H29)</f>
        <v>1793364</v>
      </c>
      <c r="I31" s="11"/>
      <c r="J31" s="37">
        <f>SUM(J15,J29)</f>
        <v>1760662</v>
      </c>
    </row>
    <row r="32" spans="1:10" s="36" customFormat="1" ht="22.5" customHeight="1" thickTop="1">
      <c r="A32" s="7"/>
      <c r="B32" s="13"/>
      <c r="C32" s="2"/>
      <c r="D32" s="38"/>
      <c r="E32" s="31"/>
      <c r="F32" s="38"/>
      <c r="G32" s="31"/>
      <c r="H32" s="175"/>
      <c r="I32" s="11"/>
      <c r="J32" s="38"/>
    </row>
    <row r="33" spans="1:10" s="36" customFormat="1" ht="22.5" customHeight="1">
      <c r="A33" s="1" t="s">
        <v>0</v>
      </c>
      <c r="B33" s="13"/>
      <c r="C33" s="2"/>
      <c r="D33" s="3"/>
      <c r="E33" s="2"/>
      <c r="F33" s="3"/>
      <c r="G33" s="2"/>
      <c r="H33" s="178"/>
      <c r="I33" s="11"/>
      <c r="J33" s="39"/>
    </row>
    <row r="34" spans="1:10" s="36" customFormat="1" ht="22.5" customHeight="1">
      <c r="A34" s="1" t="s">
        <v>192</v>
      </c>
      <c r="B34" s="13"/>
      <c r="C34" s="2"/>
      <c r="D34" s="3"/>
      <c r="E34" s="2"/>
      <c r="F34" s="3"/>
      <c r="G34" s="2"/>
      <c r="H34" s="178"/>
      <c r="I34" s="11"/>
      <c r="J34" s="39"/>
    </row>
    <row r="35" spans="1:10" ht="18" customHeight="1">
      <c r="A35" s="32"/>
      <c r="B35" s="23"/>
      <c r="C35" s="28"/>
      <c r="D35" s="27"/>
      <c r="E35" s="26"/>
      <c r="F35" s="27"/>
      <c r="G35" s="26"/>
      <c r="H35" s="174"/>
      <c r="I35" s="21"/>
      <c r="J35" s="33"/>
    </row>
    <row r="36" spans="1:10" s="36" customFormat="1" ht="22" customHeight="1">
      <c r="A36" s="7"/>
      <c r="B36" s="13"/>
      <c r="C36" s="2"/>
      <c r="D36" s="260" t="str">
        <f>$D$4</f>
        <v>งบการเงินรวม</v>
      </c>
      <c r="E36" s="260"/>
      <c r="F36" s="260"/>
      <c r="G36" s="40"/>
      <c r="H36" s="260" t="str">
        <f>$H$4</f>
        <v>งบการเงินเฉพาะกิจการ</v>
      </c>
      <c r="I36" s="260"/>
      <c r="J36" s="260"/>
    </row>
    <row r="37" spans="1:10" s="36" customFormat="1" ht="22" customHeight="1">
      <c r="A37" s="7"/>
      <c r="B37" s="13"/>
      <c r="C37" s="2"/>
      <c r="D37" s="10" t="s">
        <v>185</v>
      </c>
      <c r="E37" s="10"/>
      <c r="F37" s="10" t="s">
        <v>3</v>
      </c>
      <c r="G37" s="11"/>
      <c r="H37" s="205" t="s">
        <v>185</v>
      </c>
      <c r="I37" s="10"/>
      <c r="J37" s="10" t="s">
        <v>3</v>
      </c>
    </row>
    <row r="38" spans="1:10" s="41" customFormat="1" ht="22" customHeight="1">
      <c r="A38" s="12" t="s">
        <v>29</v>
      </c>
      <c r="B38" s="13" t="s">
        <v>5</v>
      </c>
      <c r="C38" s="13"/>
      <c r="D38" s="14">
        <f>D6</f>
        <v>2567</v>
      </c>
      <c r="E38" s="14"/>
      <c r="F38" s="14">
        <f>F6</f>
        <v>2566</v>
      </c>
      <c r="G38" s="14"/>
      <c r="H38" s="14">
        <f>D38</f>
        <v>2567</v>
      </c>
      <c r="I38" s="14"/>
      <c r="J38" s="14">
        <f>F38</f>
        <v>2566</v>
      </c>
    </row>
    <row r="39" spans="1:10" ht="22" customHeight="1">
      <c r="A39" s="15"/>
      <c r="B39" s="13"/>
      <c r="C39" s="13"/>
      <c r="D39" s="14" t="s">
        <v>6</v>
      </c>
      <c r="E39" s="14"/>
      <c r="F39" s="14"/>
      <c r="G39" s="14"/>
      <c r="H39" s="177" t="s">
        <v>6</v>
      </c>
      <c r="I39" s="14"/>
      <c r="J39" s="14"/>
    </row>
    <row r="40" spans="1:10" s="36" customFormat="1" ht="22" customHeight="1">
      <c r="A40" s="7"/>
      <c r="B40" s="13"/>
      <c r="C40" s="2"/>
      <c r="D40" s="261" t="s">
        <v>7</v>
      </c>
      <c r="E40" s="261"/>
      <c r="F40" s="261"/>
      <c r="G40" s="261"/>
      <c r="H40" s="261"/>
      <c r="I40" s="261"/>
      <c r="J40" s="261"/>
    </row>
    <row r="41" spans="1:10" s="36" customFormat="1" ht="22" customHeight="1">
      <c r="A41" s="17" t="s">
        <v>30</v>
      </c>
      <c r="B41" s="42"/>
      <c r="C41" s="18"/>
      <c r="D41" s="43"/>
      <c r="E41" s="44"/>
      <c r="F41" s="43"/>
      <c r="G41" s="44"/>
      <c r="H41" s="176"/>
      <c r="I41" s="11"/>
      <c r="J41" s="45"/>
    </row>
    <row r="42" spans="1:10" s="36" customFormat="1" ht="22" customHeight="1">
      <c r="A42" s="11" t="s">
        <v>31</v>
      </c>
      <c r="B42" s="23">
        <v>3</v>
      </c>
      <c r="C42" s="24"/>
      <c r="D42" s="26">
        <v>219771</v>
      </c>
      <c r="E42" s="26"/>
      <c r="F42" s="27">
        <v>149090</v>
      </c>
      <c r="G42" s="26"/>
      <c r="H42" s="29">
        <v>30000</v>
      </c>
      <c r="I42" s="11"/>
      <c r="J42" s="29">
        <v>30000</v>
      </c>
    </row>
    <row r="43" spans="1:10" s="36" customFormat="1" ht="22" customHeight="1">
      <c r="A43" s="22" t="s">
        <v>32</v>
      </c>
      <c r="B43" s="23">
        <v>2</v>
      </c>
      <c r="C43" s="24"/>
      <c r="D43" s="26">
        <v>368258</v>
      </c>
      <c r="E43" s="26"/>
      <c r="F43" s="27">
        <v>295586</v>
      </c>
      <c r="G43" s="26"/>
      <c r="H43" s="29">
        <v>106475</v>
      </c>
      <c r="I43" s="11"/>
      <c r="J43" s="29">
        <v>80595</v>
      </c>
    </row>
    <row r="44" spans="1:10" s="36" customFormat="1" ht="22" customHeight="1">
      <c r="A44" s="22" t="s">
        <v>193</v>
      </c>
      <c r="B44" s="23"/>
      <c r="C44" s="24"/>
      <c r="D44" s="26">
        <v>31562</v>
      </c>
      <c r="E44" s="26"/>
      <c r="F44" s="27">
        <v>60511</v>
      </c>
      <c r="G44" s="26"/>
      <c r="H44" s="29">
        <v>737</v>
      </c>
      <c r="I44" s="11"/>
      <c r="J44" s="29">
        <v>201</v>
      </c>
    </row>
    <row r="45" spans="1:10" s="36" customFormat="1" ht="22" customHeight="1">
      <c r="A45" s="22" t="s">
        <v>33</v>
      </c>
      <c r="B45" s="23">
        <v>2</v>
      </c>
      <c r="C45" s="24"/>
      <c r="D45" s="26">
        <v>85296</v>
      </c>
      <c r="E45" s="26"/>
      <c r="F45" s="27">
        <v>79059</v>
      </c>
      <c r="G45" s="26"/>
      <c r="H45" s="29">
        <v>19616</v>
      </c>
      <c r="I45" s="11"/>
      <c r="J45" s="29">
        <v>18517</v>
      </c>
    </row>
    <row r="46" spans="1:10" s="36" customFormat="1" ht="22" customHeight="1">
      <c r="A46" s="11" t="s">
        <v>34</v>
      </c>
      <c r="D46" s="63"/>
    </row>
    <row r="47" spans="1:10" s="36" customFormat="1" ht="22" customHeight="1">
      <c r="A47" s="191" t="s">
        <v>164</v>
      </c>
      <c r="B47" s="13" t="s">
        <v>213</v>
      </c>
      <c r="C47" s="24"/>
      <c r="D47" s="26">
        <v>160604</v>
      </c>
      <c r="E47" s="26"/>
      <c r="F47" s="27">
        <v>208303</v>
      </c>
      <c r="G47" s="26"/>
      <c r="H47" s="29">
        <v>26634</v>
      </c>
      <c r="I47" s="11"/>
      <c r="J47" s="29">
        <v>26633</v>
      </c>
    </row>
    <row r="48" spans="1:10" s="36" customFormat="1" ht="22" customHeight="1">
      <c r="A48" s="11" t="s">
        <v>35</v>
      </c>
      <c r="D48" s="63"/>
    </row>
    <row r="49" spans="1:10" s="36" customFormat="1" ht="22" customHeight="1">
      <c r="A49" s="191" t="s">
        <v>164</v>
      </c>
      <c r="B49" s="23">
        <v>2</v>
      </c>
      <c r="C49" s="24"/>
      <c r="D49" s="26">
        <v>14916</v>
      </c>
      <c r="E49" s="26"/>
      <c r="F49" s="27">
        <v>13133</v>
      </c>
      <c r="G49" s="26"/>
      <c r="H49" s="29">
        <v>4495</v>
      </c>
      <c r="I49" s="11"/>
      <c r="J49" s="29">
        <v>4566</v>
      </c>
    </row>
    <row r="50" spans="1:10" s="36" customFormat="1" ht="22" customHeight="1">
      <c r="A50" s="11" t="s">
        <v>36</v>
      </c>
      <c r="B50" s="23"/>
      <c r="C50" s="24"/>
      <c r="D50" s="26">
        <v>26356</v>
      </c>
      <c r="E50" s="26"/>
      <c r="F50" s="27">
        <v>23988</v>
      </c>
      <c r="G50" s="26"/>
      <c r="H50" s="29">
        <v>4776</v>
      </c>
      <c r="I50" s="11"/>
      <c r="J50" s="29">
        <v>7179</v>
      </c>
    </row>
    <row r="51" spans="1:10" s="36" customFormat="1" ht="22" customHeight="1">
      <c r="A51" s="22" t="s">
        <v>37</v>
      </c>
      <c r="B51" s="23">
        <v>7</v>
      </c>
      <c r="C51" s="2"/>
      <c r="D51" s="26">
        <v>1428</v>
      </c>
      <c r="E51" s="46"/>
      <c r="F51" s="47">
        <v>862</v>
      </c>
      <c r="G51" s="46"/>
      <c r="H51" s="29">
        <v>478</v>
      </c>
      <c r="I51" s="11"/>
      <c r="J51" s="29">
        <v>102</v>
      </c>
    </row>
    <row r="52" spans="1:10" s="36" customFormat="1" ht="22" customHeight="1">
      <c r="A52" s="7" t="s">
        <v>38</v>
      </c>
      <c r="B52" s="13"/>
      <c r="C52" s="2"/>
      <c r="D52" s="30">
        <f>SUM(D42:D51)</f>
        <v>908191</v>
      </c>
      <c r="E52" s="31"/>
      <c r="F52" s="30">
        <f>SUM(F42:F51)</f>
        <v>830532</v>
      </c>
      <c r="G52" s="31"/>
      <c r="H52" s="30">
        <f>SUM(H42:H51)</f>
        <v>193211</v>
      </c>
      <c r="I52" s="11"/>
      <c r="J52" s="30">
        <f>SUM(J42:J51)</f>
        <v>167793</v>
      </c>
    </row>
    <row r="53" spans="1:10" ht="12" customHeight="1">
      <c r="A53" s="32"/>
      <c r="B53" s="23"/>
      <c r="C53" s="28"/>
      <c r="D53" s="27"/>
      <c r="E53" s="26"/>
      <c r="F53" s="27"/>
      <c r="G53" s="26"/>
      <c r="H53" s="33"/>
      <c r="I53" s="21"/>
      <c r="J53" s="33"/>
    </row>
    <row r="54" spans="1:10" s="36" customFormat="1" ht="22" customHeight="1">
      <c r="A54" s="17" t="s">
        <v>39</v>
      </c>
      <c r="B54" s="13"/>
      <c r="C54" s="2"/>
      <c r="D54" s="48"/>
      <c r="E54" s="49"/>
      <c r="F54" s="48"/>
      <c r="G54" s="49"/>
      <c r="H54" s="50"/>
      <c r="I54" s="11"/>
      <c r="J54" s="50"/>
    </row>
    <row r="55" spans="1:10" s="36" customFormat="1" ht="22" customHeight="1">
      <c r="A55" s="22" t="s">
        <v>34</v>
      </c>
      <c r="B55" s="13" t="s">
        <v>213</v>
      </c>
      <c r="C55" s="24"/>
      <c r="D55" s="26">
        <v>466336</v>
      </c>
      <c r="E55" s="26"/>
      <c r="F55" s="27">
        <v>478049</v>
      </c>
      <c r="G55" s="26"/>
      <c r="H55" s="58">
        <v>39260</v>
      </c>
      <c r="I55" s="11"/>
      <c r="J55" s="29">
        <v>52577</v>
      </c>
    </row>
    <row r="56" spans="1:10" s="36" customFormat="1" ht="22" customHeight="1">
      <c r="A56" s="51" t="s">
        <v>40</v>
      </c>
      <c r="B56" s="23">
        <v>2</v>
      </c>
      <c r="C56" s="24"/>
      <c r="D56" s="26">
        <v>32635</v>
      </c>
      <c r="E56" s="26"/>
      <c r="F56" s="27">
        <v>38681</v>
      </c>
      <c r="G56" s="26"/>
      <c r="H56" s="124">
        <v>17524</v>
      </c>
      <c r="I56" s="11"/>
      <c r="J56" s="33">
        <v>19083</v>
      </c>
    </row>
    <row r="57" spans="1:10" s="36" customFormat="1" ht="22" customHeight="1">
      <c r="A57" s="22" t="s">
        <v>41</v>
      </c>
      <c r="B57" s="23"/>
      <c r="C57" s="24"/>
      <c r="D57" s="26">
        <v>206000</v>
      </c>
      <c r="E57" s="26"/>
      <c r="F57" s="27">
        <v>206000</v>
      </c>
      <c r="G57" s="26"/>
      <c r="H57" s="58">
        <v>206000</v>
      </c>
      <c r="I57" s="11"/>
      <c r="J57" s="29">
        <v>206000</v>
      </c>
    </row>
    <row r="58" spans="1:10" s="36" customFormat="1" ht="22" customHeight="1">
      <c r="A58" s="51" t="s">
        <v>42</v>
      </c>
      <c r="B58" s="23"/>
      <c r="C58" s="24"/>
      <c r="D58" s="26">
        <v>107169</v>
      </c>
      <c r="E58" s="26"/>
      <c r="F58" s="27">
        <v>103691</v>
      </c>
      <c r="G58" s="26"/>
      <c r="H58" s="150">
        <v>0</v>
      </c>
      <c r="I58" s="150"/>
      <c r="J58" s="150">
        <v>0</v>
      </c>
    </row>
    <row r="59" spans="1:10" s="36" customFormat="1" ht="22" customHeight="1">
      <c r="A59" s="22" t="s">
        <v>43</v>
      </c>
      <c r="C59" s="24"/>
      <c r="D59" s="63"/>
      <c r="H59" s="63"/>
    </row>
    <row r="60" spans="1:10" s="36" customFormat="1" ht="22" customHeight="1">
      <c r="A60" s="210" t="s">
        <v>163</v>
      </c>
      <c r="B60" s="23"/>
      <c r="C60" s="24"/>
      <c r="D60" s="26">
        <v>36335</v>
      </c>
      <c r="E60" s="26"/>
      <c r="F60" s="27">
        <v>33121</v>
      </c>
      <c r="G60" s="26"/>
      <c r="H60" s="58">
        <v>20768</v>
      </c>
      <c r="I60" s="11"/>
      <c r="J60" s="29">
        <v>19583</v>
      </c>
    </row>
    <row r="61" spans="1:10" s="36" customFormat="1" ht="22" customHeight="1">
      <c r="A61" s="22" t="s">
        <v>44</v>
      </c>
      <c r="B61" s="23"/>
      <c r="C61" s="24"/>
      <c r="D61" s="26">
        <v>3362</v>
      </c>
      <c r="E61" s="26"/>
      <c r="F61" s="4">
        <v>3266</v>
      </c>
      <c r="G61" s="26"/>
      <c r="H61" s="58">
        <v>3362</v>
      </c>
      <c r="I61" s="11"/>
      <c r="J61" s="4">
        <v>3268</v>
      </c>
    </row>
    <row r="62" spans="1:10" s="36" customFormat="1" ht="22" customHeight="1">
      <c r="A62" s="7" t="s">
        <v>45</v>
      </c>
      <c r="B62" s="13"/>
      <c r="C62" s="2"/>
      <c r="D62" s="52">
        <f>SUM(D55:D61)</f>
        <v>851837</v>
      </c>
      <c r="E62" s="53"/>
      <c r="F62" s="52">
        <f>SUM(F55:F61)</f>
        <v>862808</v>
      </c>
      <c r="G62" s="53"/>
      <c r="H62" s="52">
        <f>SUM(H55:H61)</f>
        <v>286914</v>
      </c>
      <c r="I62" s="11"/>
      <c r="J62" s="52">
        <f>SUM(J55:J61)</f>
        <v>300511</v>
      </c>
    </row>
    <row r="63" spans="1:10" s="36" customFormat="1" ht="12" customHeight="1">
      <c r="A63" s="7"/>
      <c r="B63" s="13"/>
      <c r="C63" s="2"/>
      <c r="D63" s="54"/>
      <c r="E63" s="53"/>
      <c r="F63" s="54"/>
      <c r="G63" s="53"/>
      <c r="H63" s="54"/>
      <c r="I63" s="11"/>
      <c r="J63" s="54"/>
    </row>
    <row r="64" spans="1:10" s="36" customFormat="1" ht="22" customHeight="1">
      <c r="A64" s="7" t="s">
        <v>46</v>
      </c>
      <c r="B64" s="13">
        <v>4</v>
      </c>
      <c r="C64" s="2"/>
      <c r="D64" s="55">
        <f>D52+D62</f>
        <v>1760028</v>
      </c>
      <c r="E64" s="31"/>
      <c r="F64" s="55">
        <f>F52+F62</f>
        <v>1693340</v>
      </c>
      <c r="G64" s="31"/>
      <c r="H64" s="55">
        <f>H52+H62</f>
        <v>480125</v>
      </c>
      <c r="I64" s="11"/>
      <c r="J64" s="55">
        <f>J52+J62</f>
        <v>468304</v>
      </c>
    </row>
    <row r="65" spans="1:10" s="36" customFormat="1" ht="22.5" customHeight="1">
      <c r="A65" s="7"/>
      <c r="B65" s="13"/>
      <c r="C65" s="2"/>
      <c r="D65" s="38"/>
      <c r="E65" s="31"/>
      <c r="F65" s="38"/>
      <c r="G65" s="31"/>
      <c r="H65" s="175"/>
      <c r="I65" s="11"/>
      <c r="J65" s="38"/>
    </row>
    <row r="66" spans="1:10" s="36" customFormat="1" ht="22.5" customHeight="1">
      <c r="A66" s="1" t="s">
        <v>0</v>
      </c>
      <c r="B66" s="13"/>
      <c r="C66" s="2"/>
      <c r="D66" s="38"/>
      <c r="E66" s="31"/>
      <c r="F66" s="38"/>
      <c r="G66" s="31"/>
      <c r="H66" s="175"/>
      <c r="I66" s="11"/>
      <c r="J66" s="38"/>
    </row>
    <row r="67" spans="1:10" s="36" customFormat="1" ht="22.5" customHeight="1">
      <c r="A67" s="1" t="s">
        <v>192</v>
      </c>
      <c r="B67" s="13"/>
      <c r="C67" s="2"/>
      <c r="D67" s="38"/>
      <c r="E67" s="31"/>
      <c r="F67" s="38"/>
      <c r="G67" s="31"/>
      <c r="H67" s="175"/>
      <c r="I67" s="11"/>
      <c r="J67" s="38"/>
    </row>
    <row r="68" spans="1:10" s="36" customFormat="1" ht="22.5" customHeight="1">
      <c r="A68" s="1"/>
      <c r="B68" s="13"/>
      <c r="C68" s="2"/>
      <c r="D68" s="38"/>
      <c r="E68" s="31"/>
      <c r="F68" s="38"/>
      <c r="G68" s="31"/>
      <c r="H68" s="175"/>
      <c r="I68" s="11"/>
      <c r="J68" s="38"/>
    </row>
    <row r="69" spans="1:10" s="36" customFormat="1" ht="22.5" customHeight="1">
      <c r="A69" s="7"/>
      <c r="B69" s="13"/>
      <c r="C69" s="2"/>
      <c r="D69" s="260" t="str">
        <f>$D$4</f>
        <v>งบการเงินรวม</v>
      </c>
      <c r="E69" s="260"/>
      <c r="F69" s="260"/>
      <c r="G69" s="40"/>
      <c r="H69" s="260" t="str">
        <f>$H$4</f>
        <v>งบการเงินเฉพาะกิจการ</v>
      </c>
      <c r="I69" s="260"/>
      <c r="J69" s="260"/>
    </row>
    <row r="70" spans="1:10" s="36" customFormat="1" ht="22.5" customHeight="1">
      <c r="A70" s="7"/>
      <c r="B70" s="13"/>
      <c r="C70" s="2"/>
      <c r="D70" s="10" t="s">
        <v>185</v>
      </c>
      <c r="E70" s="10"/>
      <c r="F70" s="10" t="s">
        <v>3</v>
      </c>
      <c r="G70" s="11"/>
      <c r="H70" s="205" t="s">
        <v>185</v>
      </c>
      <c r="I70" s="10"/>
      <c r="J70" s="10" t="s">
        <v>3</v>
      </c>
    </row>
    <row r="71" spans="1:10" s="36" customFormat="1" ht="22.5" customHeight="1">
      <c r="A71" s="12" t="s">
        <v>29</v>
      </c>
      <c r="B71" s="13" t="s">
        <v>5</v>
      </c>
      <c r="C71" s="13"/>
      <c r="D71" s="14">
        <f>D38</f>
        <v>2567</v>
      </c>
      <c r="E71" s="14"/>
      <c r="F71" s="14">
        <f>F38</f>
        <v>2566</v>
      </c>
      <c r="G71" s="14"/>
      <c r="H71" s="14">
        <f>D71</f>
        <v>2567</v>
      </c>
      <c r="I71" s="14"/>
      <c r="J71" s="14">
        <f>F71</f>
        <v>2566</v>
      </c>
    </row>
    <row r="72" spans="1:10" s="36" customFormat="1" ht="22.5" customHeight="1">
      <c r="A72" s="15"/>
      <c r="B72" s="13"/>
      <c r="C72" s="13"/>
      <c r="D72" s="14" t="s">
        <v>6</v>
      </c>
      <c r="E72" s="14"/>
      <c r="F72" s="14"/>
      <c r="G72" s="14"/>
      <c r="H72" s="177" t="s">
        <v>6</v>
      </c>
      <c r="I72" s="14"/>
      <c r="J72" s="14"/>
    </row>
    <row r="73" spans="1:10" s="36" customFormat="1" ht="22.5" customHeight="1">
      <c r="A73" s="7"/>
      <c r="B73" s="13"/>
      <c r="C73" s="2"/>
      <c r="D73" s="261" t="s">
        <v>7</v>
      </c>
      <c r="E73" s="261"/>
      <c r="F73" s="261"/>
      <c r="G73" s="261"/>
      <c r="H73" s="261"/>
      <c r="I73" s="261"/>
      <c r="J73" s="261"/>
    </row>
    <row r="74" spans="1:10" s="36" customFormat="1" ht="22.5" customHeight="1">
      <c r="A74" s="17" t="s">
        <v>47</v>
      </c>
      <c r="B74" s="13"/>
      <c r="C74" s="2"/>
      <c r="D74" s="48"/>
      <c r="E74" s="49"/>
      <c r="F74" s="48"/>
      <c r="G74" s="49"/>
      <c r="H74" s="179"/>
      <c r="I74" s="11"/>
      <c r="J74" s="50"/>
    </row>
    <row r="75" spans="1:10" s="36" customFormat="1" ht="22.5" customHeight="1">
      <c r="A75" s="22" t="s">
        <v>48</v>
      </c>
      <c r="B75" s="23"/>
      <c r="C75" s="2"/>
      <c r="D75" s="48"/>
      <c r="E75" s="49"/>
      <c r="F75" s="48"/>
      <c r="G75" s="49"/>
      <c r="H75" s="179"/>
      <c r="I75" s="11"/>
      <c r="J75" s="50"/>
    </row>
    <row r="76" spans="1:10" s="36" customFormat="1" ht="22.5" customHeight="1" thickBot="1">
      <c r="A76" s="209" t="s">
        <v>159</v>
      </c>
      <c r="B76" s="256">
        <v>5</v>
      </c>
      <c r="C76" s="24"/>
      <c r="D76" s="56">
        <v>305487</v>
      </c>
      <c r="E76" s="57"/>
      <c r="F76" s="56">
        <v>330642</v>
      </c>
      <c r="G76" s="57"/>
      <c r="H76" s="56">
        <v>305487</v>
      </c>
      <c r="I76" s="11"/>
      <c r="J76" s="56">
        <v>330642</v>
      </c>
    </row>
    <row r="77" spans="1:10" s="233" customFormat="1" ht="22.5" customHeight="1" thickTop="1">
      <c r="A77" s="209" t="s">
        <v>160</v>
      </c>
      <c r="B77" s="256">
        <v>5</v>
      </c>
      <c r="C77" s="230"/>
      <c r="D77" s="231">
        <v>305487</v>
      </c>
      <c r="E77" s="232"/>
      <c r="F77" s="231">
        <v>305487</v>
      </c>
      <c r="G77" s="232"/>
      <c r="H77" s="231">
        <v>305487</v>
      </c>
      <c r="I77" s="191"/>
      <c r="J77" s="231">
        <v>305487</v>
      </c>
    </row>
    <row r="78" spans="1:10" s="36" customFormat="1" ht="22.5" customHeight="1">
      <c r="A78" s="22" t="s">
        <v>49</v>
      </c>
      <c r="B78" s="23"/>
      <c r="C78" s="2"/>
      <c r="D78" s="29">
        <v>453193</v>
      </c>
      <c r="E78" s="58"/>
      <c r="F78" s="29">
        <v>453193</v>
      </c>
      <c r="G78" s="58"/>
      <c r="H78" s="29">
        <v>453193</v>
      </c>
      <c r="I78" s="11"/>
      <c r="J78" s="29">
        <v>453193</v>
      </c>
    </row>
    <row r="79" spans="1:10" s="36" customFormat="1" ht="22.5" customHeight="1">
      <c r="A79" s="22" t="s">
        <v>50</v>
      </c>
      <c r="B79" s="23"/>
      <c r="C79" s="228"/>
      <c r="D79" s="29">
        <f>'SH 11'!H25</f>
        <v>5301</v>
      </c>
      <c r="E79" s="58"/>
      <c r="F79" s="29">
        <v>5454</v>
      </c>
      <c r="G79" s="58"/>
      <c r="H79" s="29">
        <f>'SH 13'!I25</f>
        <v>3335</v>
      </c>
      <c r="I79" s="11"/>
      <c r="J79" s="29">
        <v>2956</v>
      </c>
    </row>
    <row r="80" spans="1:10" s="36" customFormat="1" ht="22.5" customHeight="1">
      <c r="A80" s="22" t="s">
        <v>51</v>
      </c>
      <c r="B80" s="13"/>
      <c r="C80" s="2"/>
      <c r="D80" s="47"/>
      <c r="E80" s="46"/>
      <c r="F80" s="47"/>
      <c r="G80" s="46"/>
      <c r="H80" s="33"/>
      <c r="I80" s="11"/>
      <c r="J80" s="33"/>
    </row>
    <row r="81" spans="1:10" s="36" customFormat="1" ht="22.5" customHeight="1">
      <c r="A81" s="210" t="s">
        <v>161</v>
      </c>
      <c r="B81" s="13"/>
      <c r="C81" s="2"/>
      <c r="D81" s="47"/>
      <c r="E81" s="46"/>
      <c r="F81" s="47"/>
      <c r="G81" s="46"/>
      <c r="H81" s="33"/>
      <c r="I81" s="11"/>
      <c r="J81" s="33"/>
    </row>
    <row r="82" spans="1:10" s="36" customFormat="1" ht="22.5" customHeight="1">
      <c r="A82" s="211" t="s">
        <v>162</v>
      </c>
      <c r="B82" s="23"/>
      <c r="C82" s="24"/>
      <c r="D82" s="27">
        <f>'SH 11'!J25</f>
        <v>28820</v>
      </c>
      <c r="E82" s="26"/>
      <c r="F82" s="27">
        <v>28820</v>
      </c>
      <c r="G82" s="26"/>
      <c r="H82" s="29">
        <f>'SH 13'!K25</f>
        <v>28820</v>
      </c>
      <c r="I82" s="11"/>
      <c r="J82" s="29">
        <v>28820</v>
      </c>
    </row>
    <row r="83" spans="1:10" s="36" customFormat="1" ht="22.5" customHeight="1">
      <c r="A83" s="210" t="s">
        <v>114</v>
      </c>
      <c r="B83" s="13"/>
      <c r="C83" s="2"/>
      <c r="D83" s="47">
        <f>'SH 11'!L25</f>
        <v>291599</v>
      </c>
      <c r="E83" s="46"/>
      <c r="F83" s="47">
        <v>238353</v>
      </c>
      <c r="G83" s="46"/>
      <c r="H83" s="29">
        <f>'SH 13'!M25</f>
        <v>521291</v>
      </c>
      <c r="I83" s="11"/>
      <c r="J83" s="29">
        <v>500699</v>
      </c>
    </row>
    <row r="84" spans="1:10" s="36" customFormat="1" ht="22.5" customHeight="1">
      <c r="A84" s="22" t="s">
        <v>52</v>
      </c>
      <c r="B84" s="13"/>
      <c r="C84" s="2"/>
      <c r="D84" s="59">
        <f>'SH 11'!R25</f>
        <v>3281</v>
      </c>
      <c r="E84" s="46"/>
      <c r="F84" s="59">
        <v>716</v>
      </c>
      <c r="G84" s="46"/>
      <c r="H84" s="184">
        <f>'SH 13'!O25</f>
        <v>1113</v>
      </c>
      <c r="I84" s="104"/>
      <c r="J84" s="184">
        <v>1203</v>
      </c>
    </row>
    <row r="85" spans="1:10" s="36" customFormat="1" ht="22.5" customHeight="1">
      <c r="A85" s="60" t="s">
        <v>53</v>
      </c>
      <c r="B85" s="13"/>
      <c r="C85" s="2"/>
      <c r="D85" s="61">
        <f>SUM(D77:D84)</f>
        <v>1087681</v>
      </c>
      <c r="E85" s="46"/>
      <c r="F85" s="61">
        <f>SUM(F77:F84)</f>
        <v>1032023</v>
      </c>
      <c r="G85" s="46"/>
      <c r="H85" s="61">
        <f>SUM(H77:H84)</f>
        <v>1313239</v>
      </c>
      <c r="I85" s="11"/>
      <c r="J85" s="61">
        <f>SUM(J77:J84)</f>
        <v>1292358</v>
      </c>
    </row>
    <row r="86" spans="1:10" s="36" customFormat="1" ht="22.5" customHeight="1">
      <c r="A86" s="22" t="s">
        <v>54</v>
      </c>
      <c r="B86" s="23"/>
      <c r="C86" s="2"/>
      <c r="D86" s="47">
        <f>'SH 11'!V25</f>
        <v>333955</v>
      </c>
      <c r="E86" s="46"/>
      <c r="F86" s="47">
        <v>319497</v>
      </c>
      <c r="G86" s="46"/>
      <c r="H86" s="184">
        <v>0</v>
      </c>
      <c r="I86" s="104"/>
      <c r="J86" s="184">
        <v>0</v>
      </c>
    </row>
    <row r="87" spans="1:10" s="36" customFormat="1" ht="22.5" customHeight="1">
      <c r="A87" s="7" t="s">
        <v>55</v>
      </c>
      <c r="B87" s="13"/>
      <c r="C87" s="2"/>
      <c r="D87" s="30">
        <f>SUM(D85:D86)</f>
        <v>1421636</v>
      </c>
      <c r="E87" s="31"/>
      <c r="F87" s="30">
        <f>SUM(F85:F86)</f>
        <v>1351520</v>
      </c>
      <c r="G87" s="31"/>
      <c r="H87" s="30">
        <f>SUM(H85:H86)</f>
        <v>1313239</v>
      </c>
      <c r="I87" s="11"/>
      <c r="J87" s="30">
        <f>SUM(J85:J86)</f>
        <v>1292358</v>
      </c>
    </row>
    <row r="88" spans="1:10" s="36" customFormat="1" ht="22.5" customHeight="1">
      <c r="A88" s="32"/>
      <c r="B88" s="23"/>
      <c r="C88" s="28"/>
      <c r="D88" s="27"/>
      <c r="E88" s="26"/>
      <c r="F88" s="27"/>
      <c r="G88" s="26"/>
      <c r="H88" s="33"/>
      <c r="I88" s="21"/>
      <c r="J88" s="33"/>
    </row>
    <row r="89" spans="1:10" ht="22.5" customHeight="1" thickBot="1">
      <c r="A89" s="7" t="s">
        <v>56</v>
      </c>
      <c r="B89" s="2"/>
      <c r="C89" s="2"/>
      <c r="D89" s="37">
        <f>SUM(D64+D87)</f>
        <v>3181664</v>
      </c>
      <c r="E89" s="31"/>
      <c r="F89" s="37">
        <f>SUM(F64+F87)</f>
        <v>3044860</v>
      </c>
      <c r="G89" s="31"/>
      <c r="H89" s="37">
        <f>SUM(H64+H87)</f>
        <v>1793364</v>
      </c>
      <c r="I89" s="11"/>
      <c r="J89" s="37">
        <f>SUM(J64+J87)</f>
        <v>1760662</v>
      </c>
    </row>
    <row r="90" spans="1:10" s="36" customFormat="1" ht="22.5" customHeight="1" thickTop="1">
      <c r="H90" s="180"/>
    </row>
  </sheetData>
  <mergeCells count="9">
    <mergeCell ref="D69:F69"/>
    <mergeCell ref="H69:J69"/>
    <mergeCell ref="D73:J73"/>
    <mergeCell ref="D4:F4"/>
    <mergeCell ref="H4:J4"/>
    <mergeCell ref="D8:J8"/>
    <mergeCell ref="D36:F36"/>
    <mergeCell ref="H36:J36"/>
    <mergeCell ref="D40:J40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5" max="9" man="1"/>
  </rowBreaks>
  <customProperties>
    <customPr name="OrphanNamesChecked" r:id="rId2"/>
  </customProperties>
  <ignoredErrors>
    <ignoredError sqref="F85 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zoomScaleNormal="100" zoomScaleSheetLayoutView="85" workbookViewId="0"/>
  </sheetViews>
  <sheetFormatPr defaultColWidth="8.81640625" defaultRowHeight="22.5" customHeight="1"/>
  <cols>
    <col min="1" max="1" width="36.26953125" style="36" customWidth="1"/>
    <col min="2" max="2" width="8.54296875" style="109" customWidth="1"/>
    <col min="3" max="3" width="1.1796875" style="36" customWidth="1"/>
    <col min="4" max="4" width="12.54296875" style="106" customWidth="1"/>
    <col min="5" max="5" width="1.1796875" style="36" customWidth="1"/>
    <col min="6" max="6" width="12.54296875" style="106" customWidth="1"/>
    <col min="7" max="7" width="1.1796875" style="36" customWidth="1"/>
    <col min="8" max="8" width="12.54296875" style="106" customWidth="1"/>
    <col min="9" max="9" width="1.1796875" style="36" customWidth="1"/>
    <col min="10" max="10" width="12.54296875" style="106" customWidth="1"/>
    <col min="11" max="16384" width="8.81640625" style="36"/>
  </cols>
  <sheetData>
    <row r="1" spans="1:10" ht="22.5" customHeight="1">
      <c r="A1" s="1" t="s">
        <v>0</v>
      </c>
      <c r="B1" s="2"/>
      <c r="C1" s="64"/>
      <c r="D1" s="65"/>
      <c r="E1" s="64"/>
      <c r="F1" s="65"/>
      <c r="G1" s="64"/>
      <c r="H1" s="4"/>
      <c r="I1" s="11"/>
      <c r="J1" s="4"/>
    </row>
    <row r="2" spans="1:10" ht="22.5" customHeight="1">
      <c r="A2" s="1" t="s">
        <v>57</v>
      </c>
      <c r="B2" s="2"/>
      <c r="C2" s="64"/>
      <c r="D2" s="65"/>
      <c r="E2" s="64"/>
      <c r="F2" s="65"/>
      <c r="G2" s="64"/>
      <c r="H2" s="4"/>
      <c r="I2" s="11"/>
      <c r="J2" s="4"/>
    </row>
    <row r="3" spans="1:10" ht="12" customHeight="1">
      <c r="A3" s="7"/>
      <c r="B3" s="2"/>
      <c r="C3" s="64"/>
      <c r="D3" s="65"/>
      <c r="E3" s="64"/>
      <c r="F3" s="65"/>
      <c r="G3" s="64"/>
      <c r="H3" s="4"/>
      <c r="I3" s="11"/>
      <c r="J3" s="4"/>
    </row>
    <row r="4" spans="1:10" ht="22.5" customHeight="1">
      <c r="A4" s="7"/>
      <c r="B4" s="2"/>
      <c r="C4" s="64"/>
      <c r="D4" s="262" t="s">
        <v>1</v>
      </c>
      <c r="E4" s="262"/>
      <c r="F4" s="262"/>
      <c r="G4" s="11"/>
      <c r="H4" s="263" t="s">
        <v>2</v>
      </c>
      <c r="I4" s="263"/>
      <c r="J4" s="263"/>
    </row>
    <row r="5" spans="1:10" ht="22.5" customHeight="1">
      <c r="A5" s="7"/>
      <c r="B5" s="2"/>
      <c r="C5" s="64"/>
      <c r="D5" s="264" t="s">
        <v>58</v>
      </c>
      <c r="E5" s="264"/>
      <c r="F5" s="264"/>
      <c r="G5" s="64"/>
      <c r="H5" s="264" t="s">
        <v>58</v>
      </c>
      <c r="I5" s="264"/>
      <c r="J5" s="264"/>
    </row>
    <row r="6" spans="1:10" ht="22.5" customHeight="1">
      <c r="A6" s="7"/>
      <c r="B6" s="2"/>
      <c r="C6" s="64"/>
      <c r="D6" s="264" t="s">
        <v>184</v>
      </c>
      <c r="E6" s="264"/>
      <c r="F6" s="264"/>
      <c r="G6" s="64"/>
      <c r="H6" s="264" t="s">
        <v>184</v>
      </c>
      <c r="I6" s="264"/>
      <c r="J6" s="264"/>
    </row>
    <row r="7" spans="1:10" s="41" customFormat="1" ht="22.5" customHeight="1">
      <c r="A7" s="66"/>
      <c r="B7" s="13"/>
      <c r="C7" s="67"/>
      <c r="D7" s="14">
        <f>'BS 3-5'!D6</f>
        <v>2567</v>
      </c>
      <c r="E7" s="14"/>
      <c r="F7" s="14">
        <f>'BS 3-5'!F6</f>
        <v>2566</v>
      </c>
      <c r="G7" s="66"/>
      <c r="H7" s="14">
        <f>'BS 3-5'!H6</f>
        <v>2567</v>
      </c>
      <c r="I7" s="14"/>
      <c r="J7" s="14">
        <f>'BS 3-5'!J6</f>
        <v>2566</v>
      </c>
    </row>
    <row r="8" spans="1:10" s="41" customFormat="1" ht="22.5" customHeight="1">
      <c r="A8" s="66"/>
      <c r="B8" s="13"/>
      <c r="C8" s="67"/>
      <c r="D8" s="14"/>
      <c r="E8" s="14"/>
      <c r="F8" s="14" t="s">
        <v>220</v>
      </c>
      <c r="G8" s="66"/>
      <c r="H8" s="14"/>
      <c r="I8" s="14"/>
      <c r="J8" s="14"/>
    </row>
    <row r="9" spans="1:10" ht="22.5" customHeight="1">
      <c r="A9" s="17"/>
      <c r="B9" s="2"/>
      <c r="C9" s="68"/>
      <c r="D9" s="261" t="s">
        <v>7</v>
      </c>
      <c r="E9" s="261"/>
      <c r="F9" s="261"/>
      <c r="G9" s="261"/>
      <c r="H9" s="261"/>
      <c r="I9" s="261"/>
      <c r="J9" s="261"/>
    </row>
    <row r="10" spans="1:10" ht="22.5" customHeight="1">
      <c r="A10" s="17" t="s">
        <v>59</v>
      </c>
      <c r="B10" s="2"/>
      <c r="C10" s="68"/>
      <c r="D10" s="69"/>
      <c r="E10" s="69"/>
      <c r="F10" s="69"/>
      <c r="G10" s="69"/>
      <c r="H10" s="69"/>
      <c r="I10" s="69"/>
      <c r="J10" s="69"/>
    </row>
    <row r="11" spans="1:10" ht="22.5" customHeight="1">
      <c r="A11" s="22" t="s">
        <v>60</v>
      </c>
      <c r="B11" s="75"/>
      <c r="C11" s="70"/>
      <c r="D11" s="71">
        <v>504721</v>
      </c>
      <c r="E11" s="72"/>
      <c r="F11" s="71">
        <v>455170</v>
      </c>
      <c r="G11" s="70"/>
      <c r="H11" s="71">
        <v>135914</v>
      </c>
      <c r="I11" s="73"/>
      <c r="J11" s="71">
        <v>132910</v>
      </c>
    </row>
    <row r="12" spans="1:10" ht="22.5" customHeight="1">
      <c r="A12" s="22" t="s">
        <v>61</v>
      </c>
      <c r="B12" s="75"/>
      <c r="C12" s="70"/>
      <c r="D12" s="71">
        <v>663</v>
      </c>
      <c r="E12" s="72"/>
      <c r="F12" s="71">
        <v>561</v>
      </c>
      <c r="G12" s="70"/>
      <c r="H12" s="71">
        <v>663</v>
      </c>
      <c r="I12" s="73"/>
      <c r="J12" s="71">
        <v>562</v>
      </c>
    </row>
    <row r="13" spans="1:10" ht="22.5" customHeight="1">
      <c r="A13" s="22" t="s">
        <v>62</v>
      </c>
      <c r="B13" s="186"/>
      <c r="C13" s="70"/>
      <c r="D13" s="71">
        <v>549</v>
      </c>
      <c r="E13" s="72"/>
      <c r="F13" s="150">
        <v>0</v>
      </c>
      <c r="G13" s="150"/>
      <c r="H13" s="71">
        <v>344</v>
      </c>
      <c r="I13" s="150"/>
      <c r="J13" s="150">
        <v>0</v>
      </c>
    </row>
    <row r="14" spans="1:10" ht="22.5" customHeight="1">
      <c r="A14" s="74" t="s">
        <v>63</v>
      </c>
      <c r="B14" s="75"/>
      <c r="C14" s="76"/>
      <c r="D14" s="71">
        <v>1334</v>
      </c>
      <c r="E14" s="78"/>
      <c r="F14" s="77">
        <v>449</v>
      </c>
      <c r="G14" s="76"/>
      <c r="H14" s="71">
        <v>3471</v>
      </c>
      <c r="I14" s="79"/>
      <c r="J14" s="77">
        <v>1612</v>
      </c>
    </row>
    <row r="15" spans="1:10" ht="22.5" customHeight="1">
      <c r="A15" s="7" t="s">
        <v>64</v>
      </c>
      <c r="B15" s="13"/>
      <c r="C15" s="76"/>
      <c r="D15" s="80">
        <f>SUM(D11:D14)</f>
        <v>507267</v>
      </c>
      <c r="E15" s="81"/>
      <c r="F15" s="80">
        <f>SUM(F11:F14)</f>
        <v>456180</v>
      </c>
      <c r="G15" s="76"/>
      <c r="H15" s="80">
        <f>SUM(H11:H14)</f>
        <v>140392</v>
      </c>
      <c r="I15" s="82"/>
      <c r="J15" s="80">
        <f>SUM(J11:J14)</f>
        <v>135084</v>
      </c>
    </row>
    <row r="16" spans="1:10" ht="12" customHeight="1">
      <c r="A16" s="22"/>
      <c r="B16" s="13"/>
      <c r="C16" s="76"/>
      <c r="D16" s="83"/>
      <c r="E16" s="84"/>
      <c r="F16" s="83"/>
      <c r="G16" s="76"/>
      <c r="H16" s="83"/>
      <c r="I16" s="84"/>
      <c r="J16" s="83"/>
    </row>
    <row r="17" spans="1:10" ht="22.5" customHeight="1">
      <c r="A17" s="17" t="s">
        <v>65</v>
      </c>
      <c r="B17" s="13"/>
      <c r="C17" s="76"/>
      <c r="D17" s="87"/>
      <c r="E17" s="84"/>
      <c r="F17" s="83"/>
      <c r="G17" s="76"/>
      <c r="H17" s="83"/>
      <c r="I17" s="84"/>
      <c r="J17" s="83"/>
    </row>
    <row r="18" spans="1:10" ht="22.5" customHeight="1">
      <c r="A18" s="22" t="s">
        <v>66</v>
      </c>
      <c r="B18" s="75"/>
      <c r="C18" s="85"/>
      <c r="D18" s="71">
        <v>355278</v>
      </c>
      <c r="E18" s="72"/>
      <c r="F18" s="71">
        <v>331760</v>
      </c>
      <c r="G18" s="85"/>
      <c r="H18" s="71">
        <v>99983</v>
      </c>
      <c r="I18" s="86"/>
      <c r="J18" s="71">
        <v>102291</v>
      </c>
    </row>
    <row r="19" spans="1:10" ht="22" customHeight="1">
      <c r="A19" s="74" t="s">
        <v>67</v>
      </c>
      <c r="B19" s="75"/>
      <c r="C19" s="76"/>
      <c r="D19" s="71">
        <v>39355</v>
      </c>
      <c r="E19" s="78"/>
      <c r="F19" s="87">
        <v>28273</v>
      </c>
      <c r="G19" s="76"/>
      <c r="H19" s="71">
        <v>8412</v>
      </c>
      <c r="I19" s="79"/>
      <c r="J19" s="87">
        <v>4787</v>
      </c>
    </row>
    <row r="20" spans="1:10" ht="22.5" customHeight="1">
      <c r="A20" s="74" t="s">
        <v>68</v>
      </c>
      <c r="B20" s="75"/>
      <c r="C20" s="76"/>
      <c r="D20" s="71">
        <v>46812</v>
      </c>
      <c r="E20" s="78"/>
      <c r="F20" s="87">
        <v>53419</v>
      </c>
      <c r="G20" s="76"/>
      <c r="H20" s="71">
        <v>18098</v>
      </c>
      <c r="I20" s="88"/>
      <c r="J20" s="87">
        <v>20055</v>
      </c>
    </row>
    <row r="21" spans="1:10" ht="22.5" customHeight="1">
      <c r="A21" s="74" t="s">
        <v>69</v>
      </c>
      <c r="B21" s="75"/>
      <c r="C21" s="76"/>
      <c r="D21" s="71">
        <v>0</v>
      </c>
      <c r="E21" s="78"/>
      <c r="F21" s="87">
        <v>2750</v>
      </c>
      <c r="G21" s="76"/>
      <c r="H21" s="71">
        <v>0</v>
      </c>
      <c r="I21" s="88"/>
      <c r="J21" s="87">
        <v>260</v>
      </c>
    </row>
    <row r="22" spans="1:10" ht="22.5" customHeight="1">
      <c r="A22" s="7" t="s">
        <v>70</v>
      </c>
      <c r="B22" s="75"/>
      <c r="C22" s="76"/>
      <c r="D22" s="80">
        <f>SUM(D18:D21)</f>
        <v>441445</v>
      </c>
      <c r="E22" s="78"/>
      <c r="F22" s="80">
        <f>SUM(F18:F21)</f>
        <v>416202</v>
      </c>
      <c r="G22" s="76"/>
      <c r="H22" s="80">
        <f>SUM(H18:H21)</f>
        <v>126493</v>
      </c>
      <c r="I22" s="79"/>
      <c r="J22" s="80">
        <f>SUM(J18:J21)</f>
        <v>127393</v>
      </c>
    </row>
    <row r="23" spans="1:10" ht="12" customHeight="1">
      <c r="A23" s="74"/>
      <c r="B23" s="75"/>
      <c r="C23" s="76"/>
      <c r="D23" s="87"/>
      <c r="E23" s="78"/>
      <c r="F23" s="87"/>
      <c r="G23" s="76"/>
      <c r="H23" s="87"/>
      <c r="I23" s="79"/>
      <c r="J23" s="87"/>
    </row>
    <row r="24" spans="1:10" ht="22.5" customHeight="1">
      <c r="A24" s="185" t="s">
        <v>71</v>
      </c>
      <c r="B24" s="75"/>
      <c r="C24" s="76"/>
      <c r="D24" s="90">
        <f>D15-D22</f>
        <v>65822</v>
      </c>
      <c r="E24" s="78"/>
      <c r="F24" s="90">
        <f>F15-F22</f>
        <v>39978</v>
      </c>
      <c r="G24" s="76"/>
      <c r="H24" s="90">
        <f>H15-H22</f>
        <v>13899</v>
      </c>
      <c r="I24" s="79"/>
      <c r="J24" s="90">
        <v>7691</v>
      </c>
    </row>
    <row r="25" spans="1:10" ht="22.5" customHeight="1">
      <c r="A25" s="22" t="s">
        <v>72</v>
      </c>
      <c r="B25" s="75"/>
      <c r="C25" s="76"/>
      <c r="D25" s="188">
        <v>-11339</v>
      </c>
      <c r="E25" s="89"/>
      <c r="F25" s="187">
        <v>-11137</v>
      </c>
      <c r="G25" s="76"/>
      <c r="H25" s="188">
        <v>-1899</v>
      </c>
      <c r="I25" s="89"/>
      <c r="J25" s="188">
        <v>-2235</v>
      </c>
    </row>
    <row r="26" spans="1:10" ht="22.5" customHeight="1">
      <c r="A26" s="206" t="s">
        <v>202</v>
      </c>
      <c r="B26" s="75"/>
      <c r="C26" s="76"/>
      <c r="D26" s="187">
        <v>-1091</v>
      </c>
      <c r="E26" s="89"/>
      <c r="F26" s="187">
        <v>-1775</v>
      </c>
      <c r="G26" s="76"/>
      <c r="H26" s="187">
        <v>-951</v>
      </c>
      <c r="I26" s="84"/>
      <c r="J26" s="188">
        <v>-167</v>
      </c>
    </row>
    <row r="27" spans="1:10" ht="22.5" customHeight="1">
      <c r="A27" s="22" t="s">
        <v>157</v>
      </c>
      <c r="B27" s="75"/>
      <c r="C27" s="76"/>
      <c r="D27" s="193">
        <v>-7</v>
      </c>
      <c r="E27" s="89"/>
      <c r="F27" s="193">
        <v>-247</v>
      </c>
      <c r="G27" s="76"/>
      <c r="H27" s="193">
        <v>0</v>
      </c>
      <c r="I27" s="84"/>
      <c r="J27" s="194">
        <v>0</v>
      </c>
    </row>
    <row r="28" spans="1:10" ht="22.5" customHeight="1">
      <c r="A28" s="7" t="s">
        <v>73</v>
      </c>
      <c r="B28" s="13"/>
      <c r="C28" s="76"/>
      <c r="D28" s="90">
        <f>SUM(D24:D27)</f>
        <v>53385</v>
      </c>
      <c r="E28" s="81"/>
      <c r="F28" s="90">
        <f>SUM(F24:F27)</f>
        <v>26819</v>
      </c>
      <c r="G28" s="76"/>
      <c r="H28" s="90">
        <f>SUM(H24:H27)</f>
        <v>11049</v>
      </c>
      <c r="I28" s="91"/>
      <c r="J28" s="90">
        <f>SUM(J24:J27)</f>
        <v>5289</v>
      </c>
    </row>
    <row r="29" spans="1:10" ht="22.5" customHeight="1">
      <c r="A29" s="22" t="s">
        <v>74</v>
      </c>
      <c r="B29" s="75"/>
      <c r="C29" s="76"/>
      <c r="D29" s="193">
        <v>-10853</v>
      </c>
      <c r="E29" s="78"/>
      <c r="F29" s="77">
        <v>-4421</v>
      </c>
      <c r="G29" s="76"/>
      <c r="H29" s="193">
        <v>-2345</v>
      </c>
      <c r="I29" s="89"/>
      <c r="J29" s="77">
        <v>-793</v>
      </c>
    </row>
    <row r="30" spans="1:10" ht="22.5" customHeight="1" thickBot="1">
      <c r="A30" s="7" t="s">
        <v>75</v>
      </c>
      <c r="B30" s="13"/>
      <c r="C30" s="76"/>
      <c r="D30" s="92">
        <f>SUM(D28:D29)</f>
        <v>42532</v>
      </c>
      <c r="E30" s="81"/>
      <c r="F30" s="92">
        <f>SUM(F28:F29)</f>
        <v>22398</v>
      </c>
      <c r="G30" s="76"/>
      <c r="H30" s="92">
        <f>SUM(H28:H29)</f>
        <v>8704</v>
      </c>
      <c r="I30" s="91"/>
      <c r="J30" s="92">
        <f>SUM(J28:J29)</f>
        <v>4496</v>
      </c>
    </row>
    <row r="31" spans="1:10" ht="12" customHeight="1" thickTop="1">
      <c r="A31" s="7"/>
      <c r="B31" s="2"/>
      <c r="C31" s="64"/>
      <c r="D31" s="93"/>
      <c r="E31" s="94"/>
      <c r="F31" s="93"/>
      <c r="G31" s="64"/>
      <c r="H31" s="93"/>
      <c r="I31" s="93"/>
      <c r="J31" s="93"/>
    </row>
    <row r="32" spans="1:10" ht="22.5" customHeight="1">
      <c r="A32" s="7" t="s">
        <v>76</v>
      </c>
      <c r="B32" s="2"/>
      <c r="C32" s="64"/>
      <c r="D32" s="93"/>
      <c r="E32" s="94"/>
      <c r="F32" s="93"/>
      <c r="G32" s="64"/>
      <c r="H32" s="93"/>
      <c r="I32" s="93"/>
      <c r="J32" s="93"/>
    </row>
    <row r="33" spans="1:10" ht="22.5" customHeight="1">
      <c r="A33" s="22" t="s">
        <v>77</v>
      </c>
      <c r="B33" s="2"/>
      <c r="C33" s="64"/>
      <c r="D33" s="95">
        <f>D35-D34</f>
        <v>30351</v>
      </c>
      <c r="E33" s="95"/>
      <c r="F33" s="95">
        <f>F35-F34</f>
        <v>11891</v>
      </c>
      <c r="G33" s="95"/>
      <c r="H33" s="95">
        <f>H35-H34</f>
        <v>8704</v>
      </c>
      <c r="I33" s="95"/>
      <c r="J33" s="95">
        <v>4496</v>
      </c>
    </row>
    <row r="34" spans="1:10" ht="22.5" customHeight="1">
      <c r="A34" s="22" t="s">
        <v>78</v>
      </c>
      <c r="B34" s="23"/>
      <c r="C34" s="64"/>
      <c r="D34" s="4">
        <v>12181</v>
      </c>
      <c r="E34" s="86"/>
      <c r="F34" s="4">
        <v>10507</v>
      </c>
      <c r="G34" s="85"/>
      <c r="H34" s="4">
        <v>0</v>
      </c>
      <c r="I34" s="183"/>
      <c r="J34" s="4">
        <v>0</v>
      </c>
    </row>
    <row r="35" spans="1:10" ht="22.5" customHeight="1" thickBot="1">
      <c r="A35" s="7" t="s">
        <v>75</v>
      </c>
      <c r="B35" s="2"/>
      <c r="C35" s="64"/>
      <c r="D35" s="97">
        <f>D30</f>
        <v>42532</v>
      </c>
      <c r="E35" s="31"/>
      <c r="F35" s="97">
        <f>F30</f>
        <v>22398</v>
      </c>
      <c r="G35" s="98"/>
      <c r="H35" s="97">
        <f>H30</f>
        <v>8704</v>
      </c>
      <c r="I35" s="93"/>
      <c r="J35" s="97">
        <f>J30</f>
        <v>4496</v>
      </c>
    </row>
    <row r="36" spans="1:10" ht="12" customHeight="1" thickTop="1">
      <c r="A36" s="7"/>
      <c r="B36" s="2"/>
      <c r="C36" s="64"/>
      <c r="D36" s="220"/>
      <c r="E36" s="94"/>
      <c r="F36" s="93"/>
      <c r="G36" s="64"/>
      <c r="H36" s="220"/>
      <c r="I36" s="93"/>
      <c r="J36" s="93"/>
    </row>
    <row r="37" spans="1:10" ht="22.5" customHeight="1" thickBot="1">
      <c r="A37" s="7" t="s">
        <v>79</v>
      </c>
      <c r="B37" s="23"/>
      <c r="C37" s="99"/>
      <c r="D37" s="204">
        <f>D33/610974</f>
        <v>4.9676418309126086E-2</v>
      </c>
      <c r="E37" s="100"/>
      <c r="F37" s="204">
        <v>1.9E-2</v>
      </c>
      <c r="G37" s="207"/>
      <c r="H37" s="204">
        <f>H33/610974</f>
        <v>1.4246105398920413E-2</v>
      </c>
      <c r="I37" s="207"/>
      <c r="J37" s="204">
        <v>7.0000000000000001E-3</v>
      </c>
    </row>
    <row r="38" spans="1:10" ht="22.5" customHeight="1" thickTop="1">
      <c r="A38" s="102"/>
      <c r="B38" s="17"/>
      <c r="C38" s="103"/>
      <c r="D38" s="95"/>
      <c r="E38" s="103"/>
      <c r="F38" s="95"/>
      <c r="G38" s="103"/>
      <c r="H38" s="4"/>
      <c r="I38" s="11"/>
      <c r="J38" s="4"/>
    </row>
    <row r="39" spans="1:10" ht="22.5" customHeight="1">
      <c r="A39" s="1" t="s">
        <v>0</v>
      </c>
      <c r="B39" s="16"/>
      <c r="C39" s="11"/>
      <c r="D39" s="4"/>
      <c r="E39" s="11"/>
      <c r="F39" s="4"/>
      <c r="G39" s="11"/>
      <c r="H39" s="4"/>
      <c r="I39" s="11"/>
      <c r="J39" s="4"/>
    </row>
    <row r="40" spans="1:10" ht="22.5" customHeight="1">
      <c r="A40" s="1" t="s">
        <v>80</v>
      </c>
      <c r="B40" s="16"/>
      <c r="C40" s="11"/>
      <c r="D40" s="29"/>
      <c r="E40" s="58"/>
      <c r="F40" s="29"/>
      <c r="G40" s="11"/>
      <c r="H40" s="4"/>
      <c r="I40" s="11"/>
      <c r="J40" s="4"/>
    </row>
    <row r="41" spans="1:10" ht="17.149999999999999" customHeight="1">
      <c r="A41" s="11"/>
      <c r="B41" s="16"/>
      <c r="C41" s="11"/>
      <c r="D41" s="29"/>
      <c r="E41" s="104"/>
      <c r="F41" s="29"/>
      <c r="G41" s="11"/>
      <c r="H41" s="4"/>
      <c r="I41" s="11"/>
      <c r="J41" s="4"/>
    </row>
    <row r="42" spans="1:10" ht="22.5" customHeight="1">
      <c r="A42" s="11"/>
      <c r="B42" s="2"/>
      <c r="C42" s="64"/>
      <c r="D42" s="262" t="s">
        <v>1</v>
      </c>
      <c r="E42" s="262"/>
      <c r="F42" s="262"/>
      <c r="G42" s="11"/>
      <c r="H42" s="263" t="s">
        <v>2</v>
      </c>
      <c r="I42" s="263"/>
      <c r="J42" s="263"/>
    </row>
    <row r="43" spans="1:10" ht="22.5" customHeight="1">
      <c r="A43" s="11"/>
      <c r="B43" s="2"/>
      <c r="C43" s="64"/>
      <c r="D43" s="264" t="s">
        <v>58</v>
      </c>
      <c r="E43" s="264"/>
      <c r="F43" s="264"/>
      <c r="G43" s="64"/>
      <c r="H43" s="264" t="s">
        <v>58</v>
      </c>
      <c r="I43" s="264"/>
      <c r="J43" s="264"/>
    </row>
    <row r="44" spans="1:10" ht="22.5" customHeight="1">
      <c r="A44" s="11"/>
      <c r="B44" s="2"/>
      <c r="C44" s="64"/>
      <c r="D44" s="264" t="s">
        <v>184</v>
      </c>
      <c r="E44" s="264"/>
      <c r="F44" s="264"/>
      <c r="G44" s="64"/>
      <c r="H44" s="264" t="s">
        <v>184</v>
      </c>
      <c r="I44" s="264"/>
      <c r="J44" s="264"/>
    </row>
    <row r="45" spans="1:10" s="41" customFormat="1" ht="22.5" customHeight="1">
      <c r="A45" s="66"/>
      <c r="B45" s="13"/>
      <c r="C45" s="67"/>
      <c r="D45" s="14">
        <f>D7</f>
        <v>2567</v>
      </c>
      <c r="E45" s="14"/>
      <c r="F45" s="14">
        <f>F7</f>
        <v>2566</v>
      </c>
      <c r="G45" s="66"/>
      <c r="H45" s="14">
        <f>D45</f>
        <v>2567</v>
      </c>
      <c r="I45" s="14"/>
      <c r="J45" s="14">
        <f>F45</f>
        <v>2566</v>
      </c>
    </row>
    <row r="46" spans="1:10" s="41" customFormat="1" ht="22.5" customHeight="1">
      <c r="A46" s="66"/>
      <c r="B46" s="13"/>
      <c r="C46" s="67"/>
      <c r="D46" s="14"/>
      <c r="E46" s="14"/>
      <c r="F46" s="14" t="s">
        <v>220</v>
      </c>
      <c r="G46" s="66"/>
      <c r="H46" s="14"/>
      <c r="I46" s="14"/>
      <c r="J46" s="14"/>
    </row>
    <row r="47" spans="1:10" ht="22.5" customHeight="1">
      <c r="A47" s="11"/>
      <c r="B47" s="2"/>
      <c r="C47" s="68"/>
      <c r="D47" s="261" t="s">
        <v>7</v>
      </c>
      <c r="E47" s="261"/>
      <c r="F47" s="261"/>
      <c r="G47" s="261"/>
      <c r="H47" s="261"/>
      <c r="I47" s="261"/>
      <c r="J47" s="261"/>
    </row>
    <row r="48" spans="1:10" ht="22.5" customHeight="1">
      <c r="A48" s="8" t="s">
        <v>75</v>
      </c>
      <c r="B48" s="16"/>
      <c r="C48" s="11"/>
      <c r="D48" s="90">
        <f>D30</f>
        <v>42532</v>
      </c>
      <c r="E48" s="8"/>
      <c r="F48" s="90">
        <f>F30</f>
        <v>22398</v>
      </c>
      <c r="G48" s="8"/>
      <c r="H48" s="90">
        <f>H30</f>
        <v>8704</v>
      </c>
      <c r="I48" s="8"/>
      <c r="J48" s="90">
        <f>J30</f>
        <v>4496</v>
      </c>
    </row>
    <row r="49" spans="1:10" ht="13" customHeight="1">
      <c r="A49" s="8"/>
      <c r="B49" s="16"/>
      <c r="C49" s="11"/>
      <c r="D49" s="90"/>
      <c r="E49" s="8"/>
      <c r="F49" s="90"/>
      <c r="G49" s="8"/>
      <c r="H49" s="90"/>
      <c r="I49" s="8"/>
      <c r="J49" s="90"/>
    </row>
    <row r="50" spans="1:10" ht="22.5" customHeight="1">
      <c r="A50" s="8" t="s">
        <v>81</v>
      </c>
      <c r="B50" s="16"/>
      <c r="C50" s="11"/>
      <c r="D50" s="90"/>
      <c r="E50" s="8"/>
      <c r="F50" s="90"/>
      <c r="G50" s="8"/>
      <c r="H50" s="90"/>
      <c r="I50" s="8"/>
      <c r="J50" s="90"/>
    </row>
    <row r="51" spans="1:10" ht="22.5" customHeight="1">
      <c r="A51" s="105" t="s">
        <v>82</v>
      </c>
      <c r="B51" s="16"/>
      <c r="C51" s="11"/>
      <c r="D51" s="29"/>
      <c r="E51" s="11"/>
      <c r="F51" s="29"/>
      <c r="G51" s="11"/>
      <c r="H51" s="4"/>
      <c r="I51" s="11"/>
      <c r="J51" s="4"/>
    </row>
    <row r="52" spans="1:10" ht="22.5" customHeight="1">
      <c r="A52" s="200" t="s">
        <v>83</v>
      </c>
      <c r="B52" s="16"/>
      <c r="C52" s="11"/>
      <c r="D52" s="29"/>
      <c r="E52" s="11"/>
      <c r="F52" s="29"/>
      <c r="G52" s="11"/>
      <c r="H52" s="4"/>
      <c r="I52" s="11"/>
      <c r="J52" s="4"/>
    </row>
    <row r="53" spans="1:10" ht="22.5" customHeight="1">
      <c r="A53" s="11" t="s">
        <v>84</v>
      </c>
      <c r="B53" s="16"/>
      <c r="C53" s="11"/>
    </row>
    <row r="54" spans="1:10" ht="22.5" customHeight="1">
      <c r="A54" s="191" t="s">
        <v>85</v>
      </c>
      <c r="B54" s="16"/>
      <c r="C54" s="11"/>
      <c r="D54" s="107">
        <v>261</v>
      </c>
      <c r="E54" s="11"/>
      <c r="F54" s="107">
        <v>88</v>
      </c>
      <c r="G54" s="11"/>
      <c r="H54" s="184">
        <v>0</v>
      </c>
      <c r="I54" s="104"/>
      <c r="J54" s="184">
        <v>0</v>
      </c>
    </row>
    <row r="55" spans="1:10" ht="22.5" customHeight="1">
      <c r="A55" s="8" t="s">
        <v>86</v>
      </c>
      <c r="B55" s="16"/>
      <c r="C55" s="11"/>
      <c r="H55" s="101"/>
      <c r="I55" s="101"/>
      <c r="J55" s="101"/>
    </row>
    <row r="56" spans="1:10" ht="22.5" customHeight="1">
      <c r="A56" s="201" t="s">
        <v>83</v>
      </c>
      <c r="B56" s="16"/>
      <c r="C56" s="11"/>
      <c r="D56" s="108">
        <f>SUM(D54)</f>
        <v>261</v>
      </c>
      <c r="E56" s="11"/>
      <c r="F56" s="108">
        <f>SUM(F54)</f>
        <v>88</v>
      </c>
      <c r="G56" s="11"/>
      <c r="H56" s="108">
        <f>SUM(H54)</f>
        <v>0</v>
      </c>
      <c r="I56" s="4"/>
      <c r="J56" s="108">
        <f>SUM(J54)</f>
        <v>0</v>
      </c>
    </row>
    <row r="57" spans="1:10" ht="13" customHeight="1">
      <c r="A57" s="8"/>
      <c r="B57" s="16"/>
      <c r="C57" s="11"/>
      <c r="D57" s="189"/>
      <c r="E57" s="11"/>
      <c r="F57" s="189"/>
      <c r="G57" s="11"/>
      <c r="H57" s="190"/>
      <c r="I57" s="104"/>
      <c r="J57" s="190"/>
    </row>
    <row r="58" spans="1:10" ht="22.5" customHeight="1">
      <c r="A58" s="105" t="s">
        <v>87</v>
      </c>
      <c r="B58" s="16"/>
      <c r="C58" s="11"/>
      <c r="D58" s="4"/>
      <c r="E58" s="11"/>
      <c r="F58" s="4"/>
      <c r="G58" s="11"/>
      <c r="H58" s="104"/>
      <c r="I58" s="104"/>
      <c r="J58" s="104"/>
    </row>
    <row r="59" spans="1:10" ht="22.5" customHeight="1">
      <c r="A59" s="200" t="s">
        <v>83</v>
      </c>
      <c r="B59" s="24"/>
      <c r="C59" s="11"/>
      <c r="D59" s="96"/>
      <c r="E59" s="11"/>
      <c r="F59" s="96"/>
      <c r="G59" s="11"/>
      <c r="H59" s="85"/>
      <c r="I59" s="85"/>
      <c r="J59" s="85"/>
    </row>
    <row r="60" spans="1:10" ht="22.5" customHeight="1">
      <c r="A60" s="11" t="s">
        <v>210</v>
      </c>
      <c r="B60" s="24"/>
      <c r="C60" s="11"/>
      <c r="D60" s="96"/>
      <c r="E60" s="11"/>
      <c r="F60" s="96"/>
      <c r="G60" s="11"/>
      <c r="H60" s="85"/>
      <c r="I60" s="85"/>
      <c r="J60" s="85"/>
    </row>
    <row r="61" spans="1:10" ht="22.5" customHeight="1">
      <c r="A61" s="191" t="s">
        <v>88</v>
      </c>
      <c r="B61" s="24"/>
      <c r="C61" s="11"/>
      <c r="D61" s="96"/>
      <c r="E61" s="11"/>
      <c r="F61" s="96"/>
      <c r="G61" s="11"/>
      <c r="H61" s="85"/>
      <c r="I61" s="85"/>
      <c r="J61" s="85"/>
    </row>
    <row r="62" spans="1:10" ht="22.5" customHeight="1">
      <c r="A62" s="234" t="s">
        <v>89</v>
      </c>
      <c r="B62" s="235"/>
      <c r="C62" s="236"/>
      <c r="D62" s="237">
        <v>888</v>
      </c>
      <c r="E62" s="236"/>
      <c r="F62" s="237">
        <v>2656</v>
      </c>
      <c r="G62" s="236"/>
      <c r="H62" s="238">
        <v>356</v>
      </c>
      <c r="I62" s="85"/>
      <c r="J62" s="213">
        <v>0</v>
      </c>
    </row>
    <row r="63" spans="1:10" ht="22.5" customHeight="1">
      <c r="A63" s="11" t="s">
        <v>90</v>
      </c>
      <c r="B63" s="24"/>
      <c r="C63" s="11"/>
      <c r="D63" s="96"/>
      <c r="E63" s="11"/>
      <c r="F63" s="96"/>
      <c r="G63" s="11"/>
      <c r="H63" s="96"/>
      <c r="I63" s="85"/>
      <c r="J63" s="96"/>
    </row>
    <row r="64" spans="1:10" ht="22.5" customHeight="1">
      <c r="A64" s="191" t="s">
        <v>91</v>
      </c>
      <c r="B64" s="24"/>
      <c r="C64" s="11"/>
      <c r="D64" s="96">
        <v>-178</v>
      </c>
      <c r="E64" s="11"/>
      <c r="F64" s="96">
        <v>-90</v>
      </c>
      <c r="G64" s="11"/>
      <c r="H64" s="96">
        <v>-72</v>
      </c>
      <c r="I64" s="85"/>
      <c r="J64" s="96">
        <v>0</v>
      </c>
    </row>
    <row r="65" spans="1:10" ht="22.5" customHeight="1">
      <c r="A65" s="8" t="s">
        <v>92</v>
      </c>
      <c r="B65" s="16"/>
      <c r="C65" s="11"/>
      <c r="D65" s="195"/>
      <c r="F65" s="195"/>
      <c r="H65" s="196"/>
      <c r="I65" s="101"/>
      <c r="J65" s="196"/>
    </row>
    <row r="66" spans="1:10" ht="22.5" customHeight="1">
      <c r="A66" s="201" t="s">
        <v>83</v>
      </c>
      <c r="B66" s="16"/>
      <c r="C66" s="11"/>
      <c r="D66" s="108">
        <f>SUM(D62:D64)</f>
        <v>710</v>
      </c>
      <c r="E66" s="11"/>
      <c r="F66" s="108">
        <f>SUM(F62:F64)</f>
        <v>2566</v>
      </c>
      <c r="G66" s="11"/>
      <c r="H66" s="108">
        <f>SUM(H62:H64)</f>
        <v>284</v>
      </c>
      <c r="I66" s="104"/>
      <c r="J66" s="108">
        <f>SUM(J62:J62)</f>
        <v>0</v>
      </c>
    </row>
    <row r="67" spans="1:10" ht="22.5" customHeight="1">
      <c r="A67" s="8" t="s">
        <v>189</v>
      </c>
      <c r="B67" s="16"/>
      <c r="C67" s="11"/>
      <c r="D67" s="108">
        <f>SUM(D66,D56)</f>
        <v>971</v>
      </c>
      <c r="E67" s="8"/>
      <c r="F67" s="108">
        <f>SUM(F66,F56)</f>
        <v>2654</v>
      </c>
      <c r="G67" s="8"/>
      <c r="H67" s="138">
        <f>SUM(H66,H56)</f>
        <v>284</v>
      </c>
      <c r="I67" s="182"/>
      <c r="J67" s="138">
        <f>SUM(J66,J56)</f>
        <v>0</v>
      </c>
    </row>
    <row r="68" spans="1:10" ht="22.5" customHeight="1" thickBot="1">
      <c r="A68" s="8" t="s">
        <v>93</v>
      </c>
      <c r="B68" s="16"/>
      <c r="C68" s="11"/>
      <c r="D68" s="97">
        <f>SUM(D48,D67)</f>
        <v>43503</v>
      </c>
      <c r="E68" s="8"/>
      <c r="F68" s="97">
        <f>SUM(F48,F67)</f>
        <v>25052</v>
      </c>
      <c r="G68" s="8"/>
      <c r="H68" s="97">
        <f>SUM(H48,H67)</f>
        <v>8988</v>
      </c>
      <c r="I68" s="8"/>
      <c r="J68" s="97">
        <f>SUM(J48,J67)</f>
        <v>4496</v>
      </c>
    </row>
    <row r="69" spans="1:10" ht="13" customHeight="1" thickTop="1">
      <c r="A69" s="11"/>
      <c r="B69" s="16"/>
      <c r="C69" s="11"/>
      <c r="D69" s="4"/>
      <c r="E69" s="11"/>
      <c r="F69" s="4"/>
      <c r="G69" s="11"/>
      <c r="H69" s="4"/>
      <c r="I69" s="11"/>
      <c r="J69" s="4"/>
    </row>
    <row r="70" spans="1:10" ht="22.5" customHeight="1">
      <c r="A70" s="8" t="s">
        <v>94</v>
      </c>
      <c r="B70" s="16"/>
      <c r="C70" s="11"/>
      <c r="D70" s="4"/>
      <c r="E70" s="11"/>
      <c r="F70" s="4"/>
      <c r="G70" s="11"/>
      <c r="H70" s="4"/>
      <c r="I70" s="11"/>
      <c r="J70" s="4"/>
    </row>
    <row r="71" spans="1:10" ht="22.5" customHeight="1">
      <c r="A71" s="191" t="s">
        <v>95</v>
      </c>
      <c r="B71" s="16"/>
      <c r="C71" s="11"/>
      <c r="D71" s="171">
        <f>D73-D72</f>
        <v>31322</v>
      </c>
      <c r="E71" s="11"/>
      <c r="F71" s="171">
        <f>F73-F72</f>
        <v>14545</v>
      </c>
      <c r="G71" s="11"/>
      <c r="H71" s="171">
        <f>H73-H72</f>
        <v>8988</v>
      </c>
      <c r="I71" s="11"/>
      <c r="J71" s="171">
        <f>J73-J72</f>
        <v>4496</v>
      </c>
    </row>
    <row r="72" spans="1:10" ht="22.5" customHeight="1">
      <c r="A72" s="191" t="s">
        <v>96</v>
      </c>
      <c r="B72" s="23"/>
      <c r="C72" s="11"/>
      <c r="D72" s="4">
        <v>12181</v>
      </c>
      <c r="E72" s="104"/>
      <c r="F72" s="4">
        <v>10507</v>
      </c>
      <c r="G72" s="104"/>
      <c r="H72" s="184">
        <v>0</v>
      </c>
      <c r="I72" s="104"/>
      <c r="J72" s="184">
        <v>0</v>
      </c>
    </row>
    <row r="73" spans="1:10" ht="22.5" customHeight="1" thickBot="1">
      <c r="A73" s="8" t="s">
        <v>93</v>
      </c>
      <c r="B73" s="16"/>
      <c r="C73" s="11"/>
      <c r="D73" s="97">
        <f>D68</f>
        <v>43503</v>
      </c>
      <c r="E73" s="8"/>
      <c r="F73" s="97">
        <f>F68</f>
        <v>25052</v>
      </c>
      <c r="G73" s="8"/>
      <c r="H73" s="37">
        <f>H68</f>
        <v>8988</v>
      </c>
      <c r="I73" s="8"/>
      <c r="J73" s="37">
        <f>J68</f>
        <v>4496</v>
      </c>
    </row>
    <row r="74" spans="1:10" ht="22.5" customHeight="1" thickTop="1"/>
  </sheetData>
  <mergeCells count="14">
    <mergeCell ref="D4:F4"/>
    <mergeCell ref="H4:J4"/>
    <mergeCell ref="D5:F5"/>
    <mergeCell ref="H5:J5"/>
    <mergeCell ref="D6:F6"/>
    <mergeCell ref="H6:J6"/>
    <mergeCell ref="D47:J47"/>
    <mergeCell ref="D9:J9"/>
    <mergeCell ref="D42:F42"/>
    <mergeCell ref="H42:J42"/>
    <mergeCell ref="D43:F43"/>
    <mergeCell ref="H43:J43"/>
    <mergeCell ref="D44:F44"/>
    <mergeCell ref="H44:J44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C7BA-AE03-48B8-88EC-EF948A3D9F03}">
  <sheetPr>
    <pageSetUpPr fitToPage="1"/>
  </sheetPr>
  <dimension ref="A1:J75"/>
  <sheetViews>
    <sheetView zoomScaleNormal="100" zoomScaleSheetLayoutView="85" workbookViewId="0"/>
  </sheetViews>
  <sheetFormatPr defaultColWidth="8.81640625" defaultRowHeight="22.5" customHeight="1"/>
  <cols>
    <col min="1" max="1" width="36.26953125" style="36" customWidth="1"/>
    <col min="2" max="2" width="8.54296875" style="109" customWidth="1"/>
    <col min="3" max="3" width="1.1796875" style="36" customWidth="1"/>
    <col min="4" max="4" width="12.54296875" style="106" customWidth="1"/>
    <col min="5" max="5" width="1.1796875" style="36" customWidth="1"/>
    <col min="6" max="6" width="12.54296875" style="106" customWidth="1"/>
    <col min="7" max="7" width="1.1796875" style="36" customWidth="1"/>
    <col min="8" max="8" width="12.54296875" style="106" customWidth="1"/>
    <col min="9" max="9" width="1.1796875" style="36" customWidth="1"/>
    <col min="10" max="10" width="12.54296875" style="106" customWidth="1"/>
    <col min="11" max="16384" width="8.81640625" style="36"/>
  </cols>
  <sheetData>
    <row r="1" spans="1:10" ht="22.5" customHeight="1">
      <c r="A1" s="1" t="s">
        <v>0</v>
      </c>
      <c r="B1" s="218"/>
      <c r="C1" s="64"/>
      <c r="D1" s="65"/>
      <c r="E1" s="64"/>
      <c r="F1" s="65"/>
      <c r="G1" s="64"/>
      <c r="H1" s="4"/>
      <c r="I1" s="11"/>
      <c r="J1" s="4"/>
    </row>
    <row r="2" spans="1:10" ht="22.5" customHeight="1">
      <c r="A2" s="1" t="s">
        <v>57</v>
      </c>
      <c r="B2" s="218"/>
      <c r="C2" s="64"/>
      <c r="D2" s="65"/>
      <c r="E2" s="64"/>
      <c r="F2" s="65"/>
      <c r="G2" s="64"/>
      <c r="H2" s="4"/>
      <c r="I2" s="11"/>
      <c r="J2" s="4"/>
    </row>
    <row r="3" spans="1:10" ht="22.5" customHeight="1">
      <c r="A3" s="7"/>
      <c r="B3" s="218"/>
      <c r="C3" s="64"/>
      <c r="D3" s="65"/>
      <c r="E3" s="64"/>
      <c r="F3" s="65"/>
      <c r="G3" s="64"/>
      <c r="H3" s="4"/>
      <c r="I3" s="11"/>
      <c r="J3" s="4"/>
    </row>
    <row r="4" spans="1:10" ht="22.5" customHeight="1">
      <c r="A4" s="7"/>
      <c r="B4" s="218"/>
      <c r="C4" s="64"/>
      <c r="D4" s="262" t="s">
        <v>1</v>
      </c>
      <c r="E4" s="262"/>
      <c r="F4" s="262"/>
      <c r="G4" s="11"/>
      <c r="H4" s="263" t="s">
        <v>2</v>
      </c>
      <c r="I4" s="263"/>
      <c r="J4" s="263"/>
    </row>
    <row r="5" spans="1:10" ht="22.5" customHeight="1">
      <c r="A5" s="7"/>
      <c r="B5" s="218"/>
      <c r="C5" s="64"/>
      <c r="D5" s="264" t="s">
        <v>177</v>
      </c>
      <c r="E5" s="264"/>
      <c r="F5" s="264"/>
      <c r="G5" s="64"/>
      <c r="H5" s="264" t="s">
        <v>177</v>
      </c>
      <c r="I5" s="264"/>
      <c r="J5" s="264"/>
    </row>
    <row r="6" spans="1:10" ht="22.5" customHeight="1">
      <c r="A6" s="7"/>
      <c r="B6" s="218"/>
      <c r="C6" s="64"/>
      <c r="D6" s="264" t="s">
        <v>184</v>
      </c>
      <c r="E6" s="264"/>
      <c r="F6" s="264"/>
      <c r="G6" s="64"/>
      <c r="H6" s="264" t="s">
        <v>184</v>
      </c>
      <c r="I6" s="264"/>
      <c r="J6" s="264"/>
    </row>
    <row r="7" spans="1:10" s="41" customFormat="1" ht="22.5" customHeight="1">
      <c r="A7" s="66"/>
      <c r="B7" s="13" t="s">
        <v>5</v>
      </c>
      <c r="C7" s="67"/>
      <c r="D7" s="14">
        <f>'BS 3-5'!D6</f>
        <v>2567</v>
      </c>
      <c r="E7" s="14"/>
      <c r="F7" s="14">
        <f>'BS 3-5'!F6</f>
        <v>2566</v>
      </c>
      <c r="G7" s="66"/>
      <c r="H7" s="14">
        <f>'BS 3-5'!H6</f>
        <v>2567</v>
      </c>
      <c r="I7" s="14"/>
      <c r="J7" s="14">
        <f>'BS 3-5'!J6</f>
        <v>2566</v>
      </c>
    </row>
    <row r="8" spans="1:10" s="41" customFormat="1" ht="22.5" customHeight="1">
      <c r="A8" s="66"/>
      <c r="B8" s="13"/>
      <c r="C8" s="67"/>
      <c r="D8" s="14"/>
      <c r="E8" s="14"/>
      <c r="F8" s="14" t="s">
        <v>220</v>
      </c>
      <c r="G8" s="66"/>
      <c r="H8" s="14"/>
      <c r="I8" s="14"/>
      <c r="J8" s="14"/>
    </row>
    <row r="9" spans="1:10" ht="22.5" customHeight="1">
      <c r="A9" s="17"/>
      <c r="B9" s="218"/>
      <c r="C9" s="68"/>
      <c r="D9" s="261" t="s">
        <v>7</v>
      </c>
      <c r="E9" s="261"/>
      <c r="F9" s="261"/>
      <c r="G9" s="261"/>
      <c r="H9" s="261"/>
      <c r="I9" s="261"/>
      <c r="J9" s="261"/>
    </row>
    <row r="10" spans="1:10" ht="22.5" customHeight="1">
      <c r="A10" s="17" t="s">
        <v>59</v>
      </c>
      <c r="B10" s="218"/>
      <c r="C10" s="68"/>
      <c r="D10" s="217"/>
      <c r="E10" s="217"/>
      <c r="F10" s="217"/>
      <c r="G10" s="217"/>
      <c r="H10" s="217"/>
      <c r="I10" s="217"/>
      <c r="J10" s="217"/>
    </row>
    <row r="11" spans="1:10" ht="22.5" customHeight="1">
      <c r="A11" s="22" t="s">
        <v>60</v>
      </c>
      <c r="B11" s="75" t="s">
        <v>186</v>
      </c>
      <c r="C11" s="70"/>
      <c r="D11" s="71">
        <v>1064782</v>
      </c>
      <c r="E11" s="72"/>
      <c r="F11" s="71">
        <v>906167</v>
      </c>
      <c r="G11" s="70"/>
      <c r="H11" s="71">
        <v>276592</v>
      </c>
      <c r="I11" s="73"/>
      <c r="J11" s="71">
        <v>291781</v>
      </c>
    </row>
    <row r="12" spans="1:10" ht="22.5" customHeight="1">
      <c r="A12" s="22" t="s">
        <v>61</v>
      </c>
      <c r="B12" s="75"/>
      <c r="C12" s="70"/>
      <c r="D12" s="71">
        <v>1238</v>
      </c>
      <c r="E12" s="72"/>
      <c r="F12" s="71">
        <v>1252</v>
      </c>
      <c r="G12" s="70"/>
      <c r="H12" s="71">
        <v>1238</v>
      </c>
      <c r="I12" s="73"/>
      <c r="J12" s="71">
        <v>1252</v>
      </c>
    </row>
    <row r="13" spans="1:10" ht="22.5" customHeight="1">
      <c r="A13" s="22" t="s">
        <v>62</v>
      </c>
      <c r="B13" s="186"/>
      <c r="C13" s="70"/>
      <c r="D13" s="71">
        <v>0</v>
      </c>
      <c r="E13" s="72"/>
      <c r="F13" s="150">
        <v>0</v>
      </c>
      <c r="G13" s="150"/>
      <c r="H13" s="71">
        <v>1316</v>
      </c>
      <c r="I13" s="150"/>
      <c r="J13" s="150">
        <v>0</v>
      </c>
    </row>
    <row r="14" spans="1:10" ht="22.5" customHeight="1">
      <c r="A14" s="22" t="s">
        <v>133</v>
      </c>
      <c r="B14" s="75">
        <v>2</v>
      </c>
      <c r="C14" s="70"/>
      <c r="D14" s="71">
        <v>0</v>
      </c>
      <c r="E14" s="72"/>
      <c r="F14" s="150">
        <v>0</v>
      </c>
      <c r="G14" s="150"/>
      <c r="H14" s="71">
        <v>22500</v>
      </c>
      <c r="I14" s="150"/>
      <c r="J14" s="150">
        <v>0</v>
      </c>
    </row>
    <row r="15" spans="1:10" ht="22.5" customHeight="1">
      <c r="A15" s="74" t="s">
        <v>63</v>
      </c>
      <c r="B15" s="75">
        <v>2</v>
      </c>
      <c r="C15" s="76"/>
      <c r="D15" s="77">
        <v>2349</v>
      </c>
      <c r="E15" s="78"/>
      <c r="F15" s="77">
        <v>3473</v>
      </c>
      <c r="G15" s="76"/>
      <c r="H15" s="77">
        <v>6449</v>
      </c>
      <c r="I15" s="79"/>
      <c r="J15" s="77">
        <v>3339</v>
      </c>
    </row>
    <row r="16" spans="1:10" ht="22.5" customHeight="1">
      <c r="A16" s="7" t="s">
        <v>64</v>
      </c>
      <c r="B16" s="13"/>
      <c r="C16" s="76"/>
      <c r="D16" s="80">
        <f>SUM(D11:D15)</f>
        <v>1068369</v>
      </c>
      <c r="E16" s="81"/>
      <c r="F16" s="80">
        <f>SUM(F11:F15)</f>
        <v>910892</v>
      </c>
      <c r="G16" s="76"/>
      <c r="H16" s="80">
        <f>SUM(H11:H15)</f>
        <v>308095</v>
      </c>
      <c r="I16" s="82"/>
      <c r="J16" s="80">
        <f>SUM(J11:J15)</f>
        <v>296372</v>
      </c>
    </row>
    <row r="17" spans="1:10" ht="12" customHeight="1">
      <c r="A17" s="22"/>
      <c r="B17" s="13"/>
      <c r="C17" s="76"/>
      <c r="D17" s="83"/>
      <c r="E17" s="84"/>
      <c r="F17" s="83"/>
      <c r="G17" s="76"/>
      <c r="H17" s="83"/>
      <c r="I17" s="84"/>
      <c r="J17" s="83"/>
    </row>
    <row r="18" spans="1:10" ht="22.5" customHeight="1">
      <c r="A18" s="17" t="s">
        <v>65</v>
      </c>
      <c r="B18" s="13"/>
      <c r="C18" s="76"/>
      <c r="D18" s="87"/>
      <c r="E18" s="84"/>
      <c r="F18" s="83"/>
      <c r="G18" s="76"/>
      <c r="H18" s="83"/>
      <c r="I18" s="84"/>
      <c r="J18" s="83"/>
    </row>
    <row r="19" spans="1:10" ht="22.5" customHeight="1">
      <c r="A19" s="22" t="s">
        <v>66</v>
      </c>
      <c r="B19" s="75">
        <v>2</v>
      </c>
      <c r="C19" s="85"/>
      <c r="D19" s="71">
        <v>740217</v>
      </c>
      <c r="E19" s="72"/>
      <c r="F19" s="71">
        <v>680991</v>
      </c>
      <c r="G19" s="85"/>
      <c r="H19" s="71">
        <v>204651</v>
      </c>
      <c r="I19" s="86"/>
      <c r="J19" s="71">
        <v>223825</v>
      </c>
    </row>
    <row r="20" spans="1:10" ht="22" customHeight="1">
      <c r="A20" s="74" t="s">
        <v>67</v>
      </c>
      <c r="B20" s="75"/>
      <c r="C20" s="76"/>
      <c r="D20" s="71">
        <v>69057</v>
      </c>
      <c r="E20" s="78"/>
      <c r="F20" s="87">
        <v>55272</v>
      </c>
      <c r="G20" s="76"/>
      <c r="H20" s="71">
        <v>14404</v>
      </c>
      <c r="I20" s="79"/>
      <c r="J20" s="87">
        <v>10478</v>
      </c>
    </row>
    <row r="21" spans="1:10" ht="22.5" customHeight="1">
      <c r="A21" s="74" t="s">
        <v>68</v>
      </c>
      <c r="B21" s="75">
        <v>2</v>
      </c>
      <c r="C21" s="76"/>
      <c r="D21" s="71">
        <v>96465</v>
      </c>
      <c r="E21" s="78"/>
      <c r="F21" s="87">
        <v>107229</v>
      </c>
      <c r="G21" s="76"/>
      <c r="H21" s="71">
        <v>38565</v>
      </c>
      <c r="I21" s="88"/>
      <c r="J21" s="87">
        <v>43613</v>
      </c>
    </row>
    <row r="22" spans="1:10" ht="22.5" customHeight="1">
      <c r="A22" s="74" t="s">
        <v>69</v>
      </c>
      <c r="B22" s="75"/>
      <c r="C22" s="76"/>
      <c r="D22" s="71">
        <v>538</v>
      </c>
      <c r="E22" s="78"/>
      <c r="F22" s="87">
        <v>3113</v>
      </c>
      <c r="G22" s="76"/>
      <c r="H22" s="87">
        <v>0</v>
      </c>
      <c r="I22" s="88"/>
      <c r="J22" s="87">
        <v>496</v>
      </c>
    </row>
    <row r="23" spans="1:10" ht="22.5" customHeight="1">
      <c r="A23" s="7" t="s">
        <v>70</v>
      </c>
      <c r="C23" s="76"/>
      <c r="D23" s="80">
        <f>SUM(D19:D22)</f>
        <v>906277</v>
      </c>
      <c r="E23" s="78"/>
      <c r="F23" s="80">
        <f>SUM(F19:F22)</f>
        <v>846605</v>
      </c>
      <c r="G23" s="76"/>
      <c r="H23" s="80">
        <f>SUM(H19:H22)</f>
        <v>257620</v>
      </c>
      <c r="I23" s="79"/>
      <c r="J23" s="80">
        <f>SUM(J19:J22)</f>
        <v>278412</v>
      </c>
    </row>
    <row r="24" spans="1:10" ht="12" customHeight="1">
      <c r="A24" s="74"/>
      <c r="B24" s="75"/>
      <c r="C24" s="76"/>
      <c r="D24" s="87"/>
      <c r="E24" s="78"/>
      <c r="F24" s="87"/>
      <c r="G24" s="76"/>
      <c r="H24" s="87"/>
      <c r="I24" s="79"/>
      <c r="J24" s="87"/>
    </row>
    <row r="25" spans="1:10" ht="22.5" customHeight="1">
      <c r="A25" s="185" t="s">
        <v>71</v>
      </c>
      <c r="B25" s="75"/>
      <c r="C25" s="76"/>
      <c r="D25" s="90">
        <f>D16-D23</f>
        <v>162092</v>
      </c>
      <c r="E25" s="78"/>
      <c r="F25" s="90">
        <f>F16-F23</f>
        <v>64287</v>
      </c>
      <c r="G25" s="76"/>
      <c r="H25" s="90">
        <f>H16-H23</f>
        <v>50475</v>
      </c>
      <c r="I25" s="79"/>
      <c r="J25" s="90">
        <f>J16-J23</f>
        <v>17960</v>
      </c>
    </row>
    <row r="26" spans="1:10" ht="22.5" customHeight="1">
      <c r="A26" s="22" t="s">
        <v>72</v>
      </c>
      <c r="B26" s="75"/>
      <c r="C26" s="76"/>
      <c r="D26" s="187">
        <v>-22806</v>
      </c>
      <c r="E26" s="89"/>
      <c r="F26" s="187">
        <v>-22048</v>
      </c>
      <c r="G26" s="76"/>
      <c r="H26" s="188">
        <v>-3920</v>
      </c>
      <c r="I26" s="89"/>
      <c r="J26" s="188">
        <v>-4474</v>
      </c>
    </row>
    <row r="27" spans="1:10" ht="22.5" customHeight="1">
      <c r="A27" s="206" t="s">
        <v>202</v>
      </c>
      <c r="B27" s="75"/>
      <c r="C27" s="76"/>
      <c r="D27" s="187">
        <v>-1334</v>
      </c>
      <c r="E27" s="89"/>
      <c r="F27" s="187">
        <v>-1850</v>
      </c>
      <c r="G27" s="76"/>
      <c r="H27" s="187">
        <v>-1198</v>
      </c>
      <c r="I27" s="84"/>
      <c r="J27" s="188">
        <v>-105</v>
      </c>
    </row>
    <row r="28" spans="1:10" ht="22.5" customHeight="1">
      <c r="A28" s="22" t="s">
        <v>157</v>
      </c>
      <c r="B28" s="75"/>
      <c r="C28" s="76"/>
      <c r="D28" s="193">
        <v>-19</v>
      </c>
      <c r="E28" s="89"/>
      <c r="F28" s="193">
        <v>-271</v>
      </c>
      <c r="G28" s="76"/>
      <c r="H28" s="194">
        <v>0</v>
      </c>
      <c r="I28" s="84"/>
      <c r="J28" s="194">
        <v>0</v>
      </c>
    </row>
    <row r="29" spans="1:10" ht="22.5" customHeight="1">
      <c r="A29" s="7" t="s">
        <v>73</v>
      </c>
      <c r="B29" s="13">
        <v>4</v>
      </c>
      <c r="C29" s="76"/>
      <c r="D29" s="90">
        <f>SUM(D25:D28)</f>
        <v>137933</v>
      </c>
      <c r="E29" s="81"/>
      <c r="F29" s="90">
        <f>SUM(F25:F28)</f>
        <v>40118</v>
      </c>
      <c r="G29" s="76"/>
      <c r="H29" s="90">
        <f>SUM(H25:H28)</f>
        <v>45357</v>
      </c>
      <c r="I29" s="91"/>
      <c r="J29" s="90">
        <f>SUM(J25:J28)</f>
        <v>13381</v>
      </c>
    </row>
    <row r="30" spans="1:10" ht="22.5" customHeight="1">
      <c r="A30" s="22" t="s">
        <v>74</v>
      </c>
      <c r="B30" s="75"/>
      <c r="C30" s="76"/>
      <c r="D30" s="77">
        <v>-27732</v>
      </c>
      <c r="E30" s="78"/>
      <c r="F30" s="77">
        <v>-7518</v>
      </c>
      <c r="G30" s="76"/>
      <c r="H30" s="77">
        <v>-4768</v>
      </c>
      <c r="I30" s="89"/>
      <c r="J30" s="77">
        <v>-2429</v>
      </c>
    </row>
    <row r="31" spans="1:10" ht="22.5" customHeight="1" thickBot="1">
      <c r="A31" s="7" t="s">
        <v>75</v>
      </c>
      <c r="B31" s="13"/>
      <c r="C31" s="76"/>
      <c r="D31" s="92">
        <f>SUM(D29:D30)</f>
        <v>110201</v>
      </c>
      <c r="E31" s="81"/>
      <c r="F31" s="92">
        <f>SUM(F29:F30)</f>
        <v>32600</v>
      </c>
      <c r="G31" s="76"/>
      <c r="H31" s="92">
        <f>SUM(H29:H30)</f>
        <v>40589</v>
      </c>
      <c r="I31" s="91"/>
      <c r="J31" s="92">
        <f>SUM(J29:J30)</f>
        <v>10952</v>
      </c>
    </row>
    <row r="32" spans="1:10" ht="12" customHeight="1" thickTop="1">
      <c r="A32" s="7"/>
      <c r="B32" s="218"/>
      <c r="C32" s="64"/>
      <c r="D32" s="93"/>
      <c r="E32" s="94"/>
      <c r="F32" s="93"/>
      <c r="G32" s="64"/>
      <c r="H32" s="93"/>
      <c r="I32" s="93"/>
      <c r="J32" s="93"/>
    </row>
    <row r="33" spans="1:10" ht="22.5" customHeight="1">
      <c r="A33" s="7" t="s">
        <v>76</v>
      </c>
      <c r="B33" s="218"/>
      <c r="C33" s="64"/>
      <c r="D33" s="93"/>
      <c r="E33" s="94"/>
      <c r="F33" s="93"/>
      <c r="G33" s="64"/>
      <c r="H33" s="93"/>
      <c r="I33" s="93"/>
      <c r="J33" s="93"/>
    </row>
    <row r="34" spans="1:10" ht="22.5" customHeight="1">
      <c r="A34" s="22" t="s">
        <v>77</v>
      </c>
      <c r="B34" s="218"/>
      <c r="C34" s="64"/>
      <c r="D34" s="171">
        <f>D36-D35</f>
        <v>73243</v>
      </c>
      <c r="E34" s="95"/>
      <c r="F34" s="171">
        <f>F36-F35</f>
        <v>19324</v>
      </c>
      <c r="G34" s="95"/>
      <c r="H34" s="171">
        <f>H36-H35</f>
        <v>40589</v>
      </c>
      <c r="I34" s="95"/>
      <c r="J34" s="171">
        <f>J36-J35</f>
        <v>10952</v>
      </c>
    </row>
    <row r="35" spans="1:10" ht="22.5" customHeight="1">
      <c r="A35" s="22" t="s">
        <v>78</v>
      </c>
      <c r="B35" s="23"/>
      <c r="C35" s="64"/>
      <c r="D35" s="4">
        <v>36958</v>
      </c>
      <c r="E35" s="86"/>
      <c r="F35" s="250">
        <v>13276</v>
      </c>
      <c r="G35" s="85"/>
      <c r="H35" s="4">
        <v>0</v>
      </c>
      <c r="I35" s="183"/>
      <c r="J35" s="4">
        <v>0</v>
      </c>
    </row>
    <row r="36" spans="1:10" ht="22.5" customHeight="1" thickBot="1">
      <c r="A36" s="7" t="s">
        <v>75</v>
      </c>
      <c r="B36" s="218"/>
      <c r="C36" s="64"/>
      <c r="D36" s="97">
        <f>D31</f>
        <v>110201</v>
      </c>
      <c r="E36" s="31"/>
      <c r="F36" s="97">
        <f>F31</f>
        <v>32600</v>
      </c>
      <c r="G36" s="98"/>
      <c r="H36" s="97">
        <f>H31</f>
        <v>40589</v>
      </c>
      <c r="I36" s="93"/>
      <c r="J36" s="97">
        <f>J31</f>
        <v>10952</v>
      </c>
    </row>
    <row r="37" spans="1:10" ht="12" customHeight="1" thickTop="1">
      <c r="A37" s="7"/>
      <c r="B37" s="218"/>
      <c r="C37" s="64"/>
      <c r="D37" s="93"/>
      <c r="E37" s="94"/>
      <c r="F37" s="93"/>
      <c r="G37" s="64"/>
      <c r="H37" s="93"/>
      <c r="I37" s="93"/>
      <c r="J37" s="93"/>
    </row>
    <row r="38" spans="1:10" ht="22.5" customHeight="1" thickBot="1">
      <c r="A38" s="7" t="s">
        <v>79</v>
      </c>
      <c r="B38" s="23"/>
      <c r="C38" s="99"/>
      <c r="D38" s="204">
        <f>D34/610974</f>
        <v>0.11987907832411854</v>
      </c>
      <c r="E38" s="100"/>
      <c r="F38" s="204">
        <v>3.2000000000000001E-2</v>
      </c>
      <c r="G38" s="207"/>
      <c r="H38" s="204">
        <f>H34/610974</f>
        <v>6.6433268846137483E-2</v>
      </c>
      <c r="I38" s="207"/>
      <c r="J38" s="204">
        <v>1.7999999999999999E-2</v>
      </c>
    </row>
    <row r="39" spans="1:10" ht="22.5" customHeight="1" thickTop="1">
      <c r="A39" s="102"/>
      <c r="B39" s="17"/>
      <c r="C39" s="103"/>
      <c r="D39" s="95"/>
      <c r="E39" s="103"/>
      <c r="F39" s="95"/>
      <c r="G39" s="103"/>
      <c r="H39" s="4"/>
      <c r="I39" s="11"/>
      <c r="J39" s="4"/>
    </row>
    <row r="40" spans="1:10" ht="22.5" customHeight="1">
      <c r="A40" s="1" t="s">
        <v>0</v>
      </c>
      <c r="B40" s="16"/>
      <c r="C40" s="11"/>
      <c r="D40" s="4"/>
      <c r="E40" s="11"/>
      <c r="F40" s="4"/>
      <c r="G40" s="11"/>
      <c r="H40" s="4"/>
      <c r="I40" s="11"/>
      <c r="J40" s="4"/>
    </row>
    <row r="41" spans="1:10" ht="22.5" customHeight="1">
      <c r="A41" s="1" t="s">
        <v>80</v>
      </c>
      <c r="B41" s="16"/>
      <c r="C41" s="11"/>
      <c r="D41" s="29"/>
      <c r="E41" s="58"/>
      <c r="F41" s="29"/>
      <c r="G41" s="11"/>
      <c r="H41" s="4"/>
      <c r="I41" s="11"/>
      <c r="J41" s="4"/>
    </row>
    <row r="42" spans="1:10" ht="17.149999999999999" customHeight="1">
      <c r="A42" s="11"/>
      <c r="B42" s="16"/>
      <c r="C42" s="11"/>
      <c r="D42" s="29"/>
      <c r="E42" s="104"/>
      <c r="F42" s="29"/>
      <c r="G42" s="11"/>
      <c r="H42" s="4"/>
      <c r="I42" s="11"/>
      <c r="J42" s="4"/>
    </row>
    <row r="43" spans="1:10" ht="22.5" customHeight="1">
      <c r="A43" s="11"/>
      <c r="B43" s="218"/>
      <c r="C43" s="64"/>
      <c r="D43" s="262" t="s">
        <v>1</v>
      </c>
      <c r="E43" s="262"/>
      <c r="F43" s="262"/>
      <c r="G43" s="11"/>
      <c r="H43" s="263" t="s">
        <v>2</v>
      </c>
      <c r="I43" s="263"/>
      <c r="J43" s="263"/>
    </row>
    <row r="44" spans="1:10" ht="22.5" customHeight="1">
      <c r="A44" s="11"/>
      <c r="B44" s="218"/>
      <c r="C44" s="64"/>
      <c r="D44" s="264" t="s">
        <v>177</v>
      </c>
      <c r="E44" s="264"/>
      <c r="F44" s="264"/>
      <c r="G44" s="64"/>
      <c r="H44" s="264" t="s">
        <v>177</v>
      </c>
      <c r="I44" s="264"/>
      <c r="J44" s="264"/>
    </row>
    <row r="45" spans="1:10" ht="22.5" customHeight="1">
      <c r="A45" s="11"/>
      <c r="B45" s="218"/>
      <c r="C45" s="64"/>
      <c r="D45" s="264" t="s">
        <v>184</v>
      </c>
      <c r="E45" s="264"/>
      <c r="F45" s="264"/>
      <c r="G45" s="64"/>
      <c r="H45" s="264" t="s">
        <v>184</v>
      </c>
      <c r="I45" s="264"/>
      <c r="J45" s="264"/>
    </row>
    <row r="46" spans="1:10" s="41" customFormat="1" ht="22.5" customHeight="1">
      <c r="A46" s="66"/>
      <c r="B46" s="13"/>
      <c r="C46" s="67"/>
      <c r="D46" s="14">
        <f>D7</f>
        <v>2567</v>
      </c>
      <c r="E46" s="14"/>
      <c r="F46" s="14">
        <f>F7</f>
        <v>2566</v>
      </c>
      <c r="G46" s="66"/>
      <c r="H46" s="14">
        <f>D46</f>
        <v>2567</v>
      </c>
      <c r="I46" s="14"/>
      <c r="J46" s="14">
        <f>F46</f>
        <v>2566</v>
      </c>
    </row>
    <row r="47" spans="1:10" s="41" customFormat="1" ht="22.5" customHeight="1">
      <c r="A47" s="66"/>
      <c r="B47" s="13"/>
      <c r="C47" s="67"/>
      <c r="D47" s="14"/>
      <c r="E47" s="14"/>
      <c r="F47" s="14" t="s">
        <v>220</v>
      </c>
      <c r="G47" s="66"/>
      <c r="H47" s="14"/>
      <c r="I47" s="14"/>
      <c r="J47" s="14"/>
    </row>
    <row r="48" spans="1:10" ht="22.5" customHeight="1">
      <c r="A48" s="11"/>
      <c r="B48" s="218"/>
      <c r="C48" s="68"/>
      <c r="D48" s="261" t="s">
        <v>7</v>
      </c>
      <c r="E48" s="261"/>
      <c r="F48" s="261"/>
      <c r="G48" s="261"/>
      <c r="H48" s="261"/>
      <c r="I48" s="261"/>
      <c r="J48" s="261"/>
    </row>
    <row r="49" spans="1:10" ht="22.5" customHeight="1">
      <c r="A49" s="8" t="s">
        <v>75</v>
      </c>
      <c r="B49" s="16"/>
      <c r="C49" s="11"/>
      <c r="D49" s="90">
        <f>D31</f>
        <v>110201</v>
      </c>
      <c r="E49" s="8"/>
      <c r="F49" s="90">
        <f>F31</f>
        <v>32600</v>
      </c>
      <c r="G49" s="8"/>
      <c r="H49" s="90">
        <f>H31</f>
        <v>40589</v>
      </c>
      <c r="I49" s="8"/>
      <c r="J49" s="90">
        <f>J31</f>
        <v>10952</v>
      </c>
    </row>
    <row r="50" spans="1:10" ht="13" customHeight="1">
      <c r="A50" s="8"/>
      <c r="B50" s="16"/>
      <c r="C50" s="11"/>
      <c r="D50" s="90"/>
      <c r="E50" s="8"/>
      <c r="F50" s="90"/>
      <c r="G50" s="8"/>
      <c r="H50" s="90"/>
      <c r="I50" s="8"/>
      <c r="J50" s="90"/>
    </row>
    <row r="51" spans="1:10" ht="22.5" customHeight="1">
      <c r="A51" s="8" t="s">
        <v>81</v>
      </c>
      <c r="B51" s="16"/>
      <c r="C51" s="11"/>
      <c r="D51" s="90"/>
      <c r="E51" s="8"/>
      <c r="F51" s="90"/>
      <c r="G51" s="8"/>
      <c r="H51" s="90"/>
      <c r="I51" s="8"/>
      <c r="J51" s="90"/>
    </row>
    <row r="52" spans="1:10" ht="22.5" customHeight="1">
      <c r="A52" s="105" t="s">
        <v>82</v>
      </c>
      <c r="B52" s="16"/>
      <c r="C52" s="11"/>
      <c r="D52" s="29"/>
      <c r="E52" s="11"/>
      <c r="F52" s="29"/>
      <c r="G52" s="11"/>
      <c r="H52" s="4"/>
      <c r="I52" s="11"/>
      <c r="J52" s="4"/>
    </row>
    <row r="53" spans="1:10" ht="22.5" customHeight="1">
      <c r="A53" s="200" t="s">
        <v>83</v>
      </c>
      <c r="B53" s="16"/>
      <c r="C53" s="11"/>
      <c r="D53" s="29"/>
      <c r="E53" s="11"/>
      <c r="F53" s="29"/>
      <c r="G53" s="11"/>
      <c r="H53" s="4"/>
      <c r="I53" s="11"/>
      <c r="J53" s="4"/>
    </row>
    <row r="54" spans="1:10" ht="22.5" customHeight="1">
      <c r="A54" s="11" t="s">
        <v>84</v>
      </c>
      <c r="B54" s="16"/>
      <c r="C54" s="11"/>
    </row>
    <row r="55" spans="1:10" ht="22.5" customHeight="1">
      <c r="A55" s="191" t="s">
        <v>85</v>
      </c>
      <c r="B55" s="16"/>
      <c r="C55" s="11"/>
      <c r="D55" s="107">
        <v>479</v>
      </c>
      <c r="E55" s="11"/>
      <c r="F55" s="107">
        <v>-232</v>
      </c>
      <c r="G55" s="11"/>
      <c r="H55" s="184">
        <v>0</v>
      </c>
      <c r="I55" s="104"/>
      <c r="J55" s="184">
        <v>0</v>
      </c>
    </row>
    <row r="56" spans="1:10" ht="22.5" customHeight="1">
      <c r="A56" s="8" t="s">
        <v>86</v>
      </c>
      <c r="B56" s="16"/>
      <c r="C56" s="11"/>
      <c r="H56" s="101"/>
      <c r="I56" s="101"/>
      <c r="J56" s="101"/>
    </row>
    <row r="57" spans="1:10" ht="22.5" customHeight="1">
      <c r="A57" s="201" t="s">
        <v>83</v>
      </c>
      <c r="B57" s="16"/>
      <c r="C57" s="11"/>
      <c r="D57" s="108">
        <f>SUM(D55)</f>
        <v>479</v>
      </c>
      <c r="E57" s="11"/>
      <c r="F57" s="108">
        <f>SUM(F55)</f>
        <v>-232</v>
      </c>
      <c r="G57" s="11"/>
      <c r="H57" s="108">
        <f>SUM(H55)</f>
        <v>0</v>
      </c>
      <c r="I57" s="4"/>
      <c r="J57" s="108">
        <f>SUM(J55)</f>
        <v>0</v>
      </c>
    </row>
    <row r="58" spans="1:10" ht="13" customHeight="1">
      <c r="A58" s="8"/>
      <c r="B58" s="16"/>
      <c r="C58" s="11"/>
      <c r="D58" s="189"/>
      <c r="E58" s="11"/>
      <c r="F58" s="189"/>
      <c r="G58" s="11"/>
      <c r="H58" s="190"/>
      <c r="I58" s="104"/>
      <c r="J58" s="190"/>
    </row>
    <row r="59" spans="1:10" ht="22.5" customHeight="1">
      <c r="A59" s="105" t="s">
        <v>87</v>
      </c>
      <c r="B59" s="16"/>
      <c r="C59" s="11"/>
      <c r="D59" s="4"/>
      <c r="E59" s="11"/>
      <c r="F59" s="4"/>
      <c r="G59" s="11"/>
      <c r="H59" s="104"/>
      <c r="I59" s="104"/>
      <c r="J59" s="104"/>
    </row>
    <row r="60" spans="1:10" ht="22.5" customHeight="1">
      <c r="A60" s="200" t="s">
        <v>83</v>
      </c>
      <c r="B60" s="24"/>
      <c r="C60" s="11"/>
      <c r="D60" s="96"/>
      <c r="E60" s="11"/>
      <c r="F60" s="96"/>
      <c r="G60" s="11"/>
      <c r="H60" s="85"/>
      <c r="I60" s="85"/>
      <c r="J60" s="85"/>
    </row>
    <row r="61" spans="1:10" ht="22.5" customHeight="1">
      <c r="A61" s="11" t="s">
        <v>167</v>
      </c>
      <c r="B61" s="24"/>
      <c r="C61" s="11"/>
      <c r="D61" s="96"/>
      <c r="E61" s="11"/>
      <c r="F61" s="96"/>
      <c r="G61" s="11"/>
      <c r="H61" s="85"/>
      <c r="I61" s="85"/>
      <c r="J61" s="85"/>
    </row>
    <row r="62" spans="1:10" ht="22.5" customHeight="1">
      <c r="A62" s="191" t="s">
        <v>88</v>
      </c>
      <c r="B62" s="24"/>
      <c r="C62" s="11"/>
      <c r="D62" s="96"/>
      <c r="E62" s="11"/>
      <c r="F62" s="96"/>
      <c r="G62" s="11"/>
      <c r="H62" s="85"/>
      <c r="I62" s="85"/>
      <c r="J62" s="85"/>
    </row>
    <row r="63" spans="1:10" ht="22.5" customHeight="1">
      <c r="A63" s="191" t="s">
        <v>89</v>
      </c>
      <c r="B63" s="24"/>
      <c r="C63" s="11"/>
      <c r="D63" s="96">
        <v>2608</v>
      </c>
      <c r="E63" s="11"/>
      <c r="F63" s="96">
        <v>3272</v>
      </c>
      <c r="G63" s="11"/>
      <c r="H63" s="213">
        <v>-112</v>
      </c>
      <c r="I63" s="85"/>
      <c r="J63" s="213">
        <v>0</v>
      </c>
    </row>
    <row r="64" spans="1:10" ht="22.5" customHeight="1">
      <c r="A64" s="125" t="s">
        <v>90</v>
      </c>
      <c r="B64" s="24"/>
      <c r="C64" s="11"/>
      <c r="D64" s="96"/>
      <c r="E64" s="11"/>
      <c r="F64" s="96"/>
      <c r="G64" s="11"/>
      <c r="H64" s="85"/>
      <c r="I64" s="85"/>
      <c r="J64" s="85"/>
    </row>
    <row r="65" spans="1:10" ht="22.5" customHeight="1">
      <c r="A65" s="191" t="s">
        <v>91</v>
      </c>
      <c r="B65" s="24"/>
      <c r="C65" s="11"/>
      <c r="D65" s="96">
        <v>-522</v>
      </c>
      <c r="E65" s="11"/>
      <c r="F65" s="96">
        <v>-90</v>
      </c>
      <c r="G65" s="11"/>
      <c r="H65" s="184">
        <v>22</v>
      </c>
      <c r="I65" s="85"/>
      <c r="J65" s="184">
        <v>0</v>
      </c>
    </row>
    <row r="66" spans="1:10" ht="22.5" customHeight="1">
      <c r="A66" s="8" t="s">
        <v>92</v>
      </c>
      <c r="B66" s="16"/>
      <c r="C66" s="11"/>
      <c r="D66" s="195"/>
      <c r="F66" s="195"/>
      <c r="H66" s="196"/>
      <c r="I66" s="101"/>
      <c r="J66" s="196"/>
    </row>
    <row r="67" spans="1:10" ht="22.5" customHeight="1">
      <c r="A67" s="201" t="s">
        <v>83</v>
      </c>
      <c r="B67" s="16"/>
      <c r="C67" s="11"/>
      <c r="D67" s="108">
        <f>SUM(D63:D65)</f>
        <v>2086</v>
      </c>
      <c r="E67" s="11"/>
      <c r="F67" s="108">
        <f>SUM(F63:F65)</f>
        <v>3182</v>
      </c>
      <c r="G67" s="11"/>
      <c r="H67" s="108">
        <f>SUM(H63:H65)</f>
        <v>-90</v>
      </c>
      <c r="I67" s="104"/>
      <c r="J67" s="108">
        <f>SUM(J63:J65)</f>
        <v>0</v>
      </c>
    </row>
    <row r="68" spans="1:10" ht="22.5" customHeight="1">
      <c r="A68" s="8" t="s">
        <v>200</v>
      </c>
      <c r="B68" s="16"/>
      <c r="C68" s="11"/>
      <c r="D68" s="108">
        <f>SUM(D67,D57)</f>
        <v>2565</v>
      </c>
      <c r="E68" s="8"/>
      <c r="F68" s="108">
        <f>SUM(F67,F57)</f>
        <v>2950</v>
      </c>
      <c r="G68" s="8"/>
      <c r="H68" s="138">
        <f>SUM(H67,H57)</f>
        <v>-90</v>
      </c>
      <c r="I68" s="182"/>
      <c r="J68" s="138">
        <f>SUM(J67,J57)</f>
        <v>0</v>
      </c>
    </row>
    <row r="69" spans="1:10" ht="22.5" customHeight="1" thickBot="1">
      <c r="A69" s="8" t="s">
        <v>93</v>
      </c>
      <c r="B69" s="16"/>
      <c r="C69" s="11"/>
      <c r="D69" s="97">
        <f>SUM(D49,D68)</f>
        <v>112766</v>
      </c>
      <c r="E69" s="8"/>
      <c r="F69" s="97">
        <f>SUM(F49,F68)</f>
        <v>35550</v>
      </c>
      <c r="G69" s="8"/>
      <c r="H69" s="97">
        <f>SUM(H49,H68)</f>
        <v>40499</v>
      </c>
      <c r="I69" s="8"/>
      <c r="J69" s="97">
        <f>SUM(J49,J68)</f>
        <v>10952</v>
      </c>
    </row>
    <row r="70" spans="1:10" ht="13" customHeight="1" thickTop="1">
      <c r="A70" s="11"/>
      <c r="B70" s="16"/>
      <c r="C70" s="11"/>
      <c r="D70" s="4"/>
      <c r="E70" s="11"/>
      <c r="F70" s="4"/>
      <c r="G70" s="11"/>
      <c r="H70" s="4"/>
      <c r="I70" s="11"/>
      <c r="J70" s="4"/>
    </row>
    <row r="71" spans="1:10" ht="22.5" customHeight="1">
      <c r="A71" s="8" t="s">
        <v>94</v>
      </c>
      <c r="B71" s="16"/>
      <c r="C71" s="11"/>
      <c r="D71" s="4"/>
      <c r="E71" s="11"/>
      <c r="F71" s="4"/>
      <c r="G71" s="11"/>
      <c r="H71" s="4"/>
      <c r="I71" s="11"/>
      <c r="J71" s="4"/>
    </row>
    <row r="72" spans="1:10" ht="22.5" customHeight="1">
      <c r="A72" s="191" t="s">
        <v>95</v>
      </c>
      <c r="B72" s="16"/>
      <c r="C72" s="11"/>
      <c r="D72" s="171">
        <f>D74-D73</f>
        <v>75808</v>
      </c>
      <c r="E72" s="11"/>
      <c r="F72" s="171">
        <f>F74-F73</f>
        <v>22274</v>
      </c>
      <c r="G72" s="11"/>
      <c r="H72" s="171">
        <f>H74-H73</f>
        <v>40499</v>
      </c>
      <c r="I72" s="11"/>
      <c r="J72" s="171">
        <f>J74-J73</f>
        <v>10952</v>
      </c>
    </row>
    <row r="73" spans="1:10" ht="22.5" customHeight="1">
      <c r="A73" s="191" t="s">
        <v>96</v>
      </c>
      <c r="B73" s="23"/>
      <c r="C73" s="11"/>
      <c r="D73" s="250">
        <v>36958</v>
      </c>
      <c r="E73" s="104"/>
      <c r="F73" s="4">
        <v>13276</v>
      </c>
      <c r="G73" s="104"/>
      <c r="H73" s="184">
        <v>0</v>
      </c>
      <c r="I73" s="104"/>
      <c r="J73" s="184">
        <v>0</v>
      </c>
    </row>
    <row r="74" spans="1:10" ht="22.5" customHeight="1" thickBot="1">
      <c r="A74" s="8" t="s">
        <v>93</v>
      </c>
      <c r="B74" s="16"/>
      <c r="C74" s="11"/>
      <c r="D74" s="97">
        <f>D69</f>
        <v>112766</v>
      </c>
      <c r="E74" s="8"/>
      <c r="F74" s="97">
        <f>F69</f>
        <v>35550</v>
      </c>
      <c r="G74" s="8"/>
      <c r="H74" s="37">
        <f>H69</f>
        <v>40499</v>
      </c>
      <c r="I74" s="8"/>
      <c r="J74" s="37">
        <f>J69</f>
        <v>10952</v>
      </c>
    </row>
    <row r="75" spans="1:10" ht="22.5" customHeight="1" thickTop="1"/>
  </sheetData>
  <mergeCells count="14">
    <mergeCell ref="D4:F4"/>
    <mergeCell ref="H4:J4"/>
    <mergeCell ref="D5:F5"/>
    <mergeCell ref="H5:J5"/>
    <mergeCell ref="D6:F6"/>
    <mergeCell ref="H6:J6"/>
    <mergeCell ref="D48:J48"/>
    <mergeCell ref="D9:J9"/>
    <mergeCell ref="D43:F43"/>
    <mergeCell ref="H43:J43"/>
    <mergeCell ref="D44:F44"/>
    <mergeCell ref="H44:J44"/>
    <mergeCell ref="D45:F45"/>
    <mergeCell ref="H45:J45"/>
  </mergeCells>
  <printOptions horizontalCentered="1"/>
  <pageMargins left="0.7" right="0.5" top="0.48" bottom="0.5" header="0.5" footer="0.5"/>
  <pageSetup paperSize="9" scale="90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17B4-7E91-4D2E-ACF5-E635F80678CA}">
  <sheetPr>
    <pageSetUpPr fitToPage="1"/>
  </sheetPr>
  <dimension ref="A1:X29"/>
  <sheetViews>
    <sheetView zoomScale="80" zoomScaleNormal="80" zoomScaleSheetLayoutView="70" workbookViewId="0"/>
  </sheetViews>
  <sheetFormatPr defaultColWidth="8.54296875" defaultRowHeight="22.5" customHeight="1"/>
  <cols>
    <col min="1" max="1" width="49.08984375" style="36" customWidth="1"/>
    <col min="2" max="2" width="8.54296875" style="36" customWidth="1"/>
    <col min="3" max="3" width="1.453125" style="36" customWidth="1"/>
    <col min="4" max="4" width="11.7265625" style="106" customWidth="1"/>
    <col min="5" max="5" width="1.453125" style="36" customWidth="1"/>
    <col min="6" max="6" width="11.7265625" style="106" customWidth="1"/>
    <col min="7" max="7" width="1.453125" style="106" customWidth="1"/>
    <col min="8" max="8" width="11.7265625" style="106" customWidth="1"/>
    <col min="9" max="9" width="1.453125" style="36" customWidth="1"/>
    <col min="10" max="10" width="11.54296875" style="130" customWidth="1"/>
    <col min="11" max="11" width="1.453125" style="36" customWidth="1"/>
    <col min="12" max="12" width="12.54296875" style="63" customWidth="1"/>
    <col min="13" max="13" width="1.453125" style="36" customWidth="1"/>
    <col min="14" max="14" width="11.7265625" style="106" customWidth="1"/>
    <col min="15" max="15" width="1.453125" style="36" customWidth="1"/>
    <col min="16" max="16" width="13.54296875" style="106" customWidth="1"/>
    <col min="17" max="17" width="1.453125" style="106" customWidth="1"/>
    <col min="18" max="18" width="12.81640625" style="106" customWidth="1"/>
    <col min="19" max="19" width="1.453125" style="36" customWidth="1"/>
    <col min="20" max="20" width="12" style="106" customWidth="1"/>
    <col min="21" max="21" width="1.453125" style="36" customWidth="1"/>
    <col min="22" max="22" width="11.7265625" style="106" customWidth="1"/>
    <col min="23" max="23" width="1.453125" style="36" customWidth="1"/>
    <col min="24" max="24" width="11.7265625" style="106" customWidth="1"/>
    <col min="25" max="16384" width="8.54296875" style="36"/>
  </cols>
  <sheetData>
    <row r="1" spans="1:24" ht="21" customHeight="1">
      <c r="A1" s="1" t="s">
        <v>0</v>
      </c>
      <c r="B1" s="227"/>
      <c r="C1" s="227"/>
      <c r="D1" s="111"/>
      <c r="E1" s="8"/>
      <c r="F1" s="111"/>
      <c r="G1" s="111"/>
      <c r="H1" s="111"/>
      <c r="I1" s="8"/>
      <c r="J1" s="112"/>
      <c r="K1" s="113"/>
      <c r="L1" s="114"/>
      <c r="M1" s="113"/>
      <c r="N1" s="111"/>
      <c r="O1" s="113"/>
      <c r="P1" s="111"/>
      <c r="Q1" s="111"/>
      <c r="R1" s="111"/>
      <c r="S1" s="113"/>
      <c r="T1" s="111"/>
      <c r="U1" s="113"/>
      <c r="V1" s="111"/>
      <c r="W1" s="113"/>
      <c r="X1" s="111"/>
    </row>
    <row r="2" spans="1:24" ht="21" customHeight="1">
      <c r="A2" s="116" t="s">
        <v>197</v>
      </c>
      <c r="B2" s="227"/>
      <c r="C2" s="227"/>
      <c r="D2" s="111"/>
      <c r="E2" s="8"/>
      <c r="F2" s="111"/>
      <c r="G2" s="111"/>
      <c r="H2" s="111"/>
      <c r="I2" s="8"/>
      <c r="J2" s="112"/>
      <c r="K2" s="8"/>
      <c r="L2" s="114"/>
      <c r="M2" s="8"/>
      <c r="N2" s="111"/>
      <c r="O2" s="8"/>
      <c r="P2" s="111"/>
      <c r="Q2" s="111"/>
      <c r="R2" s="111"/>
      <c r="S2" s="8"/>
      <c r="T2" s="111"/>
      <c r="U2" s="8"/>
      <c r="V2" s="111"/>
      <c r="W2" s="8"/>
      <c r="X2" s="111"/>
    </row>
    <row r="3" spans="1:24" ht="8.5" customHeight="1">
      <c r="A3" s="7"/>
      <c r="B3" s="227"/>
      <c r="C3" s="227"/>
      <c r="D3" s="111"/>
      <c r="E3" s="8"/>
      <c r="F3" s="111"/>
      <c r="G3" s="111"/>
      <c r="H3" s="111"/>
      <c r="I3" s="8"/>
      <c r="J3" s="112"/>
      <c r="K3" s="8"/>
      <c r="L3" s="114"/>
      <c r="M3" s="8"/>
      <c r="N3" s="111"/>
      <c r="O3" s="8"/>
      <c r="P3" s="111"/>
      <c r="Q3" s="111"/>
      <c r="R3" s="111"/>
      <c r="S3" s="8"/>
      <c r="T3" s="111"/>
      <c r="U3" s="8"/>
      <c r="V3" s="111"/>
      <c r="W3" s="8"/>
      <c r="X3" s="111"/>
    </row>
    <row r="4" spans="1:24" ht="21" customHeight="1">
      <c r="A4" s="7"/>
      <c r="B4" s="227"/>
      <c r="C4" s="227"/>
      <c r="D4" s="262" t="s">
        <v>1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21" customHeight="1">
      <c r="A5" s="11"/>
      <c r="B5" s="229"/>
      <c r="C5" s="229"/>
      <c r="D5" s="4"/>
      <c r="E5" s="11"/>
      <c r="F5" s="4"/>
      <c r="G5" s="4"/>
      <c r="H5" s="4"/>
      <c r="I5" s="11"/>
      <c r="J5" s="265" t="s">
        <v>51</v>
      </c>
      <c r="K5" s="265"/>
      <c r="L5" s="265"/>
      <c r="M5" s="11"/>
      <c r="N5" s="266" t="s">
        <v>52</v>
      </c>
      <c r="O5" s="266"/>
      <c r="P5" s="266"/>
      <c r="Q5" s="266"/>
      <c r="R5" s="266"/>
      <c r="S5" s="11"/>
      <c r="T5" s="4"/>
      <c r="U5" s="11"/>
      <c r="V5" s="4"/>
      <c r="W5" s="11"/>
      <c r="X5" s="219"/>
    </row>
    <row r="6" spans="1:24" ht="21" customHeight="1">
      <c r="A6" s="11"/>
      <c r="B6" s="229"/>
      <c r="C6" s="229"/>
      <c r="D6" s="4"/>
      <c r="E6" s="11"/>
      <c r="F6" s="4"/>
      <c r="G6" s="4"/>
      <c r="H6" s="4"/>
      <c r="I6" s="11"/>
      <c r="J6" s="219"/>
      <c r="K6" s="229"/>
      <c r="L6" s="118"/>
      <c r="M6" s="11"/>
      <c r="N6" s="219"/>
      <c r="O6" s="11"/>
      <c r="P6" s="172"/>
      <c r="Q6" s="172"/>
      <c r="R6" s="172" t="s">
        <v>98</v>
      </c>
      <c r="S6" s="11"/>
      <c r="T6" s="219"/>
      <c r="U6" s="11"/>
      <c r="V6" s="219"/>
      <c r="W6" s="11"/>
      <c r="X6" s="219"/>
    </row>
    <row r="7" spans="1:24" ht="21" customHeight="1">
      <c r="A7" s="11"/>
      <c r="B7" s="229"/>
      <c r="C7" s="229"/>
      <c r="D7" s="219"/>
      <c r="E7" s="11"/>
      <c r="F7" s="219" t="s">
        <v>99</v>
      </c>
      <c r="G7" s="219"/>
      <c r="H7" s="219"/>
      <c r="I7" s="11"/>
      <c r="J7" s="115"/>
      <c r="K7" s="229"/>
      <c r="L7" s="114"/>
      <c r="M7" s="229"/>
      <c r="N7" s="172" t="s">
        <v>100</v>
      </c>
      <c r="O7" s="229"/>
      <c r="P7" s="192" t="s">
        <v>100</v>
      </c>
      <c r="Q7" s="192"/>
      <c r="R7" s="192" t="s">
        <v>97</v>
      </c>
      <c r="S7" s="229"/>
      <c r="T7" s="219" t="s">
        <v>98</v>
      </c>
      <c r="U7" s="229"/>
      <c r="V7" s="219" t="s">
        <v>102</v>
      </c>
      <c r="W7" s="229"/>
      <c r="X7" s="219" t="s">
        <v>98</v>
      </c>
    </row>
    <row r="8" spans="1:24" s="115" customFormat="1" ht="21" customHeight="1">
      <c r="A8" s="8"/>
      <c r="B8" s="8"/>
      <c r="C8" s="8"/>
      <c r="D8" s="219" t="s">
        <v>165</v>
      </c>
      <c r="E8" s="11"/>
      <c r="F8" s="219" t="s">
        <v>103</v>
      </c>
      <c r="G8" s="219"/>
      <c r="H8" s="219" t="s">
        <v>99</v>
      </c>
      <c r="I8" s="11"/>
      <c r="J8" s="119" t="s">
        <v>104</v>
      </c>
      <c r="K8" s="229"/>
      <c r="L8" s="114"/>
      <c r="M8" s="229"/>
      <c r="N8" s="219" t="s">
        <v>105</v>
      </c>
      <c r="O8" s="229"/>
      <c r="P8" s="219" t="s">
        <v>106</v>
      </c>
      <c r="Q8" s="219"/>
      <c r="R8" s="219" t="s">
        <v>107</v>
      </c>
      <c r="S8" s="229"/>
      <c r="T8" s="219" t="s">
        <v>101</v>
      </c>
      <c r="U8" s="229"/>
      <c r="V8" s="219" t="s">
        <v>109</v>
      </c>
      <c r="W8" s="229"/>
      <c r="X8" s="219" t="s">
        <v>101</v>
      </c>
    </row>
    <row r="9" spans="1:24" s="115" customFormat="1" ht="21" customHeight="1">
      <c r="A9" s="8"/>
      <c r="B9" s="228" t="s">
        <v>5</v>
      </c>
      <c r="C9" s="228"/>
      <c r="D9" s="219" t="s">
        <v>110</v>
      </c>
      <c r="E9" s="11"/>
      <c r="F9" s="219" t="s">
        <v>111</v>
      </c>
      <c r="G9" s="219"/>
      <c r="H9" s="219" t="s">
        <v>112</v>
      </c>
      <c r="I9" s="11"/>
      <c r="J9" s="119" t="s">
        <v>113</v>
      </c>
      <c r="K9" s="229"/>
      <c r="L9" s="118" t="s">
        <v>114</v>
      </c>
      <c r="M9" s="229"/>
      <c r="N9" s="219" t="s">
        <v>115</v>
      </c>
      <c r="O9" s="229"/>
      <c r="P9" s="219" t="s">
        <v>116</v>
      </c>
      <c r="Q9" s="219"/>
      <c r="R9" s="219" t="s">
        <v>117</v>
      </c>
      <c r="S9" s="229"/>
      <c r="T9" s="219" t="s">
        <v>214</v>
      </c>
      <c r="U9" s="229"/>
      <c r="V9" s="219" t="s">
        <v>118</v>
      </c>
      <c r="W9" s="229"/>
      <c r="X9" s="219" t="s">
        <v>108</v>
      </c>
    </row>
    <row r="10" spans="1:24" ht="21" customHeight="1">
      <c r="A10" s="8"/>
      <c r="B10" s="228"/>
      <c r="C10" s="228"/>
      <c r="D10" s="267" t="s">
        <v>7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</row>
    <row r="11" spans="1:24" ht="21" customHeight="1">
      <c r="A11" s="185" t="s">
        <v>190</v>
      </c>
      <c r="B11" s="228"/>
      <c r="C11" s="228"/>
      <c r="D11" s="3"/>
      <c r="E11" s="228"/>
      <c r="F11" s="3"/>
      <c r="G11" s="3"/>
      <c r="H11" s="3"/>
      <c r="I11" s="228"/>
      <c r="J11" s="3"/>
      <c r="K11" s="228"/>
      <c r="L11" s="120"/>
      <c r="M11" s="228"/>
      <c r="N11" s="3"/>
      <c r="O11" s="228"/>
      <c r="P11" s="3"/>
      <c r="Q11" s="3"/>
      <c r="R11" s="3"/>
      <c r="S11" s="228"/>
      <c r="T11" s="3"/>
      <c r="U11" s="228"/>
      <c r="V11" s="3"/>
      <c r="W11" s="228"/>
      <c r="X11" s="3"/>
    </row>
    <row r="12" spans="1:24" ht="21" customHeight="1">
      <c r="A12" s="185" t="s">
        <v>203</v>
      </c>
      <c r="B12" s="247"/>
      <c r="C12" s="247"/>
      <c r="D12" s="135">
        <v>295642</v>
      </c>
      <c r="E12" s="245"/>
      <c r="F12" s="135">
        <v>453193</v>
      </c>
      <c r="G12" s="135"/>
      <c r="H12" s="135">
        <v>3573</v>
      </c>
      <c r="I12" s="245"/>
      <c r="J12" s="135">
        <v>27199</v>
      </c>
      <c r="K12" s="245"/>
      <c r="L12" s="252">
        <v>182239</v>
      </c>
      <c r="M12" s="245"/>
      <c r="N12" s="135">
        <v>441</v>
      </c>
      <c r="O12" s="245"/>
      <c r="P12" s="135">
        <v>-2822</v>
      </c>
      <c r="Q12" s="135"/>
      <c r="R12" s="253">
        <f>SUM(N12,P12)</f>
        <v>-2381</v>
      </c>
      <c r="S12" s="245"/>
      <c r="T12" s="111">
        <f>SUM(D12:L12,R12)</f>
        <v>959465</v>
      </c>
      <c r="U12" s="245"/>
      <c r="V12" s="135">
        <v>275397</v>
      </c>
      <c r="W12" s="245"/>
      <c r="X12" s="135">
        <f>SUM(T12:V12)</f>
        <v>1234862</v>
      </c>
    </row>
    <row r="13" spans="1:24" ht="21" customHeight="1">
      <c r="A13" s="251" t="s">
        <v>204</v>
      </c>
      <c r="B13" s="247"/>
      <c r="C13" s="247"/>
      <c r="D13" s="219">
        <v>0</v>
      </c>
      <c r="E13" s="248"/>
      <c r="F13" s="219">
        <v>0</v>
      </c>
      <c r="G13" s="219"/>
      <c r="H13" s="219">
        <v>0</v>
      </c>
      <c r="I13" s="248"/>
      <c r="J13" s="219">
        <v>0</v>
      </c>
      <c r="K13" s="248"/>
      <c r="L13" s="118">
        <v>313</v>
      </c>
      <c r="M13" s="248"/>
      <c r="N13" s="219">
        <v>0</v>
      </c>
      <c r="O13" s="248"/>
      <c r="P13" s="219">
        <v>0</v>
      </c>
      <c r="Q13" s="219"/>
      <c r="R13" s="106">
        <f>SUM(N13,P13)</f>
        <v>0</v>
      </c>
      <c r="S13" s="248"/>
      <c r="T13" s="4">
        <f>SUM(D13:L13,R13)</f>
        <v>313</v>
      </c>
      <c r="U13" s="248"/>
      <c r="V13" s="219">
        <v>313</v>
      </c>
      <c r="W13" s="248"/>
      <c r="X13" s="219">
        <f>SUM(T13:V13)</f>
        <v>626</v>
      </c>
    </row>
    <row r="14" spans="1:24" ht="21" customHeight="1">
      <c r="A14" s="8" t="s">
        <v>205</v>
      </c>
      <c r="B14" s="13"/>
      <c r="C14" s="228"/>
      <c r="D14" s="254">
        <v>295642</v>
      </c>
      <c r="E14" s="121"/>
      <c r="F14" s="254">
        <v>453193</v>
      </c>
      <c r="G14" s="111"/>
      <c r="H14" s="254">
        <v>3573</v>
      </c>
      <c r="I14" s="121"/>
      <c r="J14" s="254">
        <v>27199</v>
      </c>
      <c r="K14" s="121"/>
      <c r="L14" s="254">
        <v>182552</v>
      </c>
      <c r="M14" s="121"/>
      <c r="N14" s="254">
        <v>441</v>
      </c>
      <c r="O14" s="121"/>
      <c r="P14" s="254">
        <v>-2822</v>
      </c>
      <c r="Q14" s="111"/>
      <c r="R14" s="30">
        <f>SUM(N14,P14)</f>
        <v>-2381</v>
      </c>
      <c r="S14" s="121"/>
      <c r="T14" s="30">
        <f>SUM(D14,F14,H14,J14,L14,R14)</f>
        <v>959778</v>
      </c>
      <c r="U14" s="121"/>
      <c r="V14" s="254">
        <v>275710</v>
      </c>
      <c r="W14" s="121"/>
      <c r="X14" s="30">
        <f>SUM(T14,V14)</f>
        <v>1235488</v>
      </c>
    </row>
    <row r="15" spans="1:24" s="115" customFormat="1" ht="13.5" customHeight="1">
      <c r="A15" s="11"/>
      <c r="B15" s="228"/>
      <c r="C15" s="228"/>
      <c r="D15" s="33"/>
      <c r="E15" s="121"/>
      <c r="F15" s="33"/>
      <c r="G15" s="33"/>
      <c r="H15" s="33"/>
      <c r="I15" s="121"/>
      <c r="J15" s="33"/>
      <c r="K15" s="121"/>
      <c r="L15" s="124"/>
      <c r="M15" s="121"/>
      <c r="N15" s="219"/>
      <c r="O15" s="121"/>
      <c r="P15" s="219"/>
      <c r="Q15" s="219"/>
      <c r="R15" s="219"/>
      <c r="S15" s="121"/>
      <c r="T15" s="219"/>
      <c r="U15" s="121"/>
      <c r="V15" s="4"/>
      <c r="W15" s="121"/>
      <c r="X15" s="4"/>
    </row>
    <row r="16" spans="1:24" ht="21" customHeight="1">
      <c r="A16" s="8" t="s">
        <v>119</v>
      </c>
      <c r="B16" s="228"/>
      <c r="C16" s="228"/>
      <c r="D16" s="111"/>
      <c r="E16" s="121"/>
      <c r="F16" s="111"/>
      <c r="G16" s="111"/>
      <c r="H16" s="111"/>
      <c r="I16" s="121"/>
      <c r="J16" s="112"/>
      <c r="K16" s="121"/>
      <c r="L16" s="114"/>
      <c r="M16" s="121"/>
      <c r="N16" s="111"/>
      <c r="O16" s="121"/>
      <c r="P16" s="111"/>
      <c r="Q16" s="111"/>
      <c r="R16" s="111"/>
      <c r="S16" s="121"/>
      <c r="T16" s="111"/>
      <c r="U16" s="121"/>
      <c r="V16" s="111"/>
      <c r="W16" s="121"/>
      <c r="X16" s="111"/>
    </row>
    <row r="17" spans="1:24" ht="21" customHeight="1">
      <c r="A17" s="200" t="s">
        <v>125</v>
      </c>
      <c r="B17" s="228"/>
      <c r="C17" s="228"/>
      <c r="D17" s="111"/>
      <c r="E17" s="121"/>
      <c r="F17" s="111"/>
      <c r="G17" s="111"/>
      <c r="H17" s="111"/>
      <c r="I17" s="121"/>
      <c r="J17" s="112"/>
      <c r="K17" s="121"/>
      <c r="L17" s="114"/>
      <c r="M17" s="121"/>
      <c r="N17" s="111"/>
      <c r="O17" s="121"/>
      <c r="P17" s="111"/>
      <c r="Q17" s="111"/>
      <c r="R17" s="111"/>
      <c r="S17" s="121"/>
      <c r="T17" s="111"/>
      <c r="U17" s="121"/>
      <c r="V17" s="111"/>
      <c r="W17" s="121"/>
      <c r="X17" s="111"/>
    </row>
    <row r="18" spans="1:24" ht="21" customHeight="1">
      <c r="A18" s="198" t="s">
        <v>120</v>
      </c>
      <c r="B18" s="228"/>
      <c r="C18" s="228"/>
      <c r="D18" s="4">
        <v>0</v>
      </c>
      <c r="E18" s="121"/>
      <c r="F18" s="4">
        <v>0</v>
      </c>
      <c r="G18" s="111"/>
      <c r="H18" s="4">
        <v>1316</v>
      </c>
      <c r="I18" s="121"/>
      <c r="J18" s="4">
        <v>0</v>
      </c>
      <c r="K18" s="121"/>
      <c r="L18" s="4">
        <v>0</v>
      </c>
      <c r="M18" s="121"/>
      <c r="N18" s="4">
        <v>0</v>
      </c>
      <c r="O18" s="121"/>
      <c r="P18" s="4">
        <v>0</v>
      </c>
      <c r="Q18" s="111"/>
      <c r="R18" s="223">
        <v>0</v>
      </c>
      <c r="S18" s="239"/>
      <c r="T18" s="223">
        <v>1316</v>
      </c>
      <c r="U18" s="121"/>
      <c r="V18" s="4">
        <v>0</v>
      </c>
      <c r="W18" s="121"/>
      <c r="X18" s="219">
        <v>1316</v>
      </c>
    </row>
    <row r="19" spans="1:24" ht="21" customHeight="1">
      <c r="A19" s="191" t="s">
        <v>178</v>
      </c>
      <c r="B19" s="13" t="s">
        <v>221</v>
      </c>
      <c r="C19" s="228"/>
      <c r="D19" s="4">
        <v>9845</v>
      </c>
      <c r="E19" s="121"/>
      <c r="F19" s="4">
        <v>0</v>
      </c>
      <c r="G19" s="111"/>
      <c r="H19" s="4">
        <v>0</v>
      </c>
      <c r="I19" s="121"/>
      <c r="J19" s="4">
        <v>0</v>
      </c>
      <c r="K19" s="121"/>
      <c r="L19" s="4">
        <v>-9845</v>
      </c>
      <c r="M19" s="121"/>
      <c r="N19" s="4">
        <v>0</v>
      </c>
      <c r="O19" s="121"/>
      <c r="P19" s="4">
        <v>0</v>
      </c>
      <c r="Q19" s="111"/>
      <c r="R19" s="223">
        <v>0</v>
      </c>
      <c r="S19" s="121"/>
      <c r="T19" s="223">
        <v>0</v>
      </c>
      <c r="U19" s="121"/>
      <c r="V19" s="4">
        <v>0</v>
      </c>
      <c r="W19" s="121"/>
      <c r="X19" s="219">
        <v>0</v>
      </c>
    </row>
    <row r="20" spans="1:24" ht="21" customHeight="1">
      <c r="A20" s="198" t="s">
        <v>179</v>
      </c>
      <c r="B20" s="13">
        <v>6</v>
      </c>
      <c r="C20" s="228"/>
      <c r="D20" s="184">
        <v>0</v>
      </c>
      <c r="E20" s="121"/>
      <c r="F20" s="184">
        <v>0</v>
      </c>
      <c r="G20" s="111"/>
      <c r="H20" s="184">
        <v>0</v>
      </c>
      <c r="I20" s="121"/>
      <c r="J20" s="184">
        <v>0</v>
      </c>
      <c r="K20" s="121"/>
      <c r="L20" s="184">
        <v>-13099</v>
      </c>
      <c r="M20" s="121"/>
      <c r="N20" s="184">
        <v>0</v>
      </c>
      <c r="O20" s="121"/>
      <c r="P20" s="184">
        <v>0</v>
      </c>
      <c r="Q20" s="111"/>
      <c r="R20" s="255">
        <v>0</v>
      </c>
      <c r="S20" s="121"/>
      <c r="T20" s="255">
        <v>-13099</v>
      </c>
      <c r="U20" s="121"/>
      <c r="V20" s="184">
        <v>0</v>
      </c>
      <c r="W20" s="121"/>
      <c r="X20" s="246">
        <v>-13099</v>
      </c>
    </row>
    <row r="21" spans="1:24" ht="21" customHeight="1">
      <c r="A21" s="197" t="s">
        <v>126</v>
      </c>
      <c r="B21" s="228"/>
      <c r="C21" s="228"/>
      <c r="D21" s="123">
        <f>SUM(D18:D20)</f>
        <v>9845</v>
      </c>
      <c r="E21" s="240">
        <f t="shared" ref="E21:X21" si="0">SUM(E18:E20)</f>
        <v>0</v>
      </c>
      <c r="F21" s="123">
        <f t="shared" si="0"/>
        <v>0</v>
      </c>
      <c r="G21" s="240">
        <f t="shared" si="0"/>
        <v>0</v>
      </c>
      <c r="H21" s="123">
        <f t="shared" si="0"/>
        <v>1316</v>
      </c>
      <c r="I21" s="240">
        <f t="shared" si="0"/>
        <v>0</v>
      </c>
      <c r="J21" s="123">
        <f t="shared" si="0"/>
        <v>0</v>
      </c>
      <c r="K21" s="240">
        <f t="shared" si="0"/>
        <v>0</v>
      </c>
      <c r="L21" s="123">
        <f t="shared" si="0"/>
        <v>-22944</v>
      </c>
      <c r="M21" s="240">
        <f t="shared" si="0"/>
        <v>0</v>
      </c>
      <c r="N21" s="123">
        <f t="shared" si="0"/>
        <v>0</v>
      </c>
      <c r="O21" s="240">
        <f t="shared" si="0"/>
        <v>0</v>
      </c>
      <c r="P21" s="123">
        <f t="shared" si="0"/>
        <v>0</v>
      </c>
      <c r="Q21" s="240">
        <f t="shared" si="0"/>
        <v>0</v>
      </c>
      <c r="R21" s="123">
        <f t="shared" si="0"/>
        <v>0</v>
      </c>
      <c r="S21" s="240">
        <f t="shared" si="0"/>
        <v>0</v>
      </c>
      <c r="T21" s="123">
        <f t="shared" si="0"/>
        <v>-11783</v>
      </c>
      <c r="U21" s="240">
        <f t="shared" si="0"/>
        <v>0</v>
      </c>
      <c r="V21" s="123">
        <f t="shared" si="0"/>
        <v>0</v>
      </c>
      <c r="W21" s="240"/>
      <c r="X21" s="123">
        <f t="shared" si="0"/>
        <v>-11783</v>
      </c>
    </row>
    <row r="22" spans="1:24" s="115" customFormat="1" ht="11.15" customHeight="1">
      <c r="A22" s="11"/>
      <c r="B22" s="228"/>
      <c r="C22" s="228"/>
      <c r="D22" s="33"/>
      <c r="E22" s="121"/>
      <c r="F22" s="33"/>
      <c r="G22" s="33"/>
      <c r="H22" s="33"/>
      <c r="I22" s="121"/>
      <c r="J22" s="33"/>
      <c r="K22" s="121"/>
      <c r="L22" s="124"/>
      <c r="M22" s="121"/>
      <c r="N22" s="219"/>
      <c r="O22" s="121"/>
      <c r="P22" s="219"/>
      <c r="Q22" s="219"/>
      <c r="R22" s="219"/>
      <c r="S22" s="121"/>
      <c r="T22" s="219"/>
      <c r="U22" s="121"/>
      <c r="V22" s="4"/>
      <c r="W22" s="121"/>
      <c r="X22" s="4"/>
    </row>
    <row r="23" spans="1:24" ht="21" customHeight="1">
      <c r="A23" s="8" t="s">
        <v>206</v>
      </c>
      <c r="B23" s="228"/>
      <c r="C23" s="228"/>
      <c r="D23" s="219"/>
      <c r="E23" s="229"/>
      <c r="F23" s="219"/>
      <c r="G23" s="219"/>
      <c r="H23" s="219"/>
      <c r="I23" s="229"/>
      <c r="J23" s="219"/>
      <c r="K23" s="11"/>
      <c r="L23" s="118"/>
      <c r="M23" s="11"/>
      <c r="N23" s="4"/>
      <c r="O23" s="11"/>
      <c r="P23" s="4"/>
      <c r="Q23" s="4"/>
      <c r="R23" s="4"/>
      <c r="S23" s="11"/>
      <c r="T23" s="4"/>
      <c r="U23" s="11"/>
      <c r="V23" s="4"/>
      <c r="W23" s="11"/>
      <c r="X23" s="4"/>
    </row>
    <row r="24" spans="1:24" ht="21" customHeight="1">
      <c r="A24" s="199" t="s">
        <v>207</v>
      </c>
      <c r="B24" s="228"/>
      <c r="C24" s="228"/>
      <c r="D24" s="33">
        <v>0</v>
      </c>
      <c r="E24" s="229"/>
      <c r="F24" s="33">
        <v>0</v>
      </c>
      <c r="G24" s="33"/>
      <c r="H24" s="33">
        <v>0</v>
      </c>
      <c r="I24" s="122"/>
      <c r="J24" s="33">
        <v>0</v>
      </c>
      <c r="K24" s="219"/>
      <c r="L24" s="33">
        <f>'PL 8-9'!F34</f>
        <v>19324</v>
      </c>
      <c r="M24" s="219"/>
      <c r="N24" s="106">
        <v>0</v>
      </c>
      <c r="O24" s="219"/>
      <c r="P24" s="106">
        <v>0</v>
      </c>
      <c r="R24" s="106">
        <f>SUM(N24,P24)</f>
        <v>0</v>
      </c>
      <c r="S24" s="121"/>
      <c r="T24" s="4">
        <f>SUM(D24:L24,R24)</f>
        <v>19324</v>
      </c>
      <c r="U24" s="219"/>
      <c r="V24" s="219">
        <f>'PL 8-9'!F35</f>
        <v>13276</v>
      </c>
      <c r="W24" s="219"/>
      <c r="X24" s="219">
        <f>SUM(T24:V24)</f>
        <v>32600</v>
      </c>
    </row>
    <row r="25" spans="1:24" ht="21" customHeight="1">
      <c r="A25" s="191" t="s">
        <v>81</v>
      </c>
      <c r="B25" s="228"/>
      <c r="C25" s="228"/>
      <c r="D25" s="33">
        <v>0</v>
      </c>
      <c r="E25" s="229"/>
      <c r="F25" s="33">
        <v>0</v>
      </c>
      <c r="G25" s="33"/>
      <c r="H25" s="33">
        <v>0</v>
      </c>
      <c r="I25" s="219"/>
      <c r="J25" s="33">
        <v>0</v>
      </c>
      <c r="K25" s="219"/>
      <c r="L25" s="33">
        <v>0</v>
      </c>
      <c r="M25" s="219"/>
      <c r="N25" s="219">
        <v>-232</v>
      </c>
      <c r="O25" s="219"/>
      <c r="P25" s="219">
        <v>3182</v>
      </c>
      <c r="Q25" s="219"/>
      <c r="R25" s="219">
        <f>SUM(N25,P25)</f>
        <v>2950</v>
      </c>
      <c r="S25" s="121"/>
      <c r="T25" s="4">
        <f>SUM(D25:L25,R25)</f>
        <v>2950</v>
      </c>
      <c r="U25" s="219"/>
      <c r="V25" s="219">
        <v>0</v>
      </c>
      <c r="W25" s="219"/>
      <c r="X25" s="219">
        <f>+T25</f>
        <v>2950</v>
      </c>
    </row>
    <row r="26" spans="1:24" ht="21" customHeight="1">
      <c r="A26" s="8" t="s">
        <v>208</v>
      </c>
      <c r="B26" s="228"/>
      <c r="C26" s="228"/>
      <c r="D26" s="126">
        <f>SUM(D24:D25)</f>
        <v>0</v>
      </c>
      <c r="E26" s="229"/>
      <c r="F26" s="126">
        <f>SUM(F24:F25)</f>
        <v>0</v>
      </c>
      <c r="G26" s="127"/>
      <c r="H26" s="126">
        <f>SUM(H24:H25)</f>
        <v>0</v>
      </c>
      <c r="I26" s="229"/>
      <c r="J26" s="126">
        <f>SUM(J24:J25)</f>
        <v>0</v>
      </c>
      <c r="K26" s="11"/>
      <c r="L26" s="126">
        <f>SUM(L24:L25)</f>
        <v>19324</v>
      </c>
      <c r="M26" s="11"/>
      <c r="N26" s="126">
        <f>SUM(N24:N25)</f>
        <v>-232</v>
      </c>
      <c r="O26" s="11"/>
      <c r="P26" s="126">
        <f>SUM(P24:P25)</f>
        <v>3182</v>
      </c>
      <c r="Q26" s="127"/>
      <c r="R26" s="126">
        <f>SUM(N26,P26)</f>
        <v>2950</v>
      </c>
      <c r="S26" s="121"/>
      <c r="T26" s="126">
        <f>SUM(D26:L26,R26)</f>
        <v>22274</v>
      </c>
      <c r="U26" s="11"/>
      <c r="V26" s="126">
        <f>SUM(V24:V25)</f>
        <v>13276</v>
      </c>
      <c r="W26" s="11"/>
      <c r="X26" s="126">
        <f>SUM(X24:X25)</f>
        <v>35550</v>
      </c>
    </row>
    <row r="27" spans="1:24" s="115" customFormat="1" ht="11.15" customHeight="1">
      <c r="A27" s="11"/>
      <c r="B27" s="228"/>
      <c r="C27" s="228"/>
      <c r="D27" s="33"/>
      <c r="E27" s="121"/>
      <c r="F27" s="33"/>
      <c r="G27" s="33"/>
      <c r="H27" s="33"/>
      <c r="I27" s="121"/>
      <c r="J27" s="33"/>
      <c r="K27" s="121"/>
      <c r="L27" s="124"/>
      <c r="M27" s="121"/>
      <c r="N27" s="219"/>
      <c r="O27" s="121"/>
      <c r="P27" s="219"/>
      <c r="Q27" s="219"/>
      <c r="R27" s="219"/>
      <c r="S27" s="121"/>
      <c r="T27" s="219"/>
      <c r="U27" s="121"/>
      <c r="V27" s="4"/>
      <c r="W27" s="121"/>
      <c r="X27" s="4"/>
    </row>
    <row r="28" spans="1:24" ht="21" customHeight="1" thickBot="1">
      <c r="A28" s="185" t="s">
        <v>209</v>
      </c>
      <c r="B28" s="228"/>
      <c r="C28" s="228"/>
      <c r="D28" s="37">
        <f>SUM(D14,D21,D26)</f>
        <v>305487</v>
      </c>
      <c r="E28" s="129"/>
      <c r="F28" s="37">
        <f>SUM(F14,F21,F26)</f>
        <v>453193</v>
      </c>
      <c r="G28" s="38"/>
      <c r="H28" s="37">
        <f>SUM(H14,H21,H26)</f>
        <v>4889</v>
      </c>
      <c r="I28" s="129"/>
      <c r="J28" s="37">
        <f>SUM(J14,J21,J26)</f>
        <v>27199</v>
      </c>
      <c r="K28" s="129"/>
      <c r="L28" s="37">
        <f>SUM(L14,L21,L26)</f>
        <v>178932</v>
      </c>
      <c r="M28" s="129"/>
      <c r="N28" s="37">
        <f>SUM(N14,N21,N26)</f>
        <v>209</v>
      </c>
      <c r="O28" s="129"/>
      <c r="P28" s="37">
        <f>SUM(P14,P21,P26)</f>
        <v>360</v>
      </c>
      <c r="Q28" s="38"/>
      <c r="R28" s="37">
        <f>SUM(R14,R21,R26)</f>
        <v>569</v>
      </c>
      <c r="S28" s="121"/>
      <c r="T28" s="37">
        <f>SUM(T14,T21,T26)</f>
        <v>970269</v>
      </c>
      <c r="U28" s="129"/>
      <c r="V28" s="37">
        <f>SUM(V14,V21,V26)</f>
        <v>288986</v>
      </c>
      <c r="W28" s="129"/>
      <c r="X28" s="37">
        <f>SUM(X14,X21,X26)</f>
        <v>1259255</v>
      </c>
    </row>
    <row r="29" spans="1:24" ht="22.5" customHeight="1" thickTop="1"/>
  </sheetData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pageSetUpPr fitToPage="1"/>
  </sheetPr>
  <dimension ref="A1:X26"/>
  <sheetViews>
    <sheetView zoomScale="80" zoomScaleNormal="80" zoomScaleSheetLayoutView="85" workbookViewId="0"/>
  </sheetViews>
  <sheetFormatPr defaultColWidth="8.54296875" defaultRowHeight="22.5" customHeight="1"/>
  <cols>
    <col min="1" max="1" width="48.81640625" style="36" customWidth="1"/>
    <col min="2" max="2" width="8.54296875" style="36" customWidth="1"/>
    <col min="3" max="3" width="1.453125" style="36" customWidth="1"/>
    <col min="4" max="4" width="11.7265625" style="106" customWidth="1"/>
    <col min="5" max="5" width="1.453125" style="36" customWidth="1"/>
    <col min="6" max="6" width="11.7265625" style="106" customWidth="1"/>
    <col min="7" max="7" width="1.453125" style="106" customWidth="1"/>
    <col min="8" max="8" width="11.7265625" style="106" customWidth="1"/>
    <col min="9" max="9" width="1.453125" style="36" customWidth="1"/>
    <col min="10" max="10" width="11.54296875" style="130" customWidth="1"/>
    <col min="11" max="11" width="1.453125" style="36" customWidth="1"/>
    <col min="12" max="12" width="12.54296875" style="63" customWidth="1"/>
    <col min="13" max="13" width="1.453125" style="36" customWidth="1"/>
    <col min="14" max="14" width="11.7265625" style="106" customWidth="1"/>
    <col min="15" max="15" width="1.453125" style="36" customWidth="1"/>
    <col min="16" max="16" width="13.54296875" style="106" customWidth="1"/>
    <col min="17" max="17" width="1.453125" style="106" customWidth="1"/>
    <col min="18" max="18" width="12.81640625" style="106" customWidth="1"/>
    <col min="19" max="19" width="1.453125" style="36" customWidth="1"/>
    <col min="20" max="20" width="12" style="106" customWidth="1"/>
    <col min="21" max="21" width="1.453125" style="36" customWidth="1"/>
    <col min="22" max="22" width="11.7265625" style="106" customWidth="1"/>
    <col min="23" max="23" width="1.453125" style="36" customWidth="1"/>
    <col min="24" max="24" width="11.7265625" style="106" customWidth="1"/>
    <col min="25" max="16384" width="8.54296875" style="36"/>
  </cols>
  <sheetData>
    <row r="1" spans="1:24" ht="21" customHeight="1">
      <c r="A1" s="1" t="s">
        <v>0</v>
      </c>
      <c r="B1" s="110"/>
      <c r="C1" s="110"/>
      <c r="D1" s="111"/>
      <c r="E1" s="8"/>
      <c r="F1" s="111"/>
      <c r="G1" s="111"/>
      <c r="H1" s="111"/>
      <c r="I1" s="8"/>
      <c r="J1" s="112"/>
      <c r="K1" s="113"/>
      <c r="L1" s="114"/>
      <c r="M1" s="113"/>
      <c r="N1" s="111"/>
      <c r="O1" s="113"/>
      <c r="P1" s="111"/>
      <c r="Q1" s="111"/>
      <c r="R1" s="111"/>
      <c r="S1" s="113"/>
      <c r="T1" s="111"/>
      <c r="U1" s="113"/>
      <c r="V1" s="111"/>
      <c r="W1" s="113"/>
      <c r="X1" s="111"/>
    </row>
    <row r="2" spans="1:24" ht="21" customHeight="1">
      <c r="A2" s="116" t="s">
        <v>197</v>
      </c>
      <c r="B2" s="110"/>
      <c r="C2" s="110"/>
      <c r="D2" s="111"/>
      <c r="E2" s="8"/>
      <c r="F2" s="111"/>
      <c r="G2" s="111"/>
      <c r="H2" s="111"/>
      <c r="I2" s="8"/>
      <c r="J2" s="112"/>
      <c r="K2" s="8"/>
      <c r="L2" s="114"/>
      <c r="M2" s="8"/>
      <c r="N2" s="111"/>
      <c r="O2" s="8"/>
      <c r="P2" s="111"/>
      <c r="Q2" s="111"/>
      <c r="R2" s="111"/>
      <c r="S2" s="8"/>
      <c r="T2" s="111"/>
      <c r="U2" s="8"/>
      <c r="V2" s="111"/>
      <c r="W2" s="8"/>
      <c r="X2" s="111"/>
    </row>
    <row r="3" spans="1:24" ht="8.5" customHeight="1">
      <c r="A3" s="7"/>
      <c r="B3" s="110"/>
      <c r="C3" s="110"/>
      <c r="D3" s="111"/>
      <c r="E3" s="8"/>
      <c r="F3" s="111"/>
      <c r="G3" s="111"/>
      <c r="H3" s="111"/>
      <c r="I3" s="8"/>
      <c r="J3" s="112"/>
      <c r="K3" s="8"/>
      <c r="L3" s="114"/>
      <c r="M3" s="8"/>
      <c r="N3" s="111"/>
      <c r="O3" s="8"/>
      <c r="P3" s="111"/>
      <c r="Q3" s="111"/>
      <c r="R3" s="111"/>
      <c r="S3" s="8"/>
      <c r="T3" s="111"/>
      <c r="U3" s="8"/>
      <c r="V3" s="111"/>
      <c r="W3" s="8"/>
      <c r="X3" s="111"/>
    </row>
    <row r="4" spans="1:24" ht="21" customHeight="1">
      <c r="A4" s="7"/>
      <c r="B4" s="110"/>
      <c r="C4" s="110"/>
      <c r="D4" s="262" t="s">
        <v>1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21" customHeight="1">
      <c r="A5" s="11"/>
      <c r="B5" s="117"/>
      <c r="C5" s="117"/>
      <c r="D5" s="4"/>
      <c r="E5" s="11"/>
      <c r="F5" s="4"/>
      <c r="G5" s="4"/>
      <c r="H5" s="4"/>
      <c r="I5" s="11"/>
      <c r="J5" s="265" t="s">
        <v>51</v>
      </c>
      <c r="K5" s="265"/>
      <c r="L5" s="265"/>
      <c r="M5" s="11"/>
      <c r="N5" s="266" t="s">
        <v>52</v>
      </c>
      <c r="O5" s="266"/>
      <c r="P5" s="266"/>
      <c r="Q5" s="266"/>
      <c r="R5" s="266"/>
      <c r="S5" s="11"/>
      <c r="T5" s="4"/>
      <c r="U5" s="11"/>
      <c r="V5" s="4"/>
      <c r="W5" s="11"/>
      <c r="X5" s="10"/>
    </row>
    <row r="6" spans="1:24" ht="21" customHeight="1">
      <c r="A6" s="11"/>
      <c r="B6" s="117"/>
      <c r="C6" s="117"/>
      <c r="D6" s="4"/>
      <c r="E6" s="11"/>
      <c r="F6" s="4"/>
      <c r="G6" s="4"/>
      <c r="H6" s="4"/>
      <c r="I6" s="11"/>
      <c r="J6" s="10"/>
      <c r="K6" s="117"/>
      <c r="L6" s="118"/>
      <c r="M6" s="11"/>
      <c r="N6" s="10"/>
      <c r="O6" s="11"/>
      <c r="P6" s="172"/>
      <c r="Q6" s="172"/>
      <c r="R6" s="172" t="s">
        <v>98</v>
      </c>
      <c r="S6" s="11"/>
      <c r="T6" s="10"/>
      <c r="U6" s="11"/>
      <c r="V6" s="10"/>
      <c r="W6" s="11"/>
      <c r="X6" s="10"/>
    </row>
    <row r="7" spans="1:24" ht="21" customHeight="1">
      <c r="A7" s="11"/>
      <c r="B7" s="117"/>
      <c r="C7" s="117"/>
      <c r="D7" s="10"/>
      <c r="E7" s="11"/>
      <c r="F7" s="10" t="s">
        <v>99</v>
      </c>
      <c r="G7" s="10"/>
      <c r="H7" s="10"/>
      <c r="I7" s="11"/>
      <c r="J7" s="115"/>
      <c r="K7" s="117"/>
      <c r="L7" s="114"/>
      <c r="M7" s="117"/>
      <c r="N7" s="172" t="s">
        <v>100</v>
      </c>
      <c r="O7" s="117"/>
      <c r="P7" s="192" t="s">
        <v>100</v>
      </c>
      <c r="Q7" s="192"/>
      <c r="R7" s="192" t="s">
        <v>97</v>
      </c>
      <c r="S7" s="117"/>
      <c r="T7" s="219" t="s">
        <v>98</v>
      </c>
      <c r="U7" s="117"/>
      <c r="V7" s="10" t="s">
        <v>102</v>
      </c>
      <c r="W7" s="117"/>
      <c r="X7" s="10" t="s">
        <v>98</v>
      </c>
    </row>
    <row r="8" spans="1:24" s="115" customFormat="1" ht="21" customHeight="1">
      <c r="A8" s="8"/>
      <c r="B8" s="8"/>
      <c r="C8" s="8"/>
      <c r="D8" s="10" t="s">
        <v>165</v>
      </c>
      <c r="E8" s="11"/>
      <c r="F8" s="10" t="s">
        <v>103</v>
      </c>
      <c r="G8" s="10"/>
      <c r="H8" s="10" t="s">
        <v>99</v>
      </c>
      <c r="I8" s="11"/>
      <c r="J8" s="119" t="s">
        <v>104</v>
      </c>
      <c r="K8" s="117"/>
      <c r="L8" s="114"/>
      <c r="M8" s="117"/>
      <c r="N8" s="10" t="s">
        <v>105</v>
      </c>
      <c r="O8" s="117"/>
      <c r="P8" s="10" t="s">
        <v>106</v>
      </c>
      <c r="Q8" s="10"/>
      <c r="R8" s="10" t="s">
        <v>107</v>
      </c>
      <c r="S8" s="117"/>
      <c r="T8" s="219" t="s">
        <v>101</v>
      </c>
      <c r="U8" s="117"/>
      <c r="V8" s="10" t="s">
        <v>109</v>
      </c>
      <c r="W8" s="117"/>
      <c r="X8" s="10" t="s">
        <v>101</v>
      </c>
    </row>
    <row r="9" spans="1:24" s="115" customFormat="1" ht="21" customHeight="1">
      <c r="A9" s="8"/>
      <c r="B9" s="257" t="s">
        <v>5</v>
      </c>
      <c r="C9" s="2"/>
      <c r="D9" s="10" t="s">
        <v>110</v>
      </c>
      <c r="E9" s="11"/>
      <c r="F9" s="10" t="s">
        <v>111</v>
      </c>
      <c r="G9" s="10"/>
      <c r="H9" s="10" t="s">
        <v>112</v>
      </c>
      <c r="I9" s="11"/>
      <c r="J9" s="119" t="s">
        <v>113</v>
      </c>
      <c r="K9" s="117"/>
      <c r="L9" s="118" t="s">
        <v>114</v>
      </c>
      <c r="M9" s="117"/>
      <c r="N9" s="10" t="s">
        <v>115</v>
      </c>
      <c r="O9" s="117"/>
      <c r="P9" s="10" t="s">
        <v>116</v>
      </c>
      <c r="Q9" s="10"/>
      <c r="R9" s="10" t="s">
        <v>117</v>
      </c>
      <c r="S9" s="117"/>
      <c r="T9" s="219" t="s">
        <v>214</v>
      </c>
      <c r="U9" s="117"/>
      <c r="V9" s="10" t="s">
        <v>118</v>
      </c>
      <c r="W9" s="117"/>
      <c r="X9" s="10" t="s">
        <v>108</v>
      </c>
    </row>
    <row r="10" spans="1:24" ht="21" customHeight="1">
      <c r="A10" s="8"/>
      <c r="B10" s="2"/>
      <c r="C10" s="2"/>
      <c r="D10" s="267" t="s">
        <v>7</v>
      </c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</row>
    <row r="11" spans="1:24" ht="21" customHeight="1">
      <c r="A11" s="185" t="s">
        <v>194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20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8" t="s">
        <v>195</v>
      </c>
      <c r="B12" s="13"/>
      <c r="C12" s="2"/>
      <c r="D12" s="111">
        <v>305487</v>
      </c>
      <c r="E12" s="121"/>
      <c r="F12" s="111">
        <v>453193</v>
      </c>
      <c r="G12" s="111"/>
      <c r="H12" s="111">
        <v>5454</v>
      </c>
      <c r="I12" s="121"/>
      <c r="J12" s="111">
        <v>28820</v>
      </c>
      <c r="K12" s="121"/>
      <c r="L12" s="111">
        <v>238353</v>
      </c>
      <c r="M12" s="121"/>
      <c r="N12" s="111">
        <v>18</v>
      </c>
      <c r="O12" s="121"/>
      <c r="P12" s="111">
        <v>698</v>
      </c>
      <c r="Q12" s="111"/>
      <c r="R12" s="111">
        <f>SUM(N12:P12)</f>
        <v>716</v>
      </c>
      <c r="S12" s="121"/>
      <c r="T12" s="111">
        <f>SUM(D12:L12,R12)</f>
        <v>1032023</v>
      </c>
      <c r="U12" s="121"/>
      <c r="V12" s="111">
        <v>319497</v>
      </c>
      <c r="W12" s="121"/>
      <c r="X12" s="111">
        <f>SUM(T12:V12)</f>
        <v>1351520</v>
      </c>
    </row>
    <row r="13" spans="1:24" s="115" customFormat="1" ht="13.5" customHeight="1">
      <c r="A13" s="11"/>
      <c r="B13" s="2"/>
      <c r="C13" s="2"/>
      <c r="D13" s="33"/>
      <c r="E13" s="121"/>
      <c r="F13" s="33"/>
      <c r="G13" s="33"/>
      <c r="H13" s="33"/>
      <c r="I13" s="121"/>
      <c r="J13" s="33"/>
      <c r="K13" s="121"/>
      <c r="L13" s="124"/>
      <c r="M13" s="121"/>
      <c r="N13" s="10"/>
      <c r="O13" s="121"/>
      <c r="P13" s="10"/>
      <c r="Q13" s="10"/>
      <c r="R13" s="10"/>
      <c r="S13" s="121"/>
      <c r="T13" s="10"/>
      <c r="U13" s="121"/>
      <c r="V13" s="4"/>
      <c r="W13" s="121"/>
      <c r="X13" s="4"/>
    </row>
    <row r="14" spans="1:24" ht="21" customHeight="1">
      <c r="A14" s="8" t="s">
        <v>119</v>
      </c>
      <c r="B14" s="2"/>
      <c r="C14" s="2"/>
      <c r="D14" s="111"/>
      <c r="E14" s="121"/>
      <c r="F14" s="111"/>
      <c r="G14" s="111"/>
      <c r="H14" s="111"/>
      <c r="I14" s="121"/>
      <c r="J14" s="112"/>
      <c r="K14" s="121"/>
      <c r="L14" s="114"/>
      <c r="M14" s="121"/>
      <c r="N14" s="111"/>
      <c r="O14" s="121"/>
      <c r="P14" s="111"/>
      <c r="Q14" s="111"/>
      <c r="R14" s="111"/>
      <c r="S14" s="121"/>
      <c r="T14" s="111"/>
      <c r="U14" s="121"/>
      <c r="V14" s="111"/>
      <c r="W14" s="121"/>
      <c r="X14" s="111"/>
    </row>
    <row r="15" spans="1:24" ht="21" customHeight="1">
      <c r="A15" s="200" t="s">
        <v>125</v>
      </c>
      <c r="B15" s="2"/>
      <c r="C15" s="2"/>
      <c r="D15" s="111"/>
      <c r="E15" s="121"/>
      <c r="F15" s="111"/>
      <c r="G15" s="111"/>
      <c r="H15" s="111"/>
      <c r="I15" s="121"/>
      <c r="J15" s="112"/>
      <c r="K15" s="121"/>
      <c r="L15" s="114"/>
      <c r="M15" s="121"/>
      <c r="N15" s="111"/>
      <c r="O15" s="121"/>
      <c r="P15" s="111"/>
      <c r="Q15" s="111"/>
      <c r="R15" s="111"/>
      <c r="S15" s="121"/>
      <c r="T15" s="111"/>
      <c r="U15" s="121"/>
      <c r="V15" s="111"/>
      <c r="W15" s="121"/>
      <c r="X15" s="111"/>
    </row>
    <row r="16" spans="1:24" ht="21" customHeight="1">
      <c r="A16" s="198" t="s">
        <v>120</v>
      </c>
      <c r="B16" s="2"/>
      <c r="C16" s="2"/>
      <c r="D16" s="4">
        <v>0</v>
      </c>
      <c r="E16" s="121"/>
      <c r="F16" s="4">
        <v>0</v>
      </c>
      <c r="G16" s="111"/>
      <c r="H16" s="4">
        <v>-153</v>
      </c>
      <c r="I16" s="121"/>
      <c r="J16" s="4">
        <v>0</v>
      </c>
      <c r="K16" s="121"/>
      <c r="L16" s="4">
        <v>0</v>
      </c>
      <c r="M16" s="121"/>
      <c r="N16" s="4">
        <v>0</v>
      </c>
      <c r="O16" s="121"/>
      <c r="P16" s="4">
        <v>0</v>
      </c>
      <c r="Q16" s="111"/>
      <c r="R16" s="106">
        <f>SUM(N16,P16)</f>
        <v>0</v>
      </c>
      <c r="S16" s="239"/>
      <c r="T16" s="4">
        <f>SUM(D16:L16,R16)</f>
        <v>-153</v>
      </c>
      <c r="U16" s="121"/>
      <c r="V16" s="4">
        <v>0</v>
      </c>
      <c r="W16" s="121"/>
      <c r="X16" s="219">
        <f>SUM(T16:V16)</f>
        <v>-153</v>
      </c>
    </row>
    <row r="17" spans="1:24" ht="21" customHeight="1">
      <c r="A17" s="198" t="s">
        <v>179</v>
      </c>
      <c r="B17" s="13">
        <v>6</v>
      </c>
      <c r="C17" s="222"/>
      <c r="D17" s="184">
        <v>0</v>
      </c>
      <c r="E17" s="121"/>
      <c r="F17" s="184">
        <v>0</v>
      </c>
      <c r="G17" s="111"/>
      <c r="H17" s="184">
        <v>0</v>
      </c>
      <c r="I17" s="121"/>
      <c r="J17" s="184">
        <v>0</v>
      </c>
      <c r="K17" s="121"/>
      <c r="L17" s="184">
        <v>-19997</v>
      </c>
      <c r="M17" s="121"/>
      <c r="N17" s="184">
        <v>0</v>
      </c>
      <c r="O17" s="121"/>
      <c r="P17" s="184">
        <v>0</v>
      </c>
      <c r="Q17" s="111"/>
      <c r="R17" s="259">
        <f>SUM(N17,P17)</f>
        <v>0</v>
      </c>
      <c r="S17" s="121"/>
      <c r="T17" s="184">
        <f>SUM(D17:L17,R17)</f>
        <v>-19997</v>
      </c>
      <c r="U17" s="121"/>
      <c r="V17" s="184">
        <v>-22500</v>
      </c>
      <c r="W17" s="121"/>
      <c r="X17" s="258">
        <f>SUM(T17:V17)</f>
        <v>-42497</v>
      </c>
    </row>
    <row r="18" spans="1:24" ht="21" customHeight="1">
      <c r="A18" s="197" t="s">
        <v>126</v>
      </c>
      <c r="B18" s="2"/>
      <c r="C18" s="2"/>
      <c r="D18" s="123">
        <f>SUM(D16:D17)</f>
        <v>0</v>
      </c>
      <c r="E18" s="122"/>
      <c r="F18" s="123">
        <f>SUM(F16:F17)</f>
        <v>0</v>
      </c>
      <c r="G18" s="111"/>
      <c r="H18" s="123">
        <f>SUM(H16:H17)</f>
        <v>-153</v>
      </c>
      <c r="I18" s="122"/>
      <c r="J18" s="123">
        <f>SUM(J16:J17)</f>
        <v>0</v>
      </c>
      <c r="K18" s="122"/>
      <c r="L18" s="123">
        <f>SUM(L16:L17)</f>
        <v>-19997</v>
      </c>
      <c r="M18" s="122"/>
      <c r="N18" s="123">
        <f>SUM(N16:N17)</f>
        <v>0</v>
      </c>
      <c r="O18" s="122"/>
      <c r="P18" s="123">
        <f>SUM(P16:P17)</f>
        <v>0</v>
      </c>
      <c r="Q18" s="111"/>
      <c r="R18" s="123">
        <f>SUM(R16:R17)</f>
        <v>0</v>
      </c>
      <c r="S18" s="121"/>
      <c r="T18" s="123">
        <f>SUM(T16:T17)</f>
        <v>-20150</v>
      </c>
      <c r="U18" s="122"/>
      <c r="V18" s="123">
        <f>SUM(V16:V17)</f>
        <v>-22500</v>
      </c>
      <c r="W18" s="122"/>
      <c r="X18" s="123">
        <f>SUM(X16:X17)</f>
        <v>-42650</v>
      </c>
    </row>
    <row r="19" spans="1:24" s="115" customFormat="1" ht="11.15" customHeight="1">
      <c r="A19" s="11"/>
      <c r="B19" s="2"/>
      <c r="C19" s="2"/>
      <c r="D19" s="33"/>
      <c r="E19" s="121"/>
      <c r="F19" s="33"/>
      <c r="G19" s="33"/>
      <c r="H19" s="33"/>
      <c r="I19" s="121"/>
      <c r="J19" s="33"/>
      <c r="K19" s="121"/>
      <c r="L19" s="124"/>
      <c r="M19" s="121"/>
      <c r="N19" s="10"/>
      <c r="O19" s="121"/>
      <c r="P19" s="10"/>
      <c r="Q19" s="10"/>
      <c r="R19" s="10"/>
      <c r="S19" s="121"/>
      <c r="T19" s="10"/>
      <c r="U19" s="121"/>
      <c r="V19" s="4"/>
      <c r="W19" s="121"/>
      <c r="X19" s="4"/>
    </row>
    <row r="20" spans="1:24" ht="21" customHeight="1">
      <c r="A20" s="8" t="s">
        <v>121</v>
      </c>
      <c r="B20" s="2"/>
      <c r="C20" s="2"/>
      <c r="D20" s="10"/>
      <c r="E20" s="117"/>
      <c r="F20" s="10"/>
      <c r="G20" s="10"/>
      <c r="H20" s="10"/>
      <c r="I20" s="117"/>
      <c r="J20" s="10"/>
      <c r="K20" s="11"/>
      <c r="L20" s="118"/>
      <c r="M20" s="11"/>
      <c r="N20" s="4"/>
      <c r="O20" s="11"/>
      <c r="P20" s="4"/>
      <c r="Q20" s="4"/>
      <c r="R20" s="4"/>
      <c r="S20" s="11"/>
      <c r="T20" s="4"/>
      <c r="U20" s="11"/>
      <c r="V20" s="4"/>
      <c r="W20" s="11"/>
      <c r="X20" s="4"/>
    </row>
    <row r="21" spans="1:24" ht="21" customHeight="1">
      <c r="A21" s="199" t="s">
        <v>122</v>
      </c>
      <c r="B21" s="2"/>
      <c r="C21" s="2"/>
      <c r="D21" s="33">
        <v>0</v>
      </c>
      <c r="E21" s="117"/>
      <c r="F21" s="33">
        <v>0</v>
      </c>
      <c r="G21" s="33"/>
      <c r="H21" s="33">
        <v>0</v>
      </c>
      <c r="I21" s="122"/>
      <c r="J21" s="33">
        <v>0</v>
      </c>
      <c r="K21" s="10"/>
      <c r="L21" s="33">
        <f>'PL 8-9'!D34</f>
        <v>73243</v>
      </c>
      <c r="M21" s="10"/>
      <c r="N21" s="106">
        <v>0</v>
      </c>
      <c r="O21" s="10"/>
      <c r="P21" s="106">
        <v>0</v>
      </c>
      <c r="R21" s="106">
        <f>SUM(N21,P21)</f>
        <v>0</v>
      </c>
      <c r="S21" s="121"/>
      <c r="T21" s="4">
        <f>SUM(D21:L21,R21)</f>
        <v>73243</v>
      </c>
      <c r="U21" s="10"/>
      <c r="V21" s="10">
        <f>'PL 8-9'!D35</f>
        <v>36958</v>
      </c>
      <c r="W21" s="10"/>
      <c r="X21" s="10">
        <f>SUM(T21:V21)</f>
        <v>110201</v>
      </c>
    </row>
    <row r="22" spans="1:24" ht="21" customHeight="1">
      <c r="A22" s="191" t="s">
        <v>201</v>
      </c>
      <c r="B22" s="2"/>
      <c r="C22" s="2"/>
      <c r="D22" s="33">
        <v>0</v>
      </c>
      <c r="E22" s="117"/>
      <c r="F22" s="33">
        <v>0</v>
      </c>
      <c r="G22" s="33"/>
      <c r="H22" s="33">
        <v>0</v>
      </c>
      <c r="I22" s="10"/>
      <c r="J22" s="33">
        <v>0</v>
      </c>
      <c r="K22" s="10"/>
      <c r="L22" s="33">
        <v>0</v>
      </c>
      <c r="M22" s="10"/>
      <c r="N22" s="10">
        <f>'PL 8-9'!D55</f>
        <v>479</v>
      </c>
      <c r="O22" s="10"/>
      <c r="P22" s="10">
        <f>'PL 8-9'!D63+'PL 8-9'!D65</f>
        <v>2086</v>
      </c>
      <c r="Q22" s="10"/>
      <c r="R22" s="10">
        <f>SUM(N22,P22)</f>
        <v>2565</v>
      </c>
      <c r="S22" s="121"/>
      <c r="T22" s="4">
        <f>SUM(D22:L22,R22)</f>
        <v>2565</v>
      </c>
      <c r="U22" s="10"/>
      <c r="V22" s="10">
        <v>0</v>
      </c>
      <c r="W22" s="10"/>
      <c r="X22" s="10">
        <f>+T22</f>
        <v>2565</v>
      </c>
    </row>
    <row r="23" spans="1:24" ht="21" customHeight="1">
      <c r="A23" s="8" t="s">
        <v>123</v>
      </c>
      <c r="B23" s="2"/>
      <c r="C23" s="2"/>
      <c r="D23" s="126">
        <f>SUM(D21:D22)</f>
        <v>0</v>
      </c>
      <c r="E23" s="117"/>
      <c r="F23" s="126">
        <f>SUM(F21:F22)</f>
        <v>0</v>
      </c>
      <c r="G23" s="127"/>
      <c r="H23" s="126">
        <f>SUM(H21:H22)</f>
        <v>0</v>
      </c>
      <c r="I23" s="117"/>
      <c r="J23" s="126">
        <f>SUM(J21:J22)</f>
        <v>0</v>
      </c>
      <c r="K23" s="11"/>
      <c r="L23" s="126">
        <f>SUM(L21:L22)</f>
        <v>73243</v>
      </c>
      <c r="M23" s="11"/>
      <c r="N23" s="126">
        <f>SUM(N21:N22)</f>
        <v>479</v>
      </c>
      <c r="O23" s="11"/>
      <c r="P23" s="126">
        <f>SUM(P21:P22)</f>
        <v>2086</v>
      </c>
      <c r="Q23" s="127"/>
      <c r="R23" s="126">
        <f>SUM(N23,P23)</f>
        <v>2565</v>
      </c>
      <c r="S23" s="121"/>
      <c r="T23" s="126">
        <f>SUM(D23:L23,R23)</f>
        <v>75808</v>
      </c>
      <c r="U23" s="11"/>
      <c r="V23" s="126">
        <f>SUM(V21:V22)</f>
        <v>36958</v>
      </c>
      <c r="W23" s="11"/>
      <c r="X23" s="126">
        <f>SUM(X21:X22)</f>
        <v>112766</v>
      </c>
    </row>
    <row r="24" spans="1:24" s="115" customFormat="1" ht="11.15" customHeight="1">
      <c r="A24" s="11"/>
      <c r="B24" s="2"/>
      <c r="C24" s="2"/>
      <c r="D24" s="33"/>
      <c r="E24" s="121"/>
      <c r="F24" s="33"/>
      <c r="G24" s="33"/>
      <c r="H24" s="33"/>
      <c r="I24" s="121"/>
      <c r="J24" s="33"/>
      <c r="K24" s="121"/>
      <c r="L24" s="124"/>
      <c r="M24" s="121"/>
      <c r="N24" s="10"/>
      <c r="O24" s="121"/>
      <c r="P24" s="10"/>
      <c r="Q24" s="10"/>
      <c r="R24" s="10"/>
      <c r="S24" s="121"/>
      <c r="T24" s="10"/>
      <c r="U24" s="121"/>
      <c r="V24" s="4"/>
      <c r="W24" s="121"/>
      <c r="X24" s="4"/>
    </row>
    <row r="25" spans="1:24" ht="21" customHeight="1" thickBot="1">
      <c r="A25" s="185" t="s">
        <v>196</v>
      </c>
      <c r="B25" s="2"/>
      <c r="C25" s="2"/>
      <c r="D25" s="37">
        <f>SUM(D12,D18,D23)</f>
        <v>305487</v>
      </c>
      <c r="E25" s="129"/>
      <c r="F25" s="37">
        <f>SUM(F12,F18,F23)</f>
        <v>453193</v>
      </c>
      <c r="G25" s="38"/>
      <c r="H25" s="37">
        <f>SUM(H12,H18,H23)</f>
        <v>5301</v>
      </c>
      <c r="I25" s="129"/>
      <c r="J25" s="37">
        <f>SUM(J12,J18,J23)</f>
        <v>28820</v>
      </c>
      <c r="K25" s="129"/>
      <c r="L25" s="37">
        <f>SUM(L12,L18,L23)</f>
        <v>291599</v>
      </c>
      <c r="M25" s="129"/>
      <c r="N25" s="37">
        <f>SUM(N12,N18,N23)</f>
        <v>497</v>
      </c>
      <c r="O25" s="129"/>
      <c r="P25" s="37">
        <f>SUM(P12,P18,P23)</f>
        <v>2784</v>
      </c>
      <c r="Q25" s="38"/>
      <c r="R25" s="37">
        <f>SUM(R12,R18,R23)</f>
        <v>3281</v>
      </c>
      <c r="S25" s="121"/>
      <c r="T25" s="37">
        <f>SUM(T12,T18,T23)</f>
        <v>1087681</v>
      </c>
      <c r="U25" s="129"/>
      <c r="V25" s="37">
        <f>SUM(V12,V18,V23)</f>
        <v>333955</v>
      </c>
      <c r="W25" s="129"/>
      <c r="X25" s="37">
        <f>SUM(X12,X18,X23)</f>
        <v>1421636</v>
      </c>
    </row>
    <row r="26" spans="1:24" ht="22.5" customHeight="1" thickTop="1"/>
  </sheetData>
  <mergeCells count="4">
    <mergeCell ref="D4:X4"/>
    <mergeCell ref="J5:L5"/>
    <mergeCell ref="N5:R5"/>
    <mergeCell ref="D10:X10"/>
  </mergeCells>
  <phoneticPr fontId="20" type="noConversion"/>
  <printOptions horizontalCentered="1"/>
  <pageMargins left="0.5" right="0.5" top="0.48" bottom="0.4" header="0.5" footer="0.4"/>
  <pageSetup paperSize="9" scale="66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C69E-2A19-4BCB-902C-6AF142F8BED4}">
  <sheetPr>
    <pageSetUpPr fitToPage="1"/>
  </sheetPr>
  <dimension ref="A1:O25"/>
  <sheetViews>
    <sheetView zoomScaleNormal="100" zoomScaleSheetLayoutView="85" workbookViewId="0"/>
  </sheetViews>
  <sheetFormatPr defaultColWidth="8.81640625" defaultRowHeight="22.5" customHeight="1"/>
  <cols>
    <col min="1" max="1" width="60.453125" style="36" customWidth="1"/>
    <col min="2" max="2" width="1.1796875" style="36" customWidth="1"/>
    <col min="3" max="3" width="8.54296875" style="36" customWidth="1"/>
    <col min="4" max="4" width="1.1796875" style="36" customWidth="1"/>
    <col min="5" max="5" width="13.54296875" style="106" customWidth="1"/>
    <col min="6" max="6" width="1.1796875" style="36" customWidth="1"/>
    <col min="7" max="7" width="13.54296875" style="106" customWidth="1"/>
    <col min="8" max="8" width="1.1796875" style="106" customWidth="1"/>
    <col min="9" max="9" width="13.54296875" style="106" customWidth="1"/>
    <col min="10" max="10" width="1.1796875" style="36" customWidth="1"/>
    <col min="11" max="11" width="13.54296875" style="142" customWidth="1"/>
    <col min="12" max="12" width="1.1796875" style="36" customWidth="1"/>
    <col min="13" max="13" width="13.54296875" style="106" customWidth="1"/>
    <col min="14" max="14" width="1.1796875" style="36" customWidth="1"/>
    <col min="15" max="15" width="13.54296875" style="106" customWidth="1"/>
    <col min="16" max="16384" width="8.81640625" style="36"/>
  </cols>
  <sheetData>
    <row r="1" spans="1:15" s="141" customFormat="1" ht="23" customHeight="1">
      <c r="A1" s="1" t="s">
        <v>0</v>
      </c>
      <c r="B1" s="131"/>
      <c r="C1" s="131"/>
      <c r="D1" s="131"/>
      <c r="E1" s="132"/>
      <c r="F1" s="116"/>
      <c r="G1" s="132"/>
      <c r="H1" s="132"/>
      <c r="I1" s="132"/>
      <c r="J1" s="116"/>
      <c r="K1" s="133"/>
      <c r="L1" s="134"/>
      <c r="M1" s="132"/>
      <c r="N1" s="134"/>
      <c r="O1" s="132"/>
    </row>
    <row r="2" spans="1:15" s="141" customFormat="1" ht="23" customHeight="1">
      <c r="A2" s="116" t="s">
        <v>197</v>
      </c>
      <c r="B2" s="131"/>
      <c r="C2" s="131"/>
      <c r="D2" s="131"/>
      <c r="E2" s="132"/>
      <c r="F2" s="116"/>
      <c r="G2" s="132"/>
      <c r="H2" s="132"/>
      <c r="I2" s="132"/>
      <c r="J2" s="116"/>
      <c r="K2" s="133"/>
      <c r="L2" s="116"/>
      <c r="M2" s="132"/>
      <c r="N2" s="116"/>
      <c r="O2" s="132"/>
    </row>
    <row r="3" spans="1:15" ht="23" customHeight="1">
      <c r="A3" s="7"/>
      <c r="B3" s="227"/>
      <c r="C3" s="227"/>
      <c r="D3" s="227"/>
      <c r="E3" s="111"/>
      <c r="F3" s="8"/>
      <c r="G3" s="111"/>
      <c r="H3" s="111"/>
      <c r="I3" s="111"/>
      <c r="J3" s="8"/>
      <c r="K3" s="112"/>
      <c r="L3" s="8"/>
      <c r="M3" s="111"/>
      <c r="N3" s="8"/>
      <c r="O3" s="111"/>
    </row>
    <row r="4" spans="1:15" ht="23" customHeight="1">
      <c r="A4" s="7"/>
      <c r="B4" s="227"/>
      <c r="C4" s="227"/>
      <c r="D4" s="227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5" ht="23" customHeight="1">
      <c r="A5" s="7"/>
      <c r="B5" s="227"/>
      <c r="C5" s="227"/>
      <c r="D5" s="227"/>
      <c r="E5" s="135"/>
      <c r="F5" s="227"/>
      <c r="G5" s="135"/>
      <c r="H5" s="135"/>
      <c r="I5" s="135"/>
      <c r="J5" s="227"/>
      <c r="K5" s="265" t="s">
        <v>51</v>
      </c>
      <c r="L5" s="265"/>
      <c r="M5" s="265"/>
      <c r="N5" s="227"/>
      <c r="O5" s="135"/>
    </row>
    <row r="6" spans="1:15" ht="23" customHeight="1">
      <c r="A6" s="8"/>
      <c r="B6" s="8"/>
      <c r="C6" s="8"/>
      <c r="D6" s="8"/>
      <c r="E6" s="219"/>
      <c r="F6" s="11"/>
      <c r="G6" s="219" t="s">
        <v>99</v>
      </c>
      <c r="H6" s="219"/>
      <c r="I6" s="219"/>
      <c r="J6" s="14"/>
      <c r="K6" s="119"/>
      <c r="L6" s="14"/>
      <c r="M6" s="111"/>
      <c r="N6" s="14"/>
      <c r="O6" s="219" t="s">
        <v>98</v>
      </c>
    </row>
    <row r="7" spans="1:15" ht="23" customHeight="1">
      <c r="A7" s="8"/>
      <c r="B7" s="8"/>
      <c r="C7" s="8"/>
      <c r="D7" s="8"/>
      <c r="E7" s="219" t="s">
        <v>165</v>
      </c>
      <c r="F7" s="11"/>
      <c r="G7" s="219" t="s">
        <v>103</v>
      </c>
      <c r="H7" s="219"/>
      <c r="I7" s="219" t="s">
        <v>99</v>
      </c>
      <c r="J7" s="14"/>
      <c r="K7" s="119" t="s">
        <v>104</v>
      </c>
      <c r="L7" s="14"/>
      <c r="M7" s="111"/>
      <c r="N7" s="14"/>
      <c r="O7" s="219" t="s">
        <v>101</v>
      </c>
    </row>
    <row r="8" spans="1:15" ht="23" customHeight="1">
      <c r="A8" s="8"/>
      <c r="B8" s="228"/>
      <c r="C8" s="257" t="s">
        <v>5</v>
      </c>
      <c r="D8" s="228"/>
      <c r="E8" s="219" t="s">
        <v>110</v>
      </c>
      <c r="F8" s="11"/>
      <c r="G8" s="219" t="s">
        <v>111</v>
      </c>
      <c r="H8" s="219"/>
      <c r="I8" s="219" t="s">
        <v>112</v>
      </c>
      <c r="J8" s="14"/>
      <c r="K8" s="119" t="s">
        <v>113</v>
      </c>
      <c r="L8" s="14"/>
      <c r="M8" s="219" t="s">
        <v>114</v>
      </c>
      <c r="N8" s="14"/>
      <c r="O8" s="219" t="s">
        <v>108</v>
      </c>
    </row>
    <row r="9" spans="1:15" ht="23" customHeight="1">
      <c r="A9" s="8"/>
      <c r="B9" s="228"/>
      <c r="C9" s="228"/>
      <c r="D9" s="228"/>
      <c r="E9" s="267" t="s">
        <v>7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</row>
    <row r="10" spans="1:15" ht="23" customHeight="1">
      <c r="A10" s="8" t="s">
        <v>190</v>
      </c>
      <c r="B10" s="228"/>
      <c r="C10" s="228"/>
      <c r="D10" s="228"/>
      <c r="E10" s="3"/>
      <c r="F10" s="228"/>
      <c r="G10" s="3"/>
      <c r="H10" s="3"/>
      <c r="I10" s="3"/>
      <c r="J10" s="228"/>
      <c r="K10" s="3"/>
      <c r="L10" s="228"/>
      <c r="M10" s="3"/>
      <c r="N10" s="228"/>
      <c r="O10" s="3"/>
    </row>
    <row r="11" spans="1:15" ht="23" customHeight="1">
      <c r="A11" s="8" t="s">
        <v>124</v>
      </c>
      <c r="B11" s="228"/>
      <c r="C11" s="228"/>
      <c r="D11" s="228"/>
      <c r="E11" s="111">
        <v>295642</v>
      </c>
      <c r="F11" s="111"/>
      <c r="G11" s="111">
        <v>453193</v>
      </c>
      <c r="H11" s="111"/>
      <c r="I11" s="111">
        <v>1316</v>
      </c>
      <c r="J11" s="111"/>
      <c r="K11" s="111">
        <v>27199</v>
      </c>
      <c r="L11" s="111"/>
      <c r="M11" s="111">
        <v>492385</v>
      </c>
      <c r="N11" s="111"/>
      <c r="O11" s="111">
        <f>SUM(E11:M11)</f>
        <v>1269735</v>
      </c>
    </row>
    <row r="12" spans="1:15" s="115" customFormat="1" ht="10" customHeight="1">
      <c r="A12" s="11"/>
      <c r="B12" s="228"/>
      <c r="C12" s="228"/>
      <c r="D12" s="228"/>
      <c r="E12" s="95"/>
      <c r="F12" s="121"/>
      <c r="G12" s="95"/>
      <c r="H12" s="95"/>
      <c r="I12" s="95"/>
      <c r="J12" s="121"/>
      <c r="K12" s="95"/>
      <c r="L12" s="121"/>
      <c r="M12" s="95"/>
      <c r="N12" s="121"/>
      <c r="O12" s="4"/>
    </row>
    <row r="13" spans="1:15" ht="23" customHeight="1">
      <c r="A13" s="8" t="s">
        <v>119</v>
      </c>
      <c r="B13" s="228"/>
      <c r="C13" s="228"/>
      <c r="D13" s="228"/>
      <c r="E13" s="111"/>
      <c r="F13" s="121"/>
      <c r="G13" s="111"/>
      <c r="H13" s="111"/>
      <c r="I13" s="111"/>
      <c r="J13" s="121"/>
      <c r="K13" s="112"/>
      <c r="L13" s="121"/>
      <c r="M13" s="111"/>
      <c r="N13" s="121"/>
      <c r="O13" s="111"/>
    </row>
    <row r="14" spans="1:15" ht="23" customHeight="1">
      <c r="A14" s="200" t="s">
        <v>125</v>
      </c>
      <c r="B14" s="228"/>
      <c r="C14" s="228"/>
      <c r="D14" s="228"/>
      <c r="E14" s="111"/>
      <c r="F14" s="121"/>
      <c r="G14" s="111"/>
      <c r="H14" s="111"/>
      <c r="I14" s="111"/>
      <c r="J14" s="121"/>
      <c r="K14" s="112"/>
      <c r="L14" s="121"/>
      <c r="M14" s="111"/>
      <c r="N14" s="121"/>
      <c r="O14" s="111"/>
    </row>
    <row r="15" spans="1:15" ht="23" customHeight="1">
      <c r="A15" s="191" t="s">
        <v>120</v>
      </c>
      <c r="B15" s="228"/>
      <c r="C15" s="228"/>
      <c r="D15" s="228"/>
      <c r="E15" s="224">
        <v>0</v>
      </c>
      <c r="F15" s="225"/>
      <c r="G15" s="224">
        <v>0</v>
      </c>
      <c r="H15" s="224"/>
      <c r="I15" s="224">
        <v>1316</v>
      </c>
      <c r="J15" s="225"/>
      <c r="K15" s="39">
        <v>0</v>
      </c>
      <c r="L15" s="225"/>
      <c r="M15" s="224">
        <v>0</v>
      </c>
      <c r="N15" s="225"/>
      <c r="O15" s="224">
        <f>SUM(E15:M15)</f>
        <v>1316</v>
      </c>
    </row>
    <row r="16" spans="1:15" ht="23" customHeight="1">
      <c r="A16" s="191" t="s">
        <v>178</v>
      </c>
      <c r="B16" s="228"/>
      <c r="C16" s="13" t="s">
        <v>221</v>
      </c>
      <c r="D16" s="228"/>
      <c r="E16" s="224">
        <v>9845</v>
      </c>
      <c r="F16" s="225"/>
      <c r="G16" s="224">
        <v>0</v>
      </c>
      <c r="H16" s="224"/>
      <c r="I16" s="224">
        <v>0</v>
      </c>
      <c r="J16" s="225"/>
      <c r="K16" s="39">
        <v>0</v>
      </c>
      <c r="L16" s="225"/>
      <c r="M16" s="224">
        <f>-E16</f>
        <v>-9845</v>
      </c>
      <c r="N16" s="225"/>
      <c r="O16" s="224">
        <f>SUM(E16:M16)</f>
        <v>0</v>
      </c>
    </row>
    <row r="17" spans="1:15" ht="23" customHeight="1">
      <c r="A17" s="191" t="s">
        <v>179</v>
      </c>
      <c r="B17" s="228"/>
      <c r="C17" s="13">
        <v>6</v>
      </c>
      <c r="D17" s="228"/>
      <c r="E17" s="224">
        <v>0</v>
      </c>
      <c r="F17" s="225"/>
      <c r="G17" s="224">
        <v>0</v>
      </c>
      <c r="H17" s="224"/>
      <c r="I17" s="224">
        <v>0</v>
      </c>
      <c r="J17" s="225"/>
      <c r="K17" s="224">
        <v>0</v>
      </c>
      <c r="L17" s="225"/>
      <c r="M17" s="226">
        <v>-13099</v>
      </c>
      <c r="N17" s="225"/>
      <c r="O17" s="224">
        <f>SUM(E17:M17)</f>
        <v>-13099</v>
      </c>
    </row>
    <row r="18" spans="1:15" ht="23" customHeight="1">
      <c r="A18" s="200" t="s">
        <v>126</v>
      </c>
      <c r="B18" s="228"/>
      <c r="C18" s="228"/>
      <c r="D18" s="228"/>
      <c r="E18" s="136">
        <f>SUM(E15:E17)</f>
        <v>9845</v>
      </c>
      <c r="F18" s="93"/>
      <c r="G18" s="136">
        <f>SUM(G15:G17)</f>
        <v>0</v>
      </c>
      <c r="H18" s="93"/>
      <c r="I18" s="136">
        <f>SUM(I15:I17)</f>
        <v>1316</v>
      </c>
      <c r="J18" s="93"/>
      <c r="K18" s="136">
        <f>SUM(K15:K17)</f>
        <v>0</v>
      </c>
      <c r="L18" s="93"/>
      <c r="M18" s="136">
        <f>SUM(M15:M17)</f>
        <v>-22944</v>
      </c>
      <c r="N18" s="93"/>
      <c r="O18" s="136">
        <f>SUM(O15:O17)</f>
        <v>-11783</v>
      </c>
    </row>
    <row r="19" spans="1:15" s="115" customFormat="1" ht="10" customHeight="1">
      <c r="A19" s="11"/>
      <c r="B19" s="228"/>
      <c r="C19" s="228"/>
      <c r="D19" s="228"/>
      <c r="E19" s="95"/>
      <c r="F19" s="121"/>
      <c r="G19" s="95"/>
      <c r="H19" s="95"/>
      <c r="I19" s="95"/>
      <c r="J19" s="121"/>
      <c r="K19" s="95"/>
      <c r="L19" s="121"/>
      <c r="M19" s="95"/>
      <c r="N19" s="121"/>
      <c r="O19" s="4"/>
    </row>
    <row r="20" spans="1:15" ht="23" customHeight="1">
      <c r="A20" s="8" t="s">
        <v>121</v>
      </c>
      <c r="B20" s="228"/>
      <c r="C20" s="228"/>
      <c r="D20" s="228"/>
      <c r="E20" s="219"/>
      <c r="F20" s="219"/>
      <c r="G20" s="219"/>
      <c r="H20" s="219"/>
      <c r="I20" s="219"/>
      <c r="J20" s="229"/>
      <c r="K20" s="65"/>
      <c r="L20" s="11"/>
      <c r="M20" s="4"/>
      <c r="N20" s="11"/>
      <c r="O20" s="4"/>
    </row>
    <row r="21" spans="1:15" ht="23" customHeight="1">
      <c r="A21" s="199" t="s">
        <v>122</v>
      </c>
      <c r="B21" s="228"/>
      <c r="C21" s="228"/>
      <c r="D21" s="228"/>
      <c r="E21" s="4">
        <v>0</v>
      </c>
      <c r="F21" s="137"/>
      <c r="G21" s="4">
        <v>0</v>
      </c>
      <c r="H21" s="4"/>
      <c r="I21" s="4">
        <v>0</v>
      </c>
      <c r="J21" s="137"/>
      <c r="K21" s="4">
        <v>0</v>
      </c>
      <c r="L21" s="11"/>
      <c r="M21" s="119">
        <v>10952</v>
      </c>
      <c r="N21" s="11"/>
      <c r="O21" s="4">
        <f>SUM(E21:M21)</f>
        <v>10952</v>
      </c>
    </row>
    <row r="22" spans="1:15" ht="23" customHeight="1">
      <c r="A22" s="8" t="s">
        <v>123</v>
      </c>
      <c r="B22" s="228"/>
      <c r="C22" s="228"/>
      <c r="D22" s="228"/>
      <c r="E22" s="138">
        <f>SUM(E21:E21)</f>
        <v>0</v>
      </c>
      <c r="F22" s="139"/>
      <c r="G22" s="138">
        <f>SUM(G21:G21)</f>
        <v>0</v>
      </c>
      <c r="H22" s="128"/>
      <c r="I22" s="138">
        <f>SUM(I21:I21)</f>
        <v>0</v>
      </c>
      <c r="J22" s="139"/>
      <c r="K22" s="138">
        <f>SUM(K21:K21)</f>
        <v>0</v>
      </c>
      <c r="L22" s="11"/>
      <c r="M22" s="138">
        <f>SUM(M21:M21)</f>
        <v>10952</v>
      </c>
      <c r="N22" s="11"/>
      <c r="O22" s="138">
        <f>SUM(O21:O21)</f>
        <v>10952</v>
      </c>
    </row>
    <row r="23" spans="1:15" s="115" customFormat="1" ht="9.65" customHeight="1">
      <c r="A23" s="11"/>
      <c r="B23" s="228"/>
      <c r="C23" s="228"/>
      <c r="D23" s="228"/>
      <c r="E23" s="95"/>
      <c r="F23" s="121"/>
      <c r="G23" s="95"/>
      <c r="H23" s="95"/>
      <c r="I23" s="95"/>
      <c r="J23" s="121"/>
      <c r="K23" s="95"/>
      <c r="L23" s="121"/>
      <c r="M23" s="95"/>
      <c r="N23" s="121"/>
      <c r="O23" s="4"/>
    </row>
    <row r="24" spans="1:15" ht="23" customHeight="1" thickBot="1">
      <c r="A24" s="8" t="s">
        <v>188</v>
      </c>
      <c r="B24" s="228"/>
      <c r="C24" s="228"/>
      <c r="D24" s="228"/>
      <c r="E24" s="140">
        <f>SUM(E11,E18,E22)</f>
        <v>305487</v>
      </c>
      <c r="F24" s="139"/>
      <c r="G24" s="140">
        <f>SUM(G11,G18,G22)</f>
        <v>453193</v>
      </c>
      <c r="H24" s="128"/>
      <c r="I24" s="140">
        <f>SUM(I11,I18,I22)</f>
        <v>2632</v>
      </c>
      <c r="J24" s="139"/>
      <c r="K24" s="140">
        <f>SUM(K11,K18,K22)</f>
        <v>27199</v>
      </c>
      <c r="L24" s="129"/>
      <c r="M24" s="140">
        <f>SUM(M11,M18,M22)</f>
        <v>480393</v>
      </c>
      <c r="N24" s="129"/>
      <c r="O24" s="140">
        <f>SUM(O11,O18,O22)</f>
        <v>1268904</v>
      </c>
    </row>
    <row r="25" spans="1:15" ht="22.5" customHeight="1" thickTop="1">
      <c r="A25" s="8"/>
      <c r="B25" s="228"/>
      <c r="C25" s="228"/>
      <c r="D25" s="228"/>
      <c r="E25" s="65"/>
      <c r="F25" s="202"/>
      <c r="G25" s="65"/>
      <c r="H25" s="65"/>
      <c r="I25" s="65"/>
      <c r="J25" s="202"/>
      <c r="K25" s="65"/>
      <c r="L25" s="203"/>
      <c r="M25" s="65"/>
      <c r="N25" s="203"/>
      <c r="O25" s="65"/>
    </row>
  </sheetData>
  <mergeCells count="3">
    <mergeCell ref="E4:O4"/>
    <mergeCell ref="K5:M5"/>
    <mergeCell ref="E9:O9"/>
  </mergeCells>
  <pageMargins left="0.7" right="0.5" top="0.48" bottom="0.5" header="0.5" footer="0.5"/>
  <pageSetup paperSize="9" scale="8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pageSetUpPr fitToPage="1"/>
  </sheetPr>
  <dimension ref="A1:Q26"/>
  <sheetViews>
    <sheetView zoomScaleNormal="100" zoomScaleSheetLayoutView="85" workbookViewId="0"/>
  </sheetViews>
  <sheetFormatPr defaultColWidth="8.81640625" defaultRowHeight="22.5" customHeight="1"/>
  <cols>
    <col min="1" max="1" width="60.453125" style="36" customWidth="1"/>
    <col min="2" max="2" width="1.1796875" style="36" customWidth="1"/>
    <col min="3" max="3" width="8.54296875" style="36" customWidth="1"/>
    <col min="4" max="4" width="1.1796875" style="36" customWidth="1"/>
    <col min="5" max="5" width="13.54296875" style="106" customWidth="1"/>
    <col min="6" max="6" width="1.1796875" style="36" customWidth="1"/>
    <col min="7" max="7" width="13.54296875" style="106" customWidth="1"/>
    <col min="8" max="8" width="1.1796875" style="106" customWidth="1"/>
    <col min="9" max="9" width="13.54296875" style="106" customWidth="1"/>
    <col min="10" max="10" width="1.1796875" style="36" customWidth="1"/>
    <col min="11" max="11" width="13.54296875" style="142" customWidth="1"/>
    <col min="12" max="12" width="1.1796875" style="36" customWidth="1"/>
    <col min="13" max="13" width="13.54296875" style="106" customWidth="1"/>
    <col min="14" max="14" width="1.1796875" style="106" customWidth="1"/>
    <col min="15" max="15" width="13.54296875" style="106" customWidth="1"/>
    <col min="16" max="16" width="1.1796875" style="36" customWidth="1"/>
    <col min="17" max="17" width="13.54296875" style="106" customWidth="1"/>
    <col min="18" max="16384" width="8.81640625" style="36"/>
  </cols>
  <sheetData>
    <row r="1" spans="1:17" s="141" customFormat="1" ht="23" customHeight="1">
      <c r="A1" s="1" t="s">
        <v>0</v>
      </c>
      <c r="B1" s="131"/>
      <c r="C1" s="131"/>
      <c r="D1" s="131"/>
      <c r="E1" s="132"/>
      <c r="F1" s="116"/>
      <c r="G1" s="132"/>
      <c r="H1" s="132"/>
      <c r="I1" s="132"/>
      <c r="J1" s="116"/>
      <c r="K1" s="133"/>
      <c r="L1" s="134"/>
      <c r="M1" s="132"/>
      <c r="N1" s="132"/>
      <c r="O1" s="132"/>
      <c r="P1" s="134"/>
      <c r="Q1" s="132"/>
    </row>
    <row r="2" spans="1:17" s="141" customFormat="1" ht="23" customHeight="1">
      <c r="A2" s="116" t="s">
        <v>197</v>
      </c>
      <c r="B2" s="131"/>
      <c r="C2" s="131"/>
      <c r="D2" s="131"/>
      <c r="E2" s="132"/>
      <c r="F2" s="116"/>
      <c r="G2" s="132"/>
      <c r="H2" s="132"/>
      <c r="I2" s="132"/>
      <c r="J2" s="116"/>
      <c r="K2" s="133"/>
      <c r="L2" s="116"/>
      <c r="M2" s="132"/>
      <c r="N2" s="132"/>
      <c r="O2" s="132"/>
      <c r="P2" s="116"/>
      <c r="Q2" s="132"/>
    </row>
    <row r="3" spans="1:17" ht="23" customHeight="1">
      <c r="A3" s="7"/>
      <c r="B3" s="110"/>
      <c r="C3" s="110"/>
      <c r="D3" s="110"/>
      <c r="E3" s="111"/>
      <c r="F3" s="8"/>
      <c r="G3" s="111"/>
      <c r="H3" s="111"/>
      <c r="I3" s="111"/>
      <c r="J3" s="8"/>
      <c r="K3" s="112"/>
      <c r="L3" s="8"/>
      <c r="M3" s="111"/>
      <c r="N3" s="111"/>
      <c r="O3" s="111"/>
      <c r="P3" s="8"/>
      <c r="Q3" s="111"/>
    </row>
    <row r="4" spans="1:17" ht="23" customHeight="1">
      <c r="A4" s="7"/>
      <c r="B4" s="110"/>
      <c r="C4" s="110"/>
      <c r="D4" s="110"/>
      <c r="E4" s="262" t="s">
        <v>2</v>
      </c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23" customHeight="1">
      <c r="A5" s="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42" t="s">
        <v>97</v>
      </c>
      <c r="P5" s="227"/>
      <c r="Q5" s="227"/>
    </row>
    <row r="6" spans="1:17" ht="23" customHeight="1">
      <c r="A6" s="7"/>
      <c r="B6" s="110"/>
      <c r="C6" s="110"/>
      <c r="D6" s="110"/>
      <c r="E6" s="135"/>
      <c r="F6" s="110"/>
      <c r="G6" s="135"/>
      <c r="H6" s="135"/>
      <c r="I6" s="135"/>
      <c r="J6" s="110"/>
      <c r="K6" s="265" t="s">
        <v>51</v>
      </c>
      <c r="L6" s="265"/>
      <c r="M6" s="265"/>
      <c r="N6" s="241"/>
      <c r="O6" s="244" t="s">
        <v>198</v>
      </c>
      <c r="P6" s="110"/>
      <c r="Q6" s="135"/>
    </row>
    <row r="7" spans="1:17" ht="23" customHeight="1">
      <c r="A7" s="8"/>
      <c r="B7" s="8"/>
      <c r="C7" s="8"/>
      <c r="D7" s="8"/>
      <c r="E7" s="10"/>
      <c r="F7" s="11"/>
      <c r="G7" s="10" t="s">
        <v>99</v>
      </c>
      <c r="H7" s="10"/>
      <c r="I7" s="10"/>
      <c r="J7" s="14"/>
      <c r="K7" s="119"/>
      <c r="L7" s="14"/>
      <c r="M7" s="111"/>
      <c r="N7" s="111"/>
      <c r="O7" s="243" t="s">
        <v>100</v>
      </c>
      <c r="P7" s="14"/>
      <c r="Q7" s="10" t="s">
        <v>98</v>
      </c>
    </row>
    <row r="8" spans="1:17" ht="23" customHeight="1">
      <c r="A8" s="8"/>
      <c r="B8" s="8"/>
      <c r="C8" s="8"/>
      <c r="D8" s="8"/>
      <c r="E8" s="10" t="s">
        <v>165</v>
      </c>
      <c r="F8" s="11"/>
      <c r="G8" s="10" t="s">
        <v>103</v>
      </c>
      <c r="H8" s="10"/>
      <c r="I8" s="10" t="s">
        <v>99</v>
      </c>
      <c r="J8" s="14"/>
      <c r="K8" s="119" t="s">
        <v>104</v>
      </c>
      <c r="L8" s="14"/>
      <c r="M8" s="111"/>
      <c r="N8" s="111"/>
      <c r="O8" s="243" t="s">
        <v>106</v>
      </c>
      <c r="P8" s="14"/>
      <c r="Q8" s="10" t="s">
        <v>101</v>
      </c>
    </row>
    <row r="9" spans="1:17" ht="23" customHeight="1">
      <c r="A9" s="8"/>
      <c r="B9" s="2"/>
      <c r="C9" s="257" t="s">
        <v>5</v>
      </c>
      <c r="D9" s="2"/>
      <c r="E9" s="10" t="s">
        <v>110</v>
      </c>
      <c r="F9" s="11"/>
      <c r="G9" s="10" t="s">
        <v>111</v>
      </c>
      <c r="H9" s="10"/>
      <c r="I9" s="10" t="s">
        <v>112</v>
      </c>
      <c r="J9" s="14"/>
      <c r="K9" s="119" t="s">
        <v>113</v>
      </c>
      <c r="L9" s="14"/>
      <c r="M9" s="10" t="s">
        <v>114</v>
      </c>
      <c r="N9" s="219"/>
      <c r="O9" s="243" t="s">
        <v>116</v>
      </c>
      <c r="P9" s="14"/>
      <c r="Q9" s="10" t="s">
        <v>108</v>
      </c>
    </row>
    <row r="10" spans="1:17" ht="23" customHeight="1">
      <c r="A10" s="8"/>
      <c r="B10" s="2"/>
      <c r="C10" s="2"/>
      <c r="D10" s="2"/>
      <c r="E10" s="267" t="s">
        <v>7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</row>
    <row r="11" spans="1:17" ht="23" customHeight="1">
      <c r="A11" s="8" t="s">
        <v>194</v>
      </c>
      <c r="B11" s="2"/>
      <c r="C11" s="2"/>
      <c r="D11" s="2"/>
      <c r="E11" s="3"/>
      <c r="F11" s="2"/>
      <c r="G11" s="3"/>
      <c r="H11" s="3"/>
      <c r="I11" s="3"/>
      <c r="J11" s="2"/>
      <c r="K11" s="3"/>
      <c r="L11" s="2"/>
      <c r="M11" s="3"/>
      <c r="N11" s="3"/>
      <c r="O11" s="3"/>
      <c r="P11" s="2"/>
      <c r="Q11" s="3"/>
    </row>
    <row r="12" spans="1:17" ht="23" customHeight="1">
      <c r="A12" s="8" t="s">
        <v>195</v>
      </c>
      <c r="B12" s="2"/>
      <c r="C12" s="2"/>
      <c r="D12" s="2"/>
      <c r="E12" s="111">
        <v>305487</v>
      </c>
      <c r="F12" s="111"/>
      <c r="G12" s="111">
        <v>453193</v>
      </c>
      <c r="H12" s="111"/>
      <c r="I12" s="111">
        <v>2956</v>
      </c>
      <c r="J12" s="111"/>
      <c r="K12" s="111">
        <v>28820</v>
      </c>
      <c r="L12" s="111"/>
      <c r="M12" s="111">
        <v>500699</v>
      </c>
      <c r="N12" s="111"/>
      <c r="O12" s="111">
        <v>1203</v>
      </c>
      <c r="P12" s="111"/>
      <c r="Q12" s="111">
        <v>1292358</v>
      </c>
    </row>
    <row r="13" spans="1:17" s="115" customFormat="1" ht="10" customHeight="1">
      <c r="A13" s="11"/>
      <c r="B13" s="2"/>
      <c r="C13" s="2"/>
      <c r="D13" s="2"/>
      <c r="E13" s="95"/>
      <c r="F13" s="121"/>
      <c r="G13" s="95"/>
      <c r="H13" s="95"/>
      <c r="I13" s="95"/>
      <c r="J13" s="121"/>
      <c r="K13" s="95"/>
      <c r="L13" s="121"/>
      <c r="M13" s="95"/>
      <c r="N13" s="95"/>
      <c r="O13" s="95"/>
      <c r="P13" s="121"/>
      <c r="Q13" s="4"/>
    </row>
    <row r="14" spans="1:17" ht="23" customHeight="1">
      <c r="A14" s="8" t="s">
        <v>119</v>
      </c>
      <c r="B14" s="2"/>
      <c r="C14" s="2"/>
      <c r="D14" s="2"/>
      <c r="E14" s="111"/>
      <c r="F14" s="121"/>
      <c r="G14" s="111"/>
      <c r="H14" s="111"/>
      <c r="I14" s="111"/>
      <c r="J14" s="121"/>
      <c r="K14" s="112"/>
      <c r="L14" s="121"/>
      <c r="M14" s="111"/>
      <c r="N14" s="111"/>
      <c r="O14" s="111"/>
      <c r="P14" s="121"/>
      <c r="Q14" s="111"/>
    </row>
    <row r="15" spans="1:17" ht="23" customHeight="1">
      <c r="A15" s="200" t="s">
        <v>125</v>
      </c>
      <c r="B15" s="2"/>
      <c r="C15" s="2"/>
      <c r="D15" s="2"/>
      <c r="E15" s="111"/>
      <c r="F15" s="121"/>
      <c r="G15" s="111"/>
      <c r="H15" s="111"/>
      <c r="I15" s="111"/>
      <c r="J15" s="121"/>
      <c r="K15" s="112"/>
      <c r="L15" s="121"/>
      <c r="M15" s="111"/>
      <c r="N15" s="111"/>
      <c r="O15" s="111"/>
      <c r="P15" s="121"/>
      <c r="Q15" s="111"/>
    </row>
    <row r="16" spans="1:17" ht="23" customHeight="1">
      <c r="A16" s="191" t="s">
        <v>120</v>
      </c>
      <c r="B16" s="247"/>
      <c r="C16" s="13"/>
      <c r="D16" s="247"/>
      <c r="E16" s="224">
        <v>0</v>
      </c>
      <c r="F16" s="225"/>
      <c r="G16" s="224">
        <v>0</v>
      </c>
      <c r="H16" s="224"/>
      <c r="I16" s="224">
        <v>379</v>
      </c>
      <c r="J16" s="225"/>
      <c r="K16" s="224">
        <v>0</v>
      </c>
      <c r="L16" s="225"/>
      <c r="M16" s="226">
        <v>0</v>
      </c>
      <c r="N16" s="226"/>
      <c r="O16" s="226">
        <v>0</v>
      </c>
      <c r="P16" s="225"/>
      <c r="Q16" s="224">
        <f>SUM(E16:O16)</f>
        <v>379</v>
      </c>
    </row>
    <row r="17" spans="1:17" ht="23" customHeight="1">
      <c r="A17" s="191" t="s">
        <v>179</v>
      </c>
      <c r="B17" s="2"/>
      <c r="C17" s="13">
        <v>6</v>
      </c>
      <c r="D17" s="2"/>
      <c r="E17" s="224">
        <v>0</v>
      </c>
      <c r="F17" s="225"/>
      <c r="G17" s="224">
        <v>0</v>
      </c>
      <c r="H17" s="224"/>
      <c r="I17" s="224">
        <v>0</v>
      </c>
      <c r="J17" s="225"/>
      <c r="K17" s="224">
        <v>0</v>
      </c>
      <c r="L17" s="225"/>
      <c r="M17" s="226">
        <v>-19997</v>
      </c>
      <c r="N17" s="226"/>
      <c r="O17" s="226">
        <v>0</v>
      </c>
      <c r="P17" s="225"/>
      <c r="Q17" s="224">
        <f>SUM(E17:O17)</f>
        <v>-19997</v>
      </c>
    </row>
    <row r="18" spans="1:17" ht="23" customHeight="1">
      <c r="A18" s="200" t="s">
        <v>126</v>
      </c>
      <c r="B18" s="2"/>
      <c r="C18" s="2"/>
      <c r="D18" s="2"/>
      <c r="E18" s="136">
        <f>SUM(E16:E17)</f>
        <v>0</v>
      </c>
      <c r="F18" s="93"/>
      <c r="G18" s="136">
        <f>SUM(G16:G17)</f>
        <v>0</v>
      </c>
      <c r="H18" s="93"/>
      <c r="I18" s="136">
        <f>SUM(I16:I17)</f>
        <v>379</v>
      </c>
      <c r="J18" s="93"/>
      <c r="K18" s="136">
        <f>SUM(K16:K17)</f>
        <v>0</v>
      </c>
      <c r="L18" s="93"/>
      <c r="M18" s="136">
        <f>SUM(M16:M17)</f>
        <v>-19997</v>
      </c>
      <c r="N18" s="220"/>
      <c r="O18" s="136">
        <f>SUM(O16:O17)</f>
        <v>0</v>
      </c>
      <c r="P18" s="93"/>
      <c r="Q18" s="136">
        <f>SUM(Q16:Q17)</f>
        <v>-19618</v>
      </c>
    </row>
    <row r="19" spans="1:17" s="115" customFormat="1" ht="10" customHeight="1">
      <c r="A19" s="11"/>
      <c r="B19" s="2"/>
      <c r="C19" s="2"/>
      <c r="D19" s="2"/>
      <c r="E19" s="95"/>
      <c r="F19" s="121"/>
      <c r="G19" s="95"/>
      <c r="H19" s="95"/>
      <c r="I19" s="95"/>
      <c r="J19" s="121"/>
      <c r="K19" s="95"/>
      <c r="L19" s="121"/>
      <c r="M19" s="95"/>
      <c r="N19" s="95"/>
      <c r="O19" s="95"/>
      <c r="P19" s="121"/>
      <c r="Q19" s="4"/>
    </row>
    <row r="20" spans="1:17" ht="23" customHeight="1">
      <c r="A20" s="8" t="s">
        <v>215</v>
      </c>
      <c r="B20" s="2"/>
      <c r="C20" s="2"/>
      <c r="D20" s="2"/>
      <c r="E20" s="10"/>
      <c r="F20" s="10"/>
      <c r="G20" s="10"/>
      <c r="H20" s="10"/>
      <c r="I20" s="10"/>
      <c r="J20" s="117"/>
      <c r="K20" s="65"/>
      <c r="L20" s="11"/>
      <c r="M20" s="4"/>
      <c r="N20" s="4"/>
      <c r="O20" s="4"/>
      <c r="P20" s="11"/>
      <c r="Q20" s="4"/>
    </row>
    <row r="21" spans="1:17" ht="23" customHeight="1">
      <c r="A21" s="199" t="s">
        <v>122</v>
      </c>
      <c r="B21" s="2"/>
      <c r="C21" s="2"/>
      <c r="D21" s="2"/>
      <c r="E21" s="4">
        <v>0</v>
      </c>
      <c r="F21" s="137"/>
      <c r="G21" s="4">
        <v>0</v>
      </c>
      <c r="H21" s="4"/>
      <c r="I21" s="4">
        <v>0</v>
      </c>
      <c r="J21" s="137"/>
      <c r="K21" s="4">
        <v>0</v>
      </c>
      <c r="L21" s="11"/>
      <c r="M21" s="119">
        <f>'PL 8-9'!H34</f>
        <v>40589</v>
      </c>
      <c r="N21" s="119"/>
      <c r="O21" s="119">
        <v>0</v>
      </c>
      <c r="P21" s="11"/>
      <c r="Q21" s="224">
        <f t="shared" ref="Q21" si="0">SUM(E21:O21)</f>
        <v>40589</v>
      </c>
    </row>
    <row r="22" spans="1:17" ht="23" customHeight="1">
      <c r="A22" s="199" t="s">
        <v>81</v>
      </c>
      <c r="B22" s="247"/>
      <c r="C22" s="247"/>
      <c r="D22" s="247"/>
      <c r="E22" s="4">
        <v>0</v>
      </c>
      <c r="F22" s="137"/>
      <c r="G22" s="4">
        <v>0</v>
      </c>
      <c r="H22" s="4"/>
      <c r="I22" s="4">
        <v>0</v>
      </c>
      <c r="J22" s="137"/>
      <c r="K22" s="4">
        <v>0</v>
      </c>
      <c r="L22" s="11"/>
      <c r="M22" s="119">
        <v>0</v>
      </c>
      <c r="N22" s="119"/>
      <c r="O22" s="119">
        <f>'PL 8-9'!H63+'PL 8-9'!H65</f>
        <v>-90</v>
      </c>
      <c r="P22" s="11"/>
      <c r="Q22" s="224">
        <f>SUM(E22:O22)</f>
        <v>-90</v>
      </c>
    </row>
    <row r="23" spans="1:17" ht="23" customHeight="1">
      <c r="A23" s="8" t="s">
        <v>216</v>
      </c>
      <c r="B23" s="2"/>
      <c r="C23" s="2"/>
      <c r="D23" s="2"/>
      <c r="E23" s="138">
        <f>SUM(E21:E22)</f>
        <v>0</v>
      </c>
      <c r="F23" s="139"/>
      <c r="G23" s="138">
        <f>SUM(G21:G22)</f>
        <v>0</v>
      </c>
      <c r="H23" s="128"/>
      <c r="I23" s="138">
        <f>SUM(I21:I22)</f>
        <v>0</v>
      </c>
      <c r="J23" s="139"/>
      <c r="K23" s="138">
        <f>SUM(K21:K22)</f>
        <v>0</v>
      </c>
      <c r="L23" s="11"/>
      <c r="M23" s="138">
        <f>SUM(M21:M22)</f>
        <v>40589</v>
      </c>
      <c r="N23" s="128"/>
      <c r="O23" s="138">
        <f>SUM(O21:O22)</f>
        <v>-90</v>
      </c>
      <c r="P23" s="11"/>
      <c r="Q23" s="138">
        <f>SUM(Q21:Q22)</f>
        <v>40499</v>
      </c>
    </row>
    <row r="24" spans="1:17" s="115" customFormat="1" ht="9.65" customHeight="1">
      <c r="A24" s="11"/>
      <c r="B24" s="2"/>
      <c r="C24" s="2"/>
      <c r="D24" s="2"/>
      <c r="E24" s="95"/>
      <c r="F24" s="121"/>
      <c r="G24" s="95"/>
      <c r="H24" s="95"/>
      <c r="I24" s="95"/>
      <c r="J24" s="121"/>
      <c r="K24" s="95"/>
      <c r="L24" s="121"/>
      <c r="M24" s="95"/>
      <c r="N24" s="95"/>
      <c r="O24" s="95"/>
      <c r="P24" s="121"/>
      <c r="Q24" s="4"/>
    </row>
    <row r="25" spans="1:17" ht="23" customHeight="1" thickBot="1">
      <c r="A25" s="8" t="s">
        <v>196</v>
      </c>
      <c r="B25" s="2"/>
      <c r="C25" s="2"/>
      <c r="D25" s="2"/>
      <c r="E25" s="140">
        <f>SUM(E12,E18,E23)</f>
        <v>305487</v>
      </c>
      <c r="F25" s="139"/>
      <c r="G25" s="140">
        <f>SUM(G12,G18,G23)</f>
        <v>453193</v>
      </c>
      <c r="H25" s="128"/>
      <c r="I25" s="140">
        <f>SUM(I12,I18,I23)</f>
        <v>3335</v>
      </c>
      <c r="J25" s="139"/>
      <c r="K25" s="140">
        <f>SUM(K12,K18,K23)</f>
        <v>28820</v>
      </c>
      <c r="L25" s="129"/>
      <c r="M25" s="140">
        <f>SUM(M12,M18,M23)</f>
        <v>521291</v>
      </c>
      <c r="N25" s="128"/>
      <c r="O25" s="140">
        <f>SUM(O12,O18,O23)</f>
        <v>1113</v>
      </c>
      <c r="P25" s="129"/>
      <c r="Q25" s="140">
        <f>SUM(Q12,Q18,Q23)</f>
        <v>1313239</v>
      </c>
    </row>
    <row r="26" spans="1:17" ht="22.5" customHeight="1" thickTop="1"/>
  </sheetData>
  <mergeCells count="3">
    <mergeCell ref="E4:Q4"/>
    <mergeCell ref="K6:M6"/>
    <mergeCell ref="E10:Q10"/>
  </mergeCells>
  <pageMargins left="0.7" right="0.5" top="0.48" bottom="0.5" header="0.5" footer="0.5"/>
  <pageSetup paperSize="9" scale="7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02"/>
  <sheetViews>
    <sheetView zoomScaleNormal="100" zoomScaleSheetLayoutView="85" workbookViewId="0"/>
  </sheetViews>
  <sheetFormatPr defaultColWidth="9.1796875" defaultRowHeight="22.5" customHeight="1"/>
  <cols>
    <col min="1" max="1" width="42.81640625" style="9" customWidth="1"/>
    <col min="2" max="2" width="8.54296875" style="9" customWidth="1"/>
    <col min="3" max="3" width="1.1796875" style="9" customWidth="1"/>
    <col min="4" max="4" width="12.54296875" style="25" customWidth="1"/>
    <col min="5" max="5" width="1.1796875" style="9" customWidth="1"/>
    <col min="6" max="6" width="12.54296875" style="25" customWidth="1"/>
    <col min="7" max="7" width="1.1796875" style="9" customWidth="1"/>
    <col min="8" max="8" width="12.54296875" style="169" customWidth="1"/>
    <col min="9" max="9" width="1.1796875" style="9" customWidth="1"/>
    <col min="10" max="10" width="12.54296875" style="169" customWidth="1"/>
    <col min="11" max="16384" width="9.1796875" style="9"/>
  </cols>
  <sheetData>
    <row r="1" spans="1:10" s="146" customFormat="1" ht="22.5" customHeight="1">
      <c r="A1" s="1" t="s">
        <v>0</v>
      </c>
      <c r="B1" s="143"/>
      <c r="C1" s="143"/>
      <c r="D1" s="144"/>
      <c r="E1" s="143"/>
      <c r="F1" s="144"/>
      <c r="G1" s="143"/>
      <c r="H1" s="145"/>
      <c r="I1" s="143"/>
      <c r="J1" s="145"/>
    </row>
    <row r="2" spans="1:10" s="146" customFormat="1" ht="22.5" customHeight="1">
      <c r="A2" s="147" t="s">
        <v>127</v>
      </c>
      <c r="B2" s="143"/>
      <c r="C2" s="143"/>
      <c r="D2" s="144"/>
      <c r="E2" s="143"/>
      <c r="F2" s="144"/>
      <c r="G2" s="143"/>
      <c r="H2" s="145"/>
      <c r="I2" s="143"/>
      <c r="J2" s="145"/>
    </row>
    <row r="3" spans="1:10" ht="10.5" customHeight="1">
      <c r="A3" s="148"/>
      <c r="B3" s="21"/>
      <c r="C3" s="21"/>
      <c r="D3" s="149"/>
      <c r="E3" s="21"/>
      <c r="F3" s="149"/>
      <c r="G3" s="21"/>
      <c r="H3" s="150"/>
      <c r="I3" s="21"/>
      <c r="J3" s="150"/>
    </row>
    <row r="4" spans="1:10" s="36" customFormat="1" ht="22.5" customHeight="1">
      <c r="A4" s="7"/>
      <c r="B4" s="2"/>
      <c r="C4" s="64"/>
      <c r="D4" s="262" t="s">
        <v>1</v>
      </c>
      <c r="E4" s="262"/>
      <c r="F4" s="262"/>
      <c r="G4" s="11"/>
      <c r="H4" s="263" t="s">
        <v>2</v>
      </c>
      <c r="I4" s="263"/>
      <c r="J4" s="263"/>
    </row>
    <row r="5" spans="1:10" s="36" customFormat="1" ht="22.5" customHeight="1">
      <c r="A5" s="22"/>
      <c r="B5" s="2"/>
      <c r="C5" s="64"/>
      <c r="D5" s="268" t="s">
        <v>177</v>
      </c>
      <c r="E5" s="268"/>
      <c r="F5" s="268"/>
      <c r="G5" s="64"/>
      <c r="H5" s="268" t="s">
        <v>177</v>
      </c>
      <c r="I5" s="268"/>
      <c r="J5" s="268"/>
    </row>
    <row r="6" spans="1:10" s="36" customFormat="1" ht="22.5" customHeight="1">
      <c r="A6" s="22"/>
      <c r="C6" s="64"/>
      <c r="D6" s="269" t="s">
        <v>184</v>
      </c>
      <c r="E6" s="269"/>
      <c r="F6" s="269"/>
      <c r="G6" s="11"/>
      <c r="H6" s="269" t="s">
        <v>184</v>
      </c>
      <c r="I6" s="269"/>
      <c r="J6" s="269"/>
    </row>
    <row r="7" spans="1:10" s="41" customFormat="1" ht="22.5" customHeight="1">
      <c r="A7" s="66"/>
      <c r="B7" s="13"/>
      <c r="C7" s="67"/>
      <c r="D7" s="14">
        <f>'PL 6-7'!$D$7</f>
        <v>2567</v>
      </c>
      <c r="E7" s="14"/>
      <c r="F7" s="14">
        <f>'PL 6-7'!$F$7</f>
        <v>2566</v>
      </c>
      <c r="G7" s="66"/>
      <c r="H7" s="14">
        <f>$D$7</f>
        <v>2567</v>
      </c>
      <c r="I7" s="14"/>
      <c r="J7" s="14">
        <f>$F$7</f>
        <v>2566</v>
      </c>
    </row>
    <row r="8" spans="1:10" s="41" customFormat="1" ht="22.5" customHeight="1">
      <c r="A8" s="66"/>
      <c r="B8" s="13"/>
      <c r="C8" s="67"/>
      <c r="D8" s="14"/>
      <c r="E8" s="14"/>
      <c r="F8" s="14" t="s">
        <v>220</v>
      </c>
      <c r="G8" s="66"/>
      <c r="H8" s="14"/>
      <c r="I8" s="14"/>
      <c r="J8" s="14"/>
    </row>
    <row r="9" spans="1:10" s="36" customFormat="1" ht="22.5" customHeight="1">
      <c r="A9" s="17"/>
      <c r="B9" s="2"/>
      <c r="C9" s="68"/>
      <c r="D9" s="261" t="s">
        <v>7</v>
      </c>
      <c r="E9" s="261"/>
      <c r="F9" s="261"/>
      <c r="G9" s="261"/>
      <c r="H9" s="261"/>
      <c r="I9" s="261"/>
      <c r="J9" s="261"/>
    </row>
    <row r="10" spans="1:10" ht="22.5" customHeight="1">
      <c r="A10" s="152" t="s">
        <v>128</v>
      </c>
      <c r="B10" s="21"/>
      <c r="C10" s="21"/>
      <c r="D10" s="149"/>
      <c r="E10" s="21"/>
      <c r="F10" s="149"/>
      <c r="G10" s="21"/>
      <c r="H10" s="150"/>
      <c r="I10" s="21"/>
      <c r="J10" s="150"/>
    </row>
    <row r="11" spans="1:10" ht="22.5" customHeight="1">
      <c r="A11" s="21" t="s">
        <v>75</v>
      </c>
      <c r="B11" s="153"/>
      <c r="C11" s="21"/>
      <c r="D11" s="150">
        <f>'PL 8-9'!D31</f>
        <v>110201</v>
      </c>
      <c r="E11" s="154"/>
      <c r="F11" s="150">
        <f>'PL 8-9'!F31</f>
        <v>32600</v>
      </c>
      <c r="G11" s="154"/>
      <c r="H11" s="150">
        <f>'PL 8-9'!H31</f>
        <v>40589</v>
      </c>
      <c r="I11" s="21"/>
      <c r="J11" s="150">
        <f>'PL 8-9'!J31</f>
        <v>10952</v>
      </c>
    </row>
    <row r="12" spans="1:10" ht="22.5" customHeight="1">
      <c r="A12" s="155" t="s">
        <v>129</v>
      </c>
      <c r="B12" s="153"/>
      <c r="C12" s="21"/>
      <c r="D12" s="149"/>
      <c r="E12" s="21"/>
      <c r="F12" s="149"/>
      <c r="G12" s="21"/>
      <c r="H12" s="150"/>
      <c r="I12" s="21"/>
      <c r="J12" s="150"/>
    </row>
    <row r="13" spans="1:10" ht="22.5" customHeight="1">
      <c r="A13" s="21" t="s">
        <v>74</v>
      </c>
      <c r="B13" s="156"/>
      <c r="C13" s="21"/>
      <c r="D13" s="150">
        <v>27732</v>
      </c>
      <c r="E13" s="154"/>
      <c r="F13" s="150">
        <v>7518</v>
      </c>
      <c r="G13" s="154"/>
      <c r="H13" s="150">
        <v>4768</v>
      </c>
      <c r="I13" s="21"/>
      <c r="J13" s="150">
        <v>2429</v>
      </c>
    </row>
    <row r="14" spans="1:10" ht="22.5" customHeight="1">
      <c r="A14" s="21" t="s">
        <v>72</v>
      </c>
      <c r="B14" s="156"/>
      <c r="C14" s="21"/>
      <c r="D14" s="150">
        <v>22806</v>
      </c>
      <c r="E14" s="154"/>
      <c r="F14" s="150">
        <v>22048</v>
      </c>
      <c r="G14" s="154"/>
      <c r="H14" s="150">
        <v>3920</v>
      </c>
      <c r="I14" s="21"/>
      <c r="J14" s="150">
        <v>4474</v>
      </c>
    </row>
    <row r="15" spans="1:10" ht="22.5" customHeight="1">
      <c r="A15" s="21" t="s">
        <v>130</v>
      </c>
      <c r="B15" s="156"/>
      <c r="C15" s="21"/>
      <c r="D15" s="150">
        <v>41070</v>
      </c>
      <c r="E15" s="154"/>
      <c r="F15" s="150">
        <v>38311</v>
      </c>
      <c r="G15" s="154"/>
      <c r="H15" s="150">
        <v>9162</v>
      </c>
      <c r="I15" s="21"/>
      <c r="J15" s="150">
        <v>8711</v>
      </c>
    </row>
    <row r="16" spans="1:10" ht="22.5" customHeight="1">
      <c r="A16" s="21" t="s">
        <v>131</v>
      </c>
      <c r="B16" s="156"/>
      <c r="C16" s="21"/>
      <c r="D16" s="150">
        <v>3432</v>
      </c>
      <c r="E16" s="154"/>
      <c r="F16" s="150">
        <v>3357</v>
      </c>
      <c r="G16" s="154"/>
      <c r="H16" s="150">
        <v>1185</v>
      </c>
      <c r="I16" s="21"/>
      <c r="J16" s="150">
        <v>1241</v>
      </c>
    </row>
    <row r="17" spans="1:10" ht="22.5" customHeight="1">
      <c r="A17" s="21" t="s">
        <v>132</v>
      </c>
      <c r="C17" s="21"/>
      <c r="D17" s="150">
        <v>816</v>
      </c>
      <c r="E17" s="157"/>
      <c r="F17" s="158">
        <v>3373</v>
      </c>
      <c r="G17" s="157"/>
      <c r="H17" s="150">
        <v>-1423</v>
      </c>
      <c r="I17" s="21"/>
      <c r="J17" s="150">
        <v>74</v>
      </c>
    </row>
    <row r="18" spans="1:10" ht="22.5" customHeight="1">
      <c r="A18" s="21" t="s">
        <v>217</v>
      </c>
      <c r="C18" s="21"/>
      <c r="D18" s="150">
        <v>-153</v>
      </c>
      <c r="E18" s="157"/>
      <c r="F18" s="158">
        <v>1634</v>
      </c>
      <c r="G18" s="157"/>
      <c r="H18" s="150">
        <v>379</v>
      </c>
      <c r="I18" s="21"/>
      <c r="J18" s="150">
        <v>1316</v>
      </c>
    </row>
    <row r="19" spans="1:10" ht="22.5" customHeight="1">
      <c r="A19" s="21" t="s">
        <v>168</v>
      </c>
      <c r="C19" s="21"/>
      <c r="D19" s="150">
        <v>380</v>
      </c>
      <c r="E19" s="157"/>
      <c r="F19" s="158">
        <v>-2604</v>
      </c>
      <c r="G19" s="157"/>
      <c r="H19" s="150">
        <v>375</v>
      </c>
      <c r="I19" s="21"/>
      <c r="J19" s="150">
        <v>501</v>
      </c>
    </row>
    <row r="20" spans="1:10" ht="22.5" customHeight="1">
      <c r="A20" s="214" t="s">
        <v>218</v>
      </c>
      <c r="C20" s="21"/>
      <c r="D20" s="150">
        <v>1334</v>
      </c>
      <c r="E20" s="157"/>
      <c r="F20" s="158">
        <v>1850</v>
      </c>
      <c r="G20" s="157"/>
      <c r="H20" s="150">
        <v>1198</v>
      </c>
      <c r="I20" s="21"/>
      <c r="J20" s="150">
        <v>105</v>
      </c>
    </row>
    <row r="21" spans="1:10" ht="22.5" customHeight="1">
      <c r="A21" s="208" t="s">
        <v>166</v>
      </c>
      <c r="B21" s="156"/>
      <c r="C21" s="21"/>
      <c r="D21" s="150">
        <v>999</v>
      </c>
      <c r="E21" s="154"/>
      <c r="F21" s="150">
        <v>1485</v>
      </c>
      <c r="G21" s="154"/>
      <c r="H21" s="150">
        <v>-1463</v>
      </c>
      <c r="I21" s="21"/>
      <c r="J21" s="150">
        <v>358</v>
      </c>
    </row>
    <row r="22" spans="1:10" ht="22.5" customHeight="1">
      <c r="A22" s="21" t="s">
        <v>158</v>
      </c>
      <c r="B22" s="156"/>
      <c r="C22" s="21"/>
      <c r="D22" s="150">
        <v>19</v>
      </c>
      <c r="E22" s="154"/>
      <c r="F22" s="150">
        <v>271</v>
      </c>
      <c r="G22" s="154"/>
      <c r="H22" s="150">
        <v>0</v>
      </c>
      <c r="I22" s="21"/>
      <c r="J22" s="150">
        <v>0</v>
      </c>
    </row>
    <row r="23" spans="1:10" ht="22.5" customHeight="1">
      <c r="A23" s="21" t="s">
        <v>219</v>
      </c>
      <c r="B23" s="156"/>
      <c r="C23" s="21"/>
      <c r="D23" s="150">
        <v>-5</v>
      </c>
      <c r="E23" s="154"/>
      <c r="F23" s="150">
        <v>-1</v>
      </c>
      <c r="G23" s="154"/>
      <c r="H23" s="150">
        <v>-5</v>
      </c>
      <c r="I23" s="21"/>
      <c r="J23" s="150">
        <v>-9</v>
      </c>
    </row>
    <row r="24" spans="1:10" ht="22.5" customHeight="1">
      <c r="A24" s="21" t="s">
        <v>133</v>
      </c>
      <c r="B24" s="156"/>
      <c r="C24" s="21"/>
      <c r="D24" s="150">
        <v>0</v>
      </c>
      <c r="E24" s="154"/>
      <c r="F24" s="150">
        <v>0</v>
      </c>
      <c r="G24" s="154"/>
      <c r="H24" s="150">
        <v>-22500</v>
      </c>
      <c r="I24" s="21"/>
      <c r="J24" s="150">
        <v>0</v>
      </c>
    </row>
    <row r="25" spans="1:10" ht="22.5" customHeight="1">
      <c r="A25" s="21" t="s">
        <v>134</v>
      </c>
      <c r="B25" s="156"/>
      <c r="C25" s="21"/>
      <c r="D25" s="159">
        <v>-306</v>
      </c>
      <c r="E25" s="154"/>
      <c r="F25" s="159">
        <v>-210</v>
      </c>
      <c r="G25" s="154"/>
      <c r="H25" s="159">
        <v>-81</v>
      </c>
      <c r="I25" s="21"/>
      <c r="J25" s="159">
        <v>-89</v>
      </c>
    </row>
    <row r="26" spans="1:10" ht="22.5" customHeight="1">
      <c r="A26" s="21"/>
      <c r="B26" s="153"/>
      <c r="C26" s="21"/>
      <c r="D26" s="150">
        <f>SUM(D11:D25)</f>
        <v>208325</v>
      </c>
      <c r="E26" s="154"/>
      <c r="F26" s="150">
        <f>SUM(F11:F25)</f>
        <v>109632</v>
      </c>
      <c r="G26" s="154"/>
      <c r="H26" s="150">
        <f>SUM(H11:H25)</f>
        <v>36104</v>
      </c>
      <c r="I26" s="21"/>
      <c r="J26" s="150">
        <f>SUM(J11:J25)</f>
        <v>30063</v>
      </c>
    </row>
    <row r="27" spans="1:10" ht="22.5" customHeight="1">
      <c r="A27" s="155" t="s">
        <v>135</v>
      </c>
      <c r="B27" s="153"/>
      <c r="C27" s="21"/>
      <c r="D27" s="150"/>
      <c r="E27" s="154"/>
      <c r="F27" s="150"/>
      <c r="G27" s="154"/>
      <c r="H27" s="150"/>
      <c r="I27" s="21"/>
      <c r="J27" s="150"/>
    </row>
    <row r="28" spans="1:10" ht="22.5" customHeight="1">
      <c r="A28" s="21" t="s">
        <v>136</v>
      </c>
      <c r="B28" s="153"/>
      <c r="C28" s="21"/>
      <c r="D28" s="150">
        <v>-29624</v>
      </c>
      <c r="E28" s="154"/>
      <c r="F28" s="150">
        <v>-74992</v>
      </c>
      <c r="G28" s="154"/>
      <c r="H28" s="150">
        <v>-2914</v>
      </c>
      <c r="I28" s="21"/>
      <c r="J28" s="150">
        <v>15570</v>
      </c>
    </row>
    <row r="29" spans="1:10" ht="22.5" customHeight="1">
      <c r="A29" s="21" t="s">
        <v>11</v>
      </c>
      <c r="B29" s="153"/>
      <c r="C29" s="21"/>
      <c r="D29" s="150">
        <v>6596</v>
      </c>
      <c r="E29" s="154"/>
      <c r="F29" s="150">
        <v>-5906</v>
      </c>
      <c r="G29" s="154"/>
      <c r="H29" s="150">
        <v>1686</v>
      </c>
      <c r="I29" s="21"/>
      <c r="J29" s="150">
        <v>3093</v>
      </c>
    </row>
    <row r="30" spans="1:10" ht="22.5" customHeight="1">
      <c r="A30" s="21" t="s">
        <v>137</v>
      </c>
      <c r="B30" s="153"/>
      <c r="C30" s="21"/>
      <c r="D30" s="150">
        <v>-60885</v>
      </c>
      <c r="E30" s="154"/>
      <c r="F30" s="150">
        <v>-10955</v>
      </c>
      <c r="G30" s="154"/>
      <c r="H30" s="150">
        <v>-14818</v>
      </c>
      <c r="I30" s="21"/>
      <c r="J30" s="150">
        <v>18532</v>
      </c>
    </row>
    <row r="31" spans="1:10" ht="22.5" customHeight="1">
      <c r="A31" s="21" t="s">
        <v>13</v>
      </c>
      <c r="B31" s="153"/>
      <c r="C31" s="21"/>
      <c r="D31" s="150">
        <v>-2702</v>
      </c>
      <c r="E31" s="154"/>
      <c r="F31" s="150">
        <v>-1788</v>
      </c>
      <c r="G31" s="154"/>
      <c r="H31" s="150">
        <v>-279</v>
      </c>
      <c r="I31" s="21"/>
      <c r="J31" s="150">
        <v>154</v>
      </c>
    </row>
    <row r="32" spans="1:10" ht="22.5" customHeight="1">
      <c r="A32" s="21" t="s">
        <v>16</v>
      </c>
      <c r="B32" s="153"/>
      <c r="C32" s="21"/>
      <c r="D32" s="150">
        <v>1789</v>
      </c>
      <c r="E32" s="154"/>
      <c r="F32" s="150">
        <v>0</v>
      </c>
      <c r="G32" s="154"/>
      <c r="H32" s="150">
        <v>0</v>
      </c>
      <c r="I32" s="21"/>
      <c r="J32" s="150">
        <v>0</v>
      </c>
    </row>
    <row r="33" spans="1:10" ht="22.5" customHeight="1">
      <c r="A33" s="21" t="s">
        <v>138</v>
      </c>
      <c r="B33" s="153"/>
      <c r="C33" s="21"/>
      <c r="D33" s="150">
        <v>183</v>
      </c>
      <c r="E33" s="154"/>
      <c r="F33" s="150">
        <v>-191</v>
      </c>
      <c r="G33" s="154"/>
      <c r="H33" s="150">
        <v>174</v>
      </c>
      <c r="I33" s="21"/>
      <c r="J33" s="150">
        <v>-212</v>
      </c>
    </row>
    <row r="34" spans="1:10" ht="22.5" customHeight="1">
      <c r="A34" s="21" t="s">
        <v>32</v>
      </c>
      <c r="B34" s="153"/>
      <c r="C34" s="21"/>
      <c r="D34" s="150">
        <v>64686</v>
      </c>
      <c r="E34" s="154"/>
      <c r="F34" s="150">
        <v>66797</v>
      </c>
      <c r="G34" s="154"/>
      <c r="H34" s="150">
        <v>24518</v>
      </c>
      <c r="I34" s="21"/>
      <c r="J34" s="150">
        <v>-5071</v>
      </c>
    </row>
    <row r="35" spans="1:10" ht="22.5" customHeight="1">
      <c r="A35" s="21" t="s">
        <v>33</v>
      </c>
      <c r="B35" s="153"/>
      <c r="C35" s="21"/>
      <c r="D35" s="150">
        <v>6919</v>
      </c>
      <c r="E35" s="154"/>
      <c r="F35" s="150">
        <v>6746</v>
      </c>
      <c r="G35" s="154"/>
      <c r="H35" s="150">
        <v>1132</v>
      </c>
      <c r="I35" s="21"/>
      <c r="J35" s="150">
        <v>-607</v>
      </c>
    </row>
    <row r="36" spans="1:10" ht="22.5" customHeight="1">
      <c r="A36" s="21" t="s">
        <v>37</v>
      </c>
      <c r="B36" s="153"/>
      <c r="C36" s="21"/>
      <c r="D36" s="150">
        <v>161</v>
      </c>
      <c r="E36" s="154"/>
      <c r="F36" s="150">
        <v>260</v>
      </c>
      <c r="G36" s="154"/>
      <c r="H36" s="150">
        <v>0</v>
      </c>
      <c r="I36" s="21"/>
      <c r="J36" s="150">
        <v>-139</v>
      </c>
    </row>
    <row r="37" spans="1:10" ht="22.5" customHeight="1">
      <c r="A37" s="21" t="s">
        <v>199</v>
      </c>
      <c r="B37" s="153"/>
      <c r="C37" s="21"/>
      <c r="D37" s="150">
        <v>-218</v>
      </c>
      <c r="E37" s="154"/>
      <c r="F37" s="150">
        <v>-258</v>
      </c>
      <c r="G37" s="154"/>
      <c r="H37" s="150">
        <v>0</v>
      </c>
      <c r="I37" s="21"/>
      <c r="J37" s="150">
        <v>0</v>
      </c>
    </row>
    <row r="38" spans="1:10" ht="22.5" customHeight="1">
      <c r="A38" s="21" t="s">
        <v>171</v>
      </c>
      <c r="B38" s="160"/>
      <c r="C38" s="148"/>
      <c r="D38" s="161">
        <f>SUM(D26:D37)</f>
        <v>195230</v>
      </c>
      <c r="E38" s="157"/>
      <c r="F38" s="161">
        <f>SUM(F26:F37)</f>
        <v>89345</v>
      </c>
      <c r="G38" s="157"/>
      <c r="H38" s="161">
        <f>SUM(H26:H37)</f>
        <v>45603</v>
      </c>
      <c r="I38" s="21"/>
      <c r="J38" s="161">
        <f>SUM(J26:J37)</f>
        <v>61383</v>
      </c>
    </row>
    <row r="39" spans="1:10" ht="22.5" customHeight="1">
      <c r="A39" s="21" t="s">
        <v>140</v>
      </c>
      <c r="B39" s="160"/>
      <c r="C39" s="148"/>
      <c r="D39" s="158">
        <v>-24083</v>
      </c>
      <c r="E39" s="157"/>
      <c r="F39" s="158">
        <v>-11419</v>
      </c>
      <c r="G39" s="157"/>
      <c r="H39" s="158">
        <v>-7270</v>
      </c>
      <c r="I39" s="21"/>
      <c r="J39" s="158">
        <v>-5009</v>
      </c>
    </row>
    <row r="40" spans="1:10" ht="22.5" customHeight="1">
      <c r="A40" s="148" t="s">
        <v>139</v>
      </c>
      <c r="B40" s="160"/>
      <c r="C40" s="148"/>
      <c r="D40" s="162">
        <f>SUM(D38:D39)</f>
        <v>171147</v>
      </c>
      <c r="E40" s="163"/>
      <c r="F40" s="162">
        <f>SUM(F38:F39)</f>
        <v>77926</v>
      </c>
      <c r="G40" s="163"/>
      <c r="H40" s="162">
        <f>SUM(H38:H39)</f>
        <v>38333</v>
      </c>
      <c r="I40" s="21"/>
      <c r="J40" s="162">
        <f>SUM(J38:J39)</f>
        <v>56374</v>
      </c>
    </row>
    <row r="41" spans="1:10" ht="22.5" customHeight="1">
      <c r="D41" s="9"/>
      <c r="F41" s="9"/>
      <c r="H41" s="9"/>
      <c r="J41" s="9"/>
    </row>
    <row r="42" spans="1:10" s="146" customFormat="1" ht="23" customHeight="1">
      <c r="A42" s="1" t="s">
        <v>0</v>
      </c>
      <c r="B42" s="143"/>
      <c r="C42" s="143"/>
      <c r="D42" s="144"/>
      <c r="E42" s="143"/>
      <c r="F42" s="144"/>
      <c r="G42" s="143"/>
      <c r="H42" s="145"/>
      <c r="I42" s="143"/>
      <c r="J42" s="145"/>
    </row>
    <row r="43" spans="1:10" s="146" customFormat="1" ht="23" customHeight="1">
      <c r="A43" s="147" t="s">
        <v>127</v>
      </c>
      <c r="B43" s="143"/>
      <c r="C43" s="143"/>
      <c r="D43" s="144"/>
      <c r="E43" s="143"/>
      <c r="F43" s="144"/>
      <c r="G43" s="143"/>
      <c r="H43" s="145"/>
      <c r="I43" s="143"/>
      <c r="J43" s="145"/>
    </row>
    <row r="44" spans="1:10" ht="23" customHeight="1">
      <c r="A44" s="148"/>
      <c r="B44" s="21"/>
      <c r="C44" s="21"/>
      <c r="D44" s="149"/>
      <c r="E44" s="21"/>
      <c r="F44" s="149"/>
      <c r="G44" s="21"/>
      <c r="H44" s="150"/>
      <c r="I44" s="21"/>
      <c r="J44" s="150"/>
    </row>
    <row r="45" spans="1:10" s="36" customFormat="1" ht="23" customHeight="1">
      <c r="A45" s="7"/>
      <c r="B45" s="2"/>
      <c r="C45" s="64"/>
      <c r="D45" s="262" t="s">
        <v>1</v>
      </c>
      <c r="E45" s="262"/>
      <c r="F45" s="262"/>
      <c r="G45" s="11"/>
      <c r="H45" s="263" t="s">
        <v>2</v>
      </c>
      <c r="I45" s="263"/>
      <c r="J45" s="263"/>
    </row>
    <row r="46" spans="1:10" s="36" customFormat="1" ht="23" customHeight="1">
      <c r="A46" s="7"/>
      <c r="B46" s="2"/>
      <c r="C46" s="64"/>
      <c r="D46" s="268" t="s">
        <v>177</v>
      </c>
      <c r="E46" s="268"/>
      <c r="F46" s="268"/>
      <c r="G46" s="64"/>
      <c r="H46" s="268" t="s">
        <v>177</v>
      </c>
      <c r="I46" s="268"/>
      <c r="J46" s="268"/>
    </row>
    <row r="47" spans="1:10" s="36" customFormat="1" ht="23" customHeight="1">
      <c r="A47" s="22"/>
      <c r="B47" s="2"/>
      <c r="C47" s="64"/>
      <c r="D47" s="269" t="s">
        <v>184</v>
      </c>
      <c r="E47" s="269"/>
      <c r="F47" s="269"/>
      <c r="G47" s="11"/>
      <c r="H47" s="269" t="s">
        <v>184</v>
      </c>
      <c r="I47" s="269"/>
      <c r="J47" s="269"/>
    </row>
    <row r="48" spans="1:10" s="41" customFormat="1" ht="23" customHeight="1">
      <c r="A48" s="66"/>
      <c r="B48" s="13" t="s">
        <v>5</v>
      </c>
      <c r="C48" s="67"/>
      <c r="D48" s="14">
        <f>'PL 6-7'!$D$7</f>
        <v>2567</v>
      </c>
      <c r="E48" s="14"/>
      <c r="F48" s="14">
        <f>'PL 6-7'!$F$7</f>
        <v>2566</v>
      </c>
      <c r="G48" s="66"/>
      <c r="H48" s="14">
        <f>$D$7</f>
        <v>2567</v>
      </c>
      <c r="I48" s="14"/>
      <c r="J48" s="14">
        <f>$F$7</f>
        <v>2566</v>
      </c>
    </row>
    <row r="49" spans="1:10" s="41" customFormat="1" ht="23" customHeight="1">
      <c r="A49" s="66"/>
      <c r="B49" s="13"/>
      <c r="C49" s="67"/>
      <c r="D49" s="14"/>
      <c r="E49" s="14"/>
      <c r="F49" s="14" t="s">
        <v>220</v>
      </c>
      <c r="G49" s="66"/>
      <c r="H49" s="14"/>
      <c r="I49" s="14"/>
      <c r="J49" s="14"/>
    </row>
    <row r="50" spans="1:10" s="36" customFormat="1" ht="23" customHeight="1">
      <c r="A50" s="17"/>
      <c r="B50" s="2"/>
      <c r="C50" s="68"/>
      <c r="D50" s="261" t="s">
        <v>7</v>
      </c>
      <c r="E50" s="261"/>
      <c r="F50" s="261"/>
      <c r="G50" s="261"/>
      <c r="H50" s="261"/>
      <c r="I50" s="261"/>
      <c r="J50" s="261"/>
    </row>
    <row r="51" spans="1:10" ht="23" customHeight="1">
      <c r="A51" s="152" t="s">
        <v>141</v>
      </c>
      <c r="B51" s="153"/>
      <c r="C51" s="21"/>
      <c r="D51" s="150"/>
      <c r="E51" s="154"/>
      <c r="F51" s="150"/>
      <c r="G51" s="154"/>
      <c r="H51" s="150"/>
      <c r="I51" s="21"/>
      <c r="J51" s="150"/>
    </row>
    <row r="52" spans="1:10" ht="23" customHeight="1">
      <c r="A52" s="21" t="s">
        <v>156</v>
      </c>
      <c r="B52" s="153"/>
      <c r="C52" s="21"/>
      <c r="D52" s="150">
        <v>-55617</v>
      </c>
      <c r="E52" s="154"/>
      <c r="F52" s="150">
        <v>-10697</v>
      </c>
      <c r="G52" s="154"/>
      <c r="H52" s="150">
        <v>-2019</v>
      </c>
      <c r="I52" s="21"/>
      <c r="J52" s="150">
        <v>-3894</v>
      </c>
    </row>
    <row r="53" spans="1:10" ht="23" customHeight="1">
      <c r="A53" s="21" t="s">
        <v>142</v>
      </c>
      <c r="B53" s="153"/>
      <c r="C53" s="21"/>
      <c r="D53" s="150">
        <v>5</v>
      </c>
      <c r="E53" s="154"/>
      <c r="F53" s="150">
        <v>142</v>
      </c>
      <c r="G53" s="154"/>
      <c r="H53" s="150">
        <v>5</v>
      </c>
      <c r="I53" s="21"/>
      <c r="J53" s="150">
        <v>142</v>
      </c>
    </row>
    <row r="54" spans="1:10" ht="23" customHeight="1">
      <c r="A54" s="21" t="s">
        <v>169</v>
      </c>
      <c r="B54" s="153"/>
      <c r="C54" s="21"/>
      <c r="D54" s="150">
        <v>-3775</v>
      </c>
      <c r="E54" s="154"/>
      <c r="F54" s="150">
        <v>-35076</v>
      </c>
      <c r="G54" s="154"/>
      <c r="H54" s="150">
        <v>0</v>
      </c>
      <c r="I54" s="21"/>
      <c r="J54" s="150">
        <v>0</v>
      </c>
    </row>
    <row r="55" spans="1:10" ht="23" customHeight="1">
      <c r="A55" s="21" t="s">
        <v>170</v>
      </c>
      <c r="B55" s="153">
        <v>2</v>
      </c>
      <c r="C55" s="21"/>
      <c r="D55" s="150">
        <v>-1518</v>
      </c>
      <c r="E55" s="154"/>
      <c r="F55" s="150">
        <v>-1687</v>
      </c>
      <c r="G55" s="154"/>
      <c r="H55" s="150">
        <v>0</v>
      </c>
      <c r="I55" s="21"/>
      <c r="J55" s="150">
        <v>0</v>
      </c>
    </row>
    <row r="56" spans="1:10" ht="23" customHeight="1">
      <c r="A56" s="21" t="s">
        <v>133</v>
      </c>
      <c r="B56" s="153">
        <v>2</v>
      </c>
      <c r="C56" s="21"/>
      <c r="D56" s="150">
        <v>0</v>
      </c>
      <c r="E56" s="154"/>
      <c r="F56" s="150">
        <v>0</v>
      </c>
      <c r="G56" s="154"/>
      <c r="H56" s="150">
        <v>22500</v>
      </c>
      <c r="I56" s="21"/>
      <c r="J56" s="150">
        <v>0</v>
      </c>
    </row>
    <row r="57" spans="1:10" ht="23" customHeight="1">
      <c r="A57" s="21" t="s">
        <v>134</v>
      </c>
      <c r="B57" s="156"/>
      <c r="C57" s="21"/>
      <c r="D57" s="150">
        <v>318</v>
      </c>
      <c r="E57" s="154"/>
      <c r="F57" s="150">
        <v>206</v>
      </c>
      <c r="G57" s="154"/>
      <c r="H57" s="150">
        <v>93</v>
      </c>
      <c r="I57" s="21"/>
      <c r="J57" s="150">
        <v>86</v>
      </c>
    </row>
    <row r="58" spans="1:10" ht="23" customHeight="1">
      <c r="A58" s="148" t="s">
        <v>212</v>
      </c>
      <c r="B58" s="160"/>
      <c r="C58" s="148"/>
      <c r="D58" s="162">
        <f>SUM(D52:D57)</f>
        <v>-60587</v>
      </c>
      <c r="E58" s="163"/>
      <c r="F58" s="162">
        <f>SUM(F52:F57)</f>
        <v>-47112</v>
      </c>
      <c r="G58" s="164"/>
      <c r="H58" s="162">
        <f>SUM(H52:H57)</f>
        <v>20579</v>
      </c>
      <c r="I58" s="21"/>
      <c r="J58" s="162">
        <f>SUM(J52:J57)</f>
        <v>-3666</v>
      </c>
    </row>
    <row r="59" spans="1:10" ht="23" customHeight="1">
      <c r="A59" s="148"/>
      <c r="B59" s="160"/>
      <c r="C59" s="148"/>
      <c r="D59" s="170"/>
      <c r="E59" s="163"/>
      <c r="F59" s="170"/>
      <c r="G59" s="164"/>
      <c r="H59" s="170"/>
      <c r="I59" s="21"/>
      <c r="J59" s="170"/>
    </row>
    <row r="60" spans="1:10" ht="23" customHeight="1">
      <c r="A60" s="152" t="s">
        <v>143</v>
      </c>
      <c r="B60" s="153"/>
      <c r="C60" s="21"/>
      <c r="D60" s="150"/>
      <c r="E60" s="154"/>
      <c r="F60" s="150"/>
      <c r="G60" s="154"/>
      <c r="H60" s="150"/>
      <c r="I60" s="21"/>
      <c r="J60" s="150"/>
    </row>
    <row r="61" spans="1:10" ht="23" customHeight="1">
      <c r="A61" s="21" t="s">
        <v>144</v>
      </c>
      <c r="B61" s="153"/>
      <c r="C61" s="21"/>
      <c r="D61" s="150"/>
      <c r="E61" s="154"/>
      <c r="F61" s="150"/>
      <c r="G61" s="154"/>
      <c r="H61" s="150"/>
      <c r="I61" s="21"/>
      <c r="J61" s="150"/>
    </row>
    <row r="62" spans="1:10" ht="23" customHeight="1">
      <c r="A62" s="216" t="s">
        <v>174</v>
      </c>
      <c r="B62" s="153"/>
      <c r="C62" s="21"/>
      <c r="D62" s="150"/>
      <c r="E62" s="154"/>
      <c r="F62" s="150"/>
      <c r="G62" s="154"/>
      <c r="H62" s="150"/>
      <c r="I62" s="21"/>
      <c r="J62" s="150"/>
    </row>
    <row r="63" spans="1:10" ht="23" customHeight="1">
      <c r="A63" s="216" t="s">
        <v>173</v>
      </c>
      <c r="B63" s="153"/>
      <c r="C63" s="21"/>
      <c r="D63" s="150">
        <v>0</v>
      </c>
      <c r="E63" s="154"/>
      <c r="F63" s="150">
        <v>0</v>
      </c>
      <c r="G63" s="154"/>
      <c r="H63" s="150">
        <v>0</v>
      </c>
      <c r="I63" s="21"/>
      <c r="J63" s="150">
        <v>-20000</v>
      </c>
    </row>
    <row r="64" spans="1:10" ht="23" customHeight="1">
      <c r="A64" s="208" t="s">
        <v>145</v>
      </c>
      <c r="C64" s="21"/>
      <c r="D64" s="150">
        <v>329607</v>
      </c>
      <c r="E64" s="154"/>
      <c r="F64" s="150">
        <v>89096</v>
      </c>
      <c r="G64" s="154"/>
      <c r="H64" s="150">
        <v>0</v>
      </c>
      <c r="I64" s="21"/>
      <c r="J64" s="150">
        <v>0</v>
      </c>
    </row>
    <row r="65" spans="1:10" ht="23" customHeight="1">
      <c r="A65" s="208" t="s">
        <v>146</v>
      </c>
      <c r="B65" s="153"/>
      <c r="C65" s="21"/>
      <c r="D65" s="150">
        <v>-258926</v>
      </c>
      <c r="E65" s="154"/>
      <c r="F65" s="150">
        <v>-96220</v>
      </c>
      <c r="G65" s="154"/>
      <c r="H65" s="150">
        <v>0</v>
      </c>
      <c r="I65" s="21"/>
      <c r="J65" s="150">
        <v>-10000</v>
      </c>
    </row>
    <row r="66" spans="1:10" ht="23" customHeight="1">
      <c r="A66" s="208" t="s">
        <v>180</v>
      </c>
      <c r="B66" s="153"/>
      <c r="C66" s="21"/>
      <c r="D66" s="150">
        <v>35601</v>
      </c>
      <c r="E66" s="154"/>
      <c r="F66" s="150">
        <v>30800</v>
      </c>
      <c r="G66" s="154"/>
      <c r="H66" s="150">
        <v>0</v>
      </c>
      <c r="I66" s="21"/>
      <c r="J66" s="150">
        <v>0</v>
      </c>
    </row>
    <row r="67" spans="1:10" ht="23" customHeight="1">
      <c r="A67" s="208" t="s">
        <v>147</v>
      </c>
      <c r="B67" s="153"/>
      <c r="C67" s="21"/>
      <c r="D67" s="150">
        <v>-95290</v>
      </c>
      <c r="E67" s="154"/>
      <c r="F67" s="150">
        <v>-67788</v>
      </c>
      <c r="G67" s="154"/>
      <c r="H67" s="150">
        <v>-13380</v>
      </c>
      <c r="I67" s="21"/>
      <c r="J67" s="150">
        <v>-13380</v>
      </c>
    </row>
    <row r="68" spans="1:10" ht="23" customHeight="1">
      <c r="A68" s="208" t="s">
        <v>181</v>
      </c>
      <c r="B68" s="153"/>
      <c r="C68" s="21"/>
      <c r="D68" s="150"/>
      <c r="E68" s="154"/>
      <c r="F68" s="150"/>
      <c r="G68" s="154"/>
      <c r="H68" s="150"/>
      <c r="I68" s="21"/>
      <c r="J68" s="150"/>
    </row>
    <row r="69" spans="1:10" ht="23" customHeight="1">
      <c r="A69" s="221" t="s">
        <v>182</v>
      </c>
      <c r="B69" s="153"/>
      <c r="C69" s="21"/>
      <c r="D69" s="150">
        <v>-211</v>
      </c>
      <c r="E69" s="154"/>
      <c r="F69" s="150">
        <v>0</v>
      </c>
      <c r="G69" s="154"/>
      <c r="H69" s="150">
        <v>0</v>
      </c>
      <c r="I69" s="21"/>
      <c r="J69" s="150">
        <v>0</v>
      </c>
    </row>
    <row r="70" spans="1:10" ht="23" customHeight="1">
      <c r="A70" s="21" t="s">
        <v>148</v>
      </c>
      <c r="B70" s="156"/>
      <c r="C70" s="21"/>
      <c r="D70" s="150">
        <v>-7867</v>
      </c>
      <c r="E70" s="154"/>
      <c r="F70" s="150">
        <v>-6277</v>
      </c>
      <c r="G70" s="154"/>
      <c r="H70" s="150">
        <v>-2455</v>
      </c>
      <c r="I70" s="21"/>
      <c r="J70" s="150">
        <v>-2095</v>
      </c>
    </row>
    <row r="71" spans="1:10" ht="23" customHeight="1">
      <c r="A71" s="21" t="s">
        <v>183</v>
      </c>
      <c r="B71" s="156">
        <v>6</v>
      </c>
      <c r="C71" s="21"/>
      <c r="D71" s="150">
        <v>-19997</v>
      </c>
      <c r="E71" s="154"/>
      <c r="F71" s="150">
        <v>-13099</v>
      </c>
      <c r="G71" s="154"/>
      <c r="H71" s="150">
        <v>-19997</v>
      </c>
      <c r="I71" s="21"/>
      <c r="J71" s="150">
        <v>-13099</v>
      </c>
    </row>
    <row r="72" spans="1:10" ht="23" customHeight="1">
      <c r="A72" s="21" t="s">
        <v>211</v>
      </c>
      <c r="B72" s="156"/>
      <c r="C72" s="21"/>
      <c r="D72" s="150">
        <v>-22500</v>
      </c>
      <c r="E72" s="154"/>
      <c r="F72" s="150">
        <v>0</v>
      </c>
      <c r="G72" s="154"/>
      <c r="H72" s="150">
        <v>0</v>
      </c>
      <c r="I72" s="21"/>
      <c r="J72" s="150">
        <v>0</v>
      </c>
    </row>
    <row r="73" spans="1:10" ht="23" customHeight="1">
      <c r="A73" s="21" t="s">
        <v>149</v>
      </c>
      <c r="B73" s="156"/>
      <c r="C73" s="21"/>
      <c r="D73" s="150">
        <v>-25701</v>
      </c>
      <c r="E73" s="154"/>
      <c r="F73" s="150">
        <v>-21998</v>
      </c>
      <c r="G73" s="154"/>
      <c r="H73" s="150">
        <v>-3847</v>
      </c>
      <c r="I73" s="21"/>
      <c r="J73" s="150">
        <v>-4309</v>
      </c>
    </row>
    <row r="74" spans="1:10" ht="23" customHeight="1">
      <c r="A74" s="148" t="s">
        <v>172</v>
      </c>
      <c r="B74" s="160"/>
      <c r="C74" s="148"/>
      <c r="D74" s="162">
        <f t="shared" ref="D74:J74" si="0">SUM(D61:D73)</f>
        <v>-65284</v>
      </c>
      <c r="E74" s="170">
        <f t="shared" si="0"/>
        <v>0</v>
      </c>
      <c r="F74" s="162">
        <f>SUM(F61:F73)</f>
        <v>-85486</v>
      </c>
      <c r="G74" s="170">
        <f t="shared" si="0"/>
        <v>0</v>
      </c>
      <c r="H74" s="162">
        <f t="shared" si="0"/>
        <v>-39679</v>
      </c>
      <c r="I74" s="170">
        <f t="shared" si="0"/>
        <v>0</v>
      </c>
      <c r="J74" s="162">
        <f t="shared" si="0"/>
        <v>-62883</v>
      </c>
    </row>
    <row r="75" spans="1:10" ht="23" customHeight="1">
      <c r="A75" s="21" t="s">
        <v>191</v>
      </c>
      <c r="B75" s="153"/>
      <c r="C75" s="21"/>
      <c r="D75" s="150"/>
      <c r="E75" s="154"/>
      <c r="F75" s="150"/>
      <c r="G75" s="154"/>
      <c r="H75" s="150"/>
      <c r="I75" s="21"/>
      <c r="J75" s="150"/>
    </row>
    <row r="76" spans="1:10" ht="23" customHeight="1">
      <c r="A76" s="1" t="s">
        <v>0</v>
      </c>
      <c r="B76" s="143"/>
      <c r="C76" s="143"/>
      <c r="D76" s="144"/>
      <c r="E76" s="143"/>
      <c r="F76" s="144"/>
      <c r="G76" s="143"/>
      <c r="H76" s="145"/>
      <c r="I76" s="143"/>
      <c r="J76" s="145"/>
    </row>
    <row r="77" spans="1:10" ht="23" customHeight="1">
      <c r="A77" s="147" t="s">
        <v>127</v>
      </c>
      <c r="B77" s="143"/>
      <c r="C77" s="143"/>
      <c r="D77" s="144"/>
      <c r="E77" s="143"/>
      <c r="F77" s="144"/>
      <c r="G77" s="143"/>
      <c r="H77" s="145"/>
      <c r="I77" s="143"/>
      <c r="J77" s="145"/>
    </row>
    <row r="78" spans="1:10" ht="23" customHeight="1">
      <c r="A78" s="148"/>
      <c r="B78" s="21"/>
      <c r="C78" s="21"/>
      <c r="D78" s="149"/>
      <c r="E78" s="21"/>
      <c r="F78" s="149"/>
      <c r="G78" s="21"/>
      <c r="H78" s="150"/>
      <c r="I78" s="21"/>
      <c r="J78" s="150"/>
    </row>
    <row r="79" spans="1:10" ht="23" customHeight="1">
      <c r="A79" s="7"/>
      <c r="B79" s="249"/>
      <c r="C79" s="64"/>
      <c r="D79" s="262" t="s">
        <v>1</v>
      </c>
      <c r="E79" s="262"/>
      <c r="F79" s="262"/>
      <c r="G79" s="11"/>
      <c r="H79" s="263" t="s">
        <v>2</v>
      </c>
      <c r="I79" s="263"/>
      <c r="J79" s="263"/>
    </row>
    <row r="80" spans="1:10" ht="23" customHeight="1">
      <c r="A80" s="7"/>
      <c r="B80" s="249"/>
      <c r="C80" s="64"/>
      <c r="D80" s="268" t="s">
        <v>177</v>
      </c>
      <c r="E80" s="268"/>
      <c r="F80" s="268"/>
      <c r="G80" s="64"/>
      <c r="H80" s="268" t="s">
        <v>177</v>
      </c>
      <c r="I80" s="268"/>
      <c r="J80" s="268"/>
    </row>
    <row r="81" spans="1:10" ht="23" customHeight="1">
      <c r="A81" s="22"/>
      <c r="B81" s="249"/>
      <c r="C81" s="64"/>
      <c r="D81" s="269" t="s">
        <v>184</v>
      </c>
      <c r="E81" s="269"/>
      <c r="F81" s="269"/>
      <c r="G81" s="11"/>
      <c r="H81" s="269" t="s">
        <v>184</v>
      </c>
      <c r="I81" s="269"/>
      <c r="J81" s="269"/>
    </row>
    <row r="82" spans="1:10" ht="23" customHeight="1">
      <c r="A82" s="66"/>
      <c r="B82" s="13"/>
      <c r="C82" s="67"/>
      <c r="D82" s="14">
        <f>'PL 6-7'!$D$7</f>
        <v>2567</v>
      </c>
      <c r="E82" s="14"/>
      <c r="F82" s="14">
        <f>'PL 6-7'!$F$7</f>
        <v>2566</v>
      </c>
      <c r="G82" s="66"/>
      <c r="H82" s="14">
        <f>$D$7</f>
        <v>2567</v>
      </c>
      <c r="I82" s="14"/>
      <c r="J82" s="14">
        <f>$F$7</f>
        <v>2566</v>
      </c>
    </row>
    <row r="83" spans="1:10" ht="23" customHeight="1">
      <c r="A83" s="66"/>
      <c r="B83" s="13"/>
      <c r="C83" s="67"/>
      <c r="D83" s="14"/>
      <c r="E83" s="14"/>
      <c r="F83" s="14" t="s">
        <v>220</v>
      </c>
      <c r="G83" s="66"/>
      <c r="H83" s="14"/>
      <c r="I83" s="14"/>
      <c r="J83" s="14"/>
    </row>
    <row r="84" spans="1:10" ht="23" customHeight="1">
      <c r="A84" s="66"/>
      <c r="B84" s="13"/>
      <c r="C84" s="67"/>
      <c r="D84" s="261" t="s">
        <v>7</v>
      </c>
      <c r="E84" s="261"/>
      <c r="F84" s="261"/>
      <c r="G84" s="261"/>
      <c r="H84" s="261"/>
      <c r="I84" s="261"/>
      <c r="J84" s="261"/>
    </row>
    <row r="85" spans="1:10" ht="23" customHeight="1">
      <c r="A85" s="21" t="s">
        <v>150</v>
      </c>
      <c r="B85" s="153"/>
      <c r="C85" s="21"/>
      <c r="H85" s="25"/>
      <c r="J85" s="25"/>
    </row>
    <row r="86" spans="1:10" ht="23" customHeight="1">
      <c r="A86" s="216" t="s">
        <v>175</v>
      </c>
      <c r="B86" s="153"/>
      <c r="C86" s="21"/>
      <c r="D86" s="150">
        <f>SUM(D40,D58,D74)</f>
        <v>45276</v>
      </c>
      <c r="E86" s="150"/>
      <c r="F86" s="150">
        <f>SUM(F40,F58,F74)</f>
        <v>-54672</v>
      </c>
      <c r="G86" s="150"/>
      <c r="H86" s="150">
        <f>SUM(H40,H58,H74)</f>
        <v>19233</v>
      </c>
      <c r="I86" s="150"/>
      <c r="J86" s="150">
        <f>SUM(J40,J58,J74)</f>
        <v>-10175</v>
      </c>
    </row>
    <row r="87" spans="1:10" ht="23" customHeight="1">
      <c r="A87" s="21" t="s">
        <v>151</v>
      </c>
      <c r="B87" s="153"/>
      <c r="C87" s="21"/>
      <c r="D87" s="149"/>
      <c r="E87" s="21"/>
      <c r="F87" s="149"/>
      <c r="G87" s="21"/>
      <c r="H87" s="149"/>
      <c r="I87" s="21"/>
      <c r="J87" s="149"/>
    </row>
    <row r="88" spans="1:10" ht="23" customHeight="1">
      <c r="A88" s="216" t="s">
        <v>176</v>
      </c>
      <c r="B88" s="153"/>
      <c r="C88" s="21"/>
      <c r="D88" s="215">
        <v>946</v>
      </c>
      <c r="E88" s="157"/>
      <c r="F88" s="159">
        <v>-405</v>
      </c>
      <c r="G88" s="154"/>
      <c r="H88" s="159">
        <v>21</v>
      </c>
      <c r="I88" s="21"/>
      <c r="J88" s="159">
        <v>101</v>
      </c>
    </row>
    <row r="89" spans="1:10" ht="23" customHeight="1">
      <c r="A89" s="148" t="s">
        <v>150</v>
      </c>
      <c r="B89" s="160"/>
      <c r="C89" s="148"/>
      <c r="D89" s="165">
        <f>SUM(D86:D88)</f>
        <v>46222</v>
      </c>
      <c r="E89" s="165"/>
      <c r="F89" s="165">
        <f>SUM(F86:F88)</f>
        <v>-55077</v>
      </c>
      <c r="G89" s="165"/>
      <c r="H89" s="165">
        <f>SUM(H86:H88)</f>
        <v>19254</v>
      </c>
      <c r="I89" s="165"/>
      <c r="J89" s="165">
        <f>SUM(J86:J88)</f>
        <v>-10074</v>
      </c>
    </row>
    <row r="90" spans="1:10" ht="23" customHeight="1">
      <c r="A90" s="21" t="s">
        <v>152</v>
      </c>
      <c r="B90" s="153"/>
      <c r="C90" s="21"/>
      <c r="D90" s="159">
        <v>128697</v>
      </c>
      <c r="E90" s="157"/>
      <c r="F90" s="159">
        <v>182733</v>
      </c>
      <c r="G90" s="157"/>
      <c r="H90" s="159">
        <v>24380</v>
      </c>
      <c r="I90" s="21"/>
      <c r="J90" s="159">
        <v>51401</v>
      </c>
    </row>
    <row r="91" spans="1:10" ht="23" customHeight="1" thickBot="1">
      <c r="A91" s="148" t="s">
        <v>187</v>
      </c>
      <c r="B91" s="156"/>
      <c r="C91" s="148"/>
      <c r="D91" s="166">
        <f>SUM(D89:D90)</f>
        <v>174919</v>
      </c>
      <c r="E91" s="163"/>
      <c r="F91" s="166">
        <f>SUM(F89:F90)</f>
        <v>127656</v>
      </c>
      <c r="G91" s="164"/>
      <c r="H91" s="166">
        <f>SUM(H89:H90)</f>
        <v>43634</v>
      </c>
      <c r="I91" s="21"/>
      <c r="J91" s="166">
        <f>SUM(J89:J90)</f>
        <v>41327</v>
      </c>
    </row>
    <row r="92" spans="1:10" ht="23" customHeight="1" thickTop="1"/>
    <row r="93" spans="1:10" ht="23" customHeight="1">
      <c r="A93" s="152" t="s">
        <v>153</v>
      </c>
      <c r="D93" s="167"/>
      <c r="E93" s="168"/>
      <c r="F93" s="167"/>
      <c r="G93" s="168"/>
      <c r="H93" s="167"/>
      <c r="J93" s="167"/>
    </row>
    <row r="94" spans="1:10" ht="23" customHeight="1">
      <c r="A94" s="212" t="s">
        <v>154</v>
      </c>
      <c r="D94" s="167">
        <v>31562</v>
      </c>
      <c r="E94" s="168"/>
      <c r="F94" s="167">
        <v>3406</v>
      </c>
      <c r="G94" s="168"/>
      <c r="H94" s="167">
        <v>737</v>
      </c>
      <c r="I94" s="212"/>
      <c r="J94" s="167">
        <v>480</v>
      </c>
    </row>
    <row r="95" spans="1:10" ht="23" customHeight="1">
      <c r="A95" s="212" t="s">
        <v>155</v>
      </c>
      <c r="D95" s="167">
        <v>2328</v>
      </c>
      <c r="E95" s="168"/>
      <c r="F95" s="167">
        <v>29229</v>
      </c>
      <c r="G95" s="168"/>
      <c r="H95" s="167">
        <v>803</v>
      </c>
      <c r="J95" s="167">
        <v>4569</v>
      </c>
    </row>
    <row r="96" spans="1:10" ht="22.5" customHeight="1">
      <c r="D96" s="169"/>
      <c r="E96" s="151"/>
      <c r="F96" s="169"/>
      <c r="G96" s="151"/>
    </row>
    <row r="97" spans="1:10" ht="22.5" customHeight="1">
      <c r="D97" s="169"/>
      <c r="E97" s="151"/>
      <c r="F97" s="169"/>
      <c r="G97" s="151"/>
    </row>
    <row r="98" spans="1:10" ht="22.5" customHeight="1">
      <c r="D98" s="169"/>
      <c r="E98" s="151"/>
      <c r="F98" s="169"/>
      <c r="G98" s="151"/>
    </row>
    <row r="99" spans="1:10" ht="22.5" customHeight="1">
      <c r="D99" s="169"/>
      <c r="E99" s="151"/>
      <c r="F99" s="169"/>
      <c r="G99" s="151"/>
    </row>
    <row r="100" spans="1:10" ht="22.5" customHeight="1">
      <c r="D100" s="169"/>
      <c r="E100" s="151"/>
      <c r="F100" s="169"/>
      <c r="G100" s="151"/>
    </row>
    <row r="101" spans="1:10" ht="22.5" customHeight="1">
      <c r="D101" s="169"/>
      <c r="E101" s="151"/>
      <c r="F101" s="169"/>
      <c r="G101" s="151"/>
    </row>
    <row r="102" spans="1:10" s="151" customFormat="1" ht="22.5" customHeight="1">
      <c r="A102" s="9"/>
      <c r="B102" s="9"/>
      <c r="C102" s="9"/>
      <c r="D102" s="169"/>
      <c r="F102" s="169"/>
      <c r="H102" s="169"/>
      <c r="J102" s="169"/>
    </row>
  </sheetData>
  <mergeCells count="21">
    <mergeCell ref="D50:J50"/>
    <mergeCell ref="D47:F47"/>
    <mergeCell ref="H47:J47"/>
    <mergeCell ref="D4:F4"/>
    <mergeCell ref="H4:J4"/>
    <mergeCell ref="D5:F5"/>
    <mergeCell ref="H5:J5"/>
    <mergeCell ref="D6:F6"/>
    <mergeCell ref="H6:J6"/>
    <mergeCell ref="D9:J9"/>
    <mergeCell ref="D45:F45"/>
    <mergeCell ref="H45:J45"/>
    <mergeCell ref="D46:F46"/>
    <mergeCell ref="H46:J46"/>
    <mergeCell ref="D84:J84"/>
    <mergeCell ref="D79:F79"/>
    <mergeCell ref="H79:J79"/>
    <mergeCell ref="D80:F80"/>
    <mergeCell ref="H80:J80"/>
    <mergeCell ref="D81:F81"/>
    <mergeCell ref="H81:J81"/>
  </mergeCells>
  <printOptions horizontalCentered="1"/>
  <pageMargins left="0.7" right="0.7" top="0.48" bottom="0.5" header="0.5" footer="0.5"/>
  <pageSetup paperSize="9" scale="82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75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2C9ED-191D-4516-9AE2-0D2F577B7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Patcharadanai, Boonraeng</cp:lastModifiedBy>
  <cp:revision/>
  <cp:lastPrinted>2024-07-31T12:28:30Z</cp:lastPrinted>
  <dcterms:created xsi:type="dcterms:W3CDTF">2019-05-07T03:53:55Z</dcterms:created>
  <dcterms:modified xsi:type="dcterms:W3CDTF">2024-08-09T07:25:45Z</dcterms:modified>
  <cp:category/>
  <cp:contentStatus/>
</cp:coreProperties>
</file>