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lawal\Documents\Pruksa\1. FS\SET\"/>
    </mc:Choice>
  </mc:AlternateContent>
  <xr:revisionPtr revIDLastSave="0" documentId="13_ncr:1_{1BA96B99-F16F-4932-A419-E7268087D26E}" xr6:coauthVersionLast="47" xr6:coauthVersionMax="47" xr10:uidLastSave="{00000000-0000-0000-0000-000000000000}"/>
  <bookViews>
    <workbookView xWindow="28690" yWindow="-110" windowWidth="29020" windowHeight="15700" tabRatio="787" xr2:uid="{00000000-000D-0000-FFFF-FFFF00000000}"/>
  </bookViews>
  <sheets>
    <sheet name="ASSET 2-4" sheetId="3" r:id="rId1"/>
    <sheet name="PL 5-6" sheetId="13" r:id="rId2"/>
    <sheet name="PL 7-8" sheetId="16" r:id="rId3"/>
    <sheet name="sh10 not use" sheetId="6" state="hidden" r:id="rId4"/>
    <sheet name="SH9" sheetId="17" r:id="rId5"/>
    <sheet name="SH10" sheetId="4" r:id="rId6"/>
    <sheet name="SH11" sheetId="15" r:id="rId7"/>
    <sheet name="SH12" sheetId="11" r:id="rId8"/>
    <sheet name="CF 13-14" sheetId="5" r:id="rId9"/>
  </sheets>
  <definedNames>
    <definedName name="_xlnm.Print_Area" localSheetId="0">'ASSET 2-4'!$A$1:$I$112</definedName>
    <definedName name="_xlnm.Print_Area" localSheetId="8">'CF 13-14'!$A$1:$H$131</definedName>
    <definedName name="_xlnm.Print_Area" localSheetId="1">'PL 5-6'!$A$1:$I$77</definedName>
    <definedName name="_xlnm.Print_Area" localSheetId="2">'PL 7-8'!$A$1:$I$76</definedName>
    <definedName name="_xlnm.Print_Area" localSheetId="5">'SH10'!$A$1:$W$38</definedName>
    <definedName name="_xlnm.Print_Area" localSheetId="3">'sh10 not use'!$A$1:$O$30</definedName>
    <definedName name="_xlnm.Print_Area" localSheetId="6">'SH11'!$A$1:$N$23</definedName>
    <definedName name="_xlnm.Print_Area" localSheetId="7">'SH12'!$A$1:$M$23</definedName>
    <definedName name="_xlnm.Print_Area" localSheetId="4">'SH9'!$A$1:$Y$42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<sst xmlns="http://schemas.openxmlformats.org/spreadsheetml/2006/main" count="648" uniqueCount="319">
  <si>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</si>
  <si>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</si>
  <si>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</si>
  <si>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</si>
  <si>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</si>
  <si>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</si>
  <si>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</si>
  <si>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</si>
  <si>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</si>
  <si>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</si>
  <si>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</si>
  <si>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</si>
  <si>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</si>
  <si>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</si>
  <si>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</si>
  <si>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</si>
  <si>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</si>
  <si>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</si>
  <si>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</si>
  <si>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</si>
  <si>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</si>
  <si>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</si>
  <si>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</si>
  <si>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</si>
  <si>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</si>
  <si>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</si>
  <si>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</si>
  <si>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</si>
  <si>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</si>
  <si>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</si>
  <si>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</si>
  <si>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</si>
  <si>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</si>
  <si>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</si>
  <si>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</si>
  <si>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</si>
  <si>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</si>
  <si>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</si>
  <si>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</si>
  <si>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</si>
  <si>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</si>
  <si>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</si>
  <si>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</si>
  <si>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</si>
  <si>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</si>
  <si>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</si>
  <si>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</si>
  <si>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</si>
  <si>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</si>
  <si>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</si>
  <si>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</si>
  <si>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</si>
  <si>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</si>
  <si>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</si>
  <si>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</si>
  <si>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</si>
  <si>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</si>
  <si>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</si>
  <si>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</si>
  <si>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</si>
  <si>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</si>
  <si>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</si>
  <si>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</si>
  <si>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</si>
  <si>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</si>
  <si>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</si>
  <si>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</si>
  <si>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</si>
  <si>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</si>
  <si>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</si>
  <si>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</si>
  <si>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</si>
  <si>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</si>
  <si>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</si>
  <si>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</si>
  <si>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</si>
  <si>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</si>
  <si>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</si>
  <si>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</si>
  <si>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</si>
  <si>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</si>
  <si>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</si>
  <si>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</si>
  <si>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</si>
  <si>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</si>
  <si>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</si>
  <si>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</si>
  <si>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</si>
  <si>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</si>
  <si>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</si>
  <si>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</si>
  <si>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</si>
  <si>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</si>
  <si>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</si>
  <si>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</si>
  <si>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</si>
  <si>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</si>
  <si>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</si>
  <si>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</si>
  <si>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</si>
  <si>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</si>
  <si>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</si>
  <si>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</si>
  <si>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</si>
  <si>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</si>
  <si>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</si>
  <si>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</si>
  <si>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</si>
  <si>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</si>
  <si>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</si>
  <si>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Net cash from (used in) operating activities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</si>
  <si>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</si>
  <si>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</si>
  <si>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</si>
  <si>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</si>
  <si>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</si>
  <si>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</si>
  <si>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</si>
  <si>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</si>
  <si>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</si>
  <si>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</si>
  <si>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</si>
  <si>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</si>
  <si>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</si>
  <si>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</si>
  <si>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</si>
  <si>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</si>
  <si>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</si>
  <si>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</si>
  <si>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</si>
  <si>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</si>
  <si>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</si>
  <si>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</si>
  <si>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</si>
  <si>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</si>
  <si>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</si>
  <si>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</si>
  <si>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</si>
  <si>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</si>
  <si>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</si>
  <si>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</si>
  <si>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</si>
  <si>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</si>
  <si>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</si>
  <si>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</si>
  <si>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</si>
  <si>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Current income tax payable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</si>
  <si>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</si>
  <si>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</si>
  <si>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</si>
  <si>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</si>
  <si>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</si>
  <si>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</si>
  <si>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</si>
  <si>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</si>
  <si>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</si>
  <si>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</si>
  <si>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</si>
  <si>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</si>
  <si>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</si>
  <si>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</si>
  <si>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</si>
  <si>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</si>
  <si>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</si>
  <si>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</si>
  <si>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</si>
  <si>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</si>
  <si>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</si>
  <si>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</si>
  <si>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</si>
  <si>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</si>
  <si>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>Net cash generated from (used in) operating activities</t>
  </si>
  <si>
    <t xml:space="preserve">  development for sale</t>
  </si>
  <si>
    <t>Comprehensive income for the period</t>
  </si>
  <si>
    <t>Total comprehensive income for the period</t>
  </si>
  <si>
    <t>Dividends received from subsidiary</t>
  </si>
  <si>
    <t>Gain on exchange rate</t>
  </si>
  <si>
    <t>Taxes paid</t>
  </si>
  <si>
    <t>Acquisition of investment in subsidiaries</t>
  </si>
  <si>
    <t>Deferred tax liabilities</t>
  </si>
  <si>
    <t>Other non-current liabilities</t>
  </si>
  <si>
    <t xml:space="preserve">Other comprehensive income </t>
  </si>
  <si>
    <t>Other current financial assets</t>
  </si>
  <si>
    <t>Restricted deposits at financial instiutions</t>
  </si>
  <si>
    <t>Long-term deposits at financial instiutions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</si>
  <si>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</si>
  <si>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</si>
  <si>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</si>
  <si>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</si>
  <si>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</si>
  <si>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Balance at 1 January 2023</t>
  </si>
  <si>
    <t>Interest and other income</t>
  </si>
  <si>
    <t>Total income</t>
  </si>
  <si>
    <t>Income</t>
  </si>
  <si>
    <t>Fair value</t>
  </si>
  <si>
    <t>Fair value reserve</t>
  </si>
  <si>
    <t xml:space="preserve">   using equity method</t>
  </si>
  <si>
    <t xml:space="preserve">Payment of change in ownership interest </t>
  </si>
  <si>
    <t xml:space="preserve">   in subsidiaries without a change in control</t>
  </si>
  <si>
    <t>Proceeds from long-term loans from financial institutions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</si>
  <si>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</si>
  <si>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</si>
  <si>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</si>
  <si>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>Tax expense (income)</t>
  </si>
  <si>
    <t>Net cash from (used in) financing activities</t>
  </si>
  <si>
    <t>Loss on exchange rate</t>
  </si>
  <si>
    <t>Proceeds from sale of intangible assets</t>
  </si>
  <si>
    <t xml:space="preserve">Items that will be reclassified subsequently </t>
  </si>
  <si>
    <t xml:space="preserve">Total items that will be reclassified </t>
  </si>
  <si>
    <t>Balance at 1 January 2024</t>
  </si>
  <si>
    <t xml:space="preserve">income of </t>
  </si>
  <si>
    <t>joint ventures</t>
  </si>
  <si>
    <t>accounted for using</t>
  </si>
  <si>
    <t xml:space="preserve"> equity method</t>
  </si>
  <si>
    <t xml:space="preserve">Other receivables </t>
  </si>
  <si>
    <t>Loss on investments in debt instrument designated</t>
  </si>
  <si>
    <t xml:space="preserve">   at FVOCI </t>
  </si>
  <si>
    <t>Other comprehensive income (expense) for</t>
  </si>
  <si>
    <t xml:space="preserve">   the period, net of tax</t>
  </si>
  <si>
    <t xml:space="preserve">   Owners of parent</t>
  </si>
  <si>
    <t xml:space="preserve">associates and </t>
  </si>
  <si>
    <t>- Others</t>
  </si>
  <si>
    <t xml:space="preserve">   Loss of non-controlling interests with a change </t>
  </si>
  <si>
    <t xml:space="preserve">      in control</t>
  </si>
  <si>
    <t>Gain from disposal of investment properties</t>
  </si>
  <si>
    <t>Increase in short-term loans from financial institutions, net</t>
  </si>
  <si>
    <t>Long-term loans and accrued interest income</t>
  </si>
  <si>
    <t xml:space="preserve">   equipment payable, net</t>
  </si>
  <si>
    <t>Item that will not be reclassified subsequently to profit or loss</t>
  </si>
  <si>
    <t xml:space="preserve">Total item that will not be reclassified </t>
  </si>
  <si>
    <t>Acquisition of interest in joint ventures</t>
  </si>
  <si>
    <t>- Subsidiaries</t>
  </si>
  <si>
    <t>Net cash (used in) from investing activities</t>
  </si>
  <si>
    <t>Loss on measurement fair value of other financial assets</t>
  </si>
  <si>
    <t>30 June</t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</si>
  <si>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</si>
  <si>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</si>
  <si>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</si>
  <si>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</si>
  <si>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</si>
  <si>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Dividend income</t>
  </si>
  <si>
    <t>Profit for the period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</si>
  <si>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</si>
  <si>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</si>
  <si>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</si>
  <si>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</si>
  <si>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Gain on loss of control in subsidiary</t>
  </si>
  <si>
    <t xml:space="preserve">   Owners of the parent</t>
  </si>
  <si>
    <t xml:space="preserve">Transactions with owners, recorded directly </t>
  </si>
  <si>
    <t xml:space="preserve">   in equity</t>
  </si>
  <si>
    <t xml:space="preserve">   Contributions by and distributions to owners </t>
  </si>
  <si>
    <t xml:space="preserve">      of the parent</t>
  </si>
  <si>
    <t xml:space="preserve">   Dividends to owners of the Company</t>
  </si>
  <si>
    <t xml:space="preserve">   Dividends paid from subsidiary</t>
  </si>
  <si>
    <t xml:space="preserve">   Total contributions by and distributions to </t>
  </si>
  <si>
    <t xml:space="preserve">      owners of the parent</t>
  </si>
  <si>
    <t xml:space="preserve">   Acquisition of non-controlling interests</t>
  </si>
  <si>
    <t xml:space="preserve">      without a change in control</t>
  </si>
  <si>
    <t xml:space="preserve">Total transactions with owners, recorded </t>
  </si>
  <si>
    <t xml:space="preserve">   directly in equity</t>
  </si>
  <si>
    <t>Transaction with owners, recorded directly in equity</t>
  </si>
  <si>
    <t>Cash and cash equivalents at 30 June</t>
  </si>
  <si>
    <t>Gain on disposal of intangible assets</t>
  </si>
  <si>
    <t>Gain on cancellation of lease liabilities</t>
  </si>
  <si>
    <t>Dividend income from subsidiary</t>
  </si>
  <si>
    <t>Advance payment for shares</t>
  </si>
  <si>
    <t>Proceeds from short-term loans from subsidiary</t>
  </si>
  <si>
    <t>Repayment of short-term loans from subsidiary</t>
  </si>
  <si>
    <t>Dividends paid to owners of the Company</t>
  </si>
  <si>
    <t>Dividends paid to non-controlling interests</t>
  </si>
  <si>
    <t>Proceeds from long-term debentures</t>
  </si>
  <si>
    <t>Repayment of debentures</t>
  </si>
  <si>
    <t>Disposal of investment in subsidiary by share swap</t>
  </si>
  <si>
    <t>Payment of professional fee on share swap</t>
  </si>
  <si>
    <t>Acquisition of property, plant and equipment</t>
  </si>
  <si>
    <t>Acquisition of intangible assets</t>
  </si>
  <si>
    <t>Short-term loans - subsidiaries</t>
  </si>
  <si>
    <t>Long-term loans - associate</t>
  </si>
  <si>
    <t>Long-term loans - other company</t>
  </si>
  <si>
    <t>Other payables</t>
  </si>
  <si>
    <t>- Joint venture</t>
  </si>
  <si>
    <t>Other payables - associate</t>
  </si>
  <si>
    <t>Short-term loans and accrued interest income</t>
  </si>
  <si>
    <t>Short-term loans and accrued interest income - associate</t>
  </si>
  <si>
    <t>Allowance for the dissolution of joint venture</t>
  </si>
  <si>
    <t>Other receivables</t>
  </si>
  <si>
    <t xml:space="preserve"> - Subsidiary</t>
  </si>
  <si>
    <t xml:space="preserve"> - Associate</t>
  </si>
  <si>
    <t>Proceeds from sale of investment in subsidiary</t>
  </si>
  <si>
    <t>Proceeds from short-term loans from associate</t>
  </si>
  <si>
    <t>6, 11</t>
  </si>
  <si>
    <t>8, 11</t>
  </si>
  <si>
    <t>3, 11</t>
  </si>
  <si>
    <t>Short-term loans - joint venture</t>
  </si>
  <si>
    <t>Proceeds from repayment of short-term loans - joint venture</t>
  </si>
  <si>
    <t>Proceeds from repayment of short-term loans - subsidiaries</t>
  </si>
  <si>
    <t xml:space="preserve">Share of other comprehensive income of joint ventures </t>
  </si>
  <si>
    <t xml:space="preserve">   using accounted for equity method</t>
  </si>
  <si>
    <t xml:space="preserve">   Changes in ownership interests in subsidiaries</t>
  </si>
  <si>
    <t xml:space="preserve">   Total changes in ownership interests in subsidiaries </t>
  </si>
  <si>
    <t xml:space="preserve">   Total transaction with owners, recorded directly in equity</t>
  </si>
  <si>
    <t xml:space="preserve">Allowance for loss on real estate </t>
  </si>
  <si>
    <t>Gain from dispodal of other financial asset</t>
  </si>
  <si>
    <t>Proceeds from sale of property, plant and equipment</t>
  </si>
  <si>
    <t>Changing of investment from subsidiary to associate</t>
  </si>
  <si>
    <t>Investments in associates</t>
  </si>
  <si>
    <t xml:space="preserve">Share of (loss) profit of associates and </t>
  </si>
  <si>
    <t>Profit before income tax</t>
  </si>
  <si>
    <t>Loss (gain) from disposal of property, plant and equipment</t>
  </si>
  <si>
    <t xml:space="preserve">Share of loss (profit) of associates and joint ventures accounted for </t>
  </si>
  <si>
    <t>Acquisition of investment in associates</t>
  </si>
  <si>
    <t>Increase in restricted deposit at financial instiution</t>
  </si>
  <si>
    <t>Decrease in long-term deposits at financial instiutions</t>
  </si>
  <si>
    <t xml:space="preserve">Net (decrease) increase in cash and cash equivalents, </t>
  </si>
  <si>
    <t>Net (decrease) increase in cash and cash equivalents</t>
  </si>
  <si>
    <t xml:space="preserve">(Decrease) increase in constuction and purchase </t>
  </si>
  <si>
    <t>Gain from disposal of othe financial asset</t>
  </si>
  <si>
    <t>Proceeds from sale of other financial assets</t>
  </si>
  <si>
    <t>Acquisition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</si>
</sst>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#,##0.00\ ;\(#,##0.00\)"/>
  </numFmts>
  <fonts count="18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185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5" fontId="11" fillId="0" borderId="1" xfId="1" applyNumberFormat="1" applyFont="1" applyFill="1" applyBorder="1" applyAlignment="1"/>
    <xf numFmtId="165" fontId="11" fillId="0" borderId="2" xfId="1" applyNumberFormat="1" applyFont="1" applyFill="1" applyBorder="1" applyAlignment="1"/>
    <xf numFmtId="166" fontId="11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6" fontId="11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5" fontId="9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166" fontId="9" fillId="0" borderId="0" xfId="0" applyNumberFormat="1" applyFont="1"/>
    <xf numFmtId="165" fontId="9" fillId="0" borderId="0" xfId="1" quotePrefix="1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6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left"/>
    </xf>
    <xf numFmtId="164" fontId="13" fillId="2" borderId="0" xfId="0" applyNumberFormat="1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43" fontId="11" fillId="2" borderId="0" xfId="1" quotePrefix="1" applyFont="1" applyFill="1" applyBorder="1" applyAlignment="1">
      <alignment horizontal="center"/>
    </xf>
    <xf numFmtId="166" fontId="9" fillId="2" borderId="0" xfId="0" applyNumberFormat="1" applyFont="1" applyFill="1" applyAlignment="1">
      <alignment horizontal="right"/>
    </xf>
    <xf numFmtId="165" fontId="9" fillId="2" borderId="0" xfId="1" quotePrefix="1" applyNumberFormat="1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43" fontId="11" fillId="2" borderId="4" xfId="1" quotePrefix="1" applyFont="1" applyFill="1" applyBorder="1" applyAlignment="1">
      <alignment horizontal="center"/>
    </xf>
    <xf numFmtId="165" fontId="11" fillId="2" borderId="4" xfId="1" quotePrefix="1" applyNumberFormat="1" applyFont="1" applyFill="1" applyBorder="1" applyAlignment="1">
      <alignment horizontal="center"/>
    </xf>
    <xf numFmtId="166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43" fontId="9" fillId="2" borderId="0" xfId="1" applyFont="1" applyFill="1" applyAlignment="1">
      <alignment horizontal="center"/>
    </xf>
    <xf numFmtId="165" fontId="9" fillId="2" borderId="0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quotePrefix="1" applyNumberFormat="1" applyFont="1" applyFill="1" applyBorder="1" applyAlignment="1">
      <alignment horizontal="center"/>
    </xf>
    <xf numFmtId="165" fontId="9" fillId="2" borderId="1" xfId="1" applyNumberFormat="1" applyFont="1" applyFill="1" applyBorder="1" applyAlignment="1">
      <alignment horizontal="center"/>
    </xf>
    <xf numFmtId="165" fontId="11" fillId="2" borderId="4" xfId="1" applyNumberFormat="1" applyFont="1" applyFill="1" applyBorder="1"/>
    <xf numFmtId="43" fontId="9" fillId="2" borderId="0" xfId="1" applyFont="1" applyFill="1" applyBorder="1" applyAlignment="1">
      <alignment horizontal="center"/>
    </xf>
    <xf numFmtId="166" fontId="11" fillId="2" borderId="4" xfId="0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left"/>
    </xf>
    <xf numFmtId="166" fontId="9" fillId="2" borderId="1" xfId="1" applyNumberFormat="1" applyFont="1" applyFill="1" applyBorder="1" applyAlignment="1">
      <alignment horizontal="right"/>
    </xf>
    <xf numFmtId="0" fontId="13" fillId="2" borderId="0" xfId="0" applyFont="1" applyFill="1"/>
    <xf numFmtId="166" fontId="13" fillId="2" borderId="0" xfId="0" applyNumberFormat="1" applyFont="1" applyFill="1" applyAlignment="1">
      <alignment horizontal="right"/>
    </xf>
    <xf numFmtId="43" fontId="9" fillId="2" borderId="1" xfId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165" fontId="11" fillId="2" borderId="0" xfId="1" quotePrefix="1" applyNumberFormat="1" applyFont="1" applyFill="1" applyBorder="1" applyAlignment="1">
      <alignment horizontal="center"/>
    </xf>
    <xf numFmtId="165" fontId="11" fillId="2" borderId="0" xfId="1" applyNumberFormat="1" applyFont="1" applyFill="1" applyBorder="1"/>
    <xf numFmtId="43" fontId="11" fillId="2" borderId="0" xfId="1" applyFont="1" applyFill="1" applyBorder="1" applyAlignment="1">
      <alignment horizontal="center"/>
    </xf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8" fillId="0" borderId="0" xfId="0" applyFont="1"/>
    <xf numFmtId="0" fontId="5" fillId="0" borderId="0" xfId="0" applyFont="1"/>
    <xf numFmtId="0" fontId="6" fillId="0" borderId="0" xfId="0" applyFont="1"/>
    <xf numFmtId="0" fontId="13" fillId="0" borderId="0" xfId="0" applyFont="1" applyAlignment="1">
      <alignment horizontal="left"/>
    </xf>
    <xf numFmtId="165" fontId="9" fillId="0" borderId="0" xfId="1" applyNumberFormat="1" applyFont="1" applyFill="1" applyAlignment="1"/>
    <xf numFmtId="165" fontId="9" fillId="0" borderId="5" xfId="1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165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5" fontId="11" fillId="0" borderId="3" xfId="1" applyNumberFormat="1" applyFont="1" applyFill="1" applyBorder="1" applyAlignment="1"/>
    <xf numFmtId="0" fontId="3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5" fontId="11" fillId="0" borderId="0" xfId="1" quotePrefix="1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43" fontId="11" fillId="0" borderId="0" xfId="1" quotePrefix="1" applyFont="1" applyFill="1" applyBorder="1" applyAlignment="1">
      <alignment horizontal="center"/>
    </xf>
    <xf numFmtId="165" fontId="11" fillId="0" borderId="0" xfId="1" applyNumberFormat="1" applyFont="1" applyFill="1" applyBorder="1"/>
    <xf numFmtId="43" fontId="9" fillId="0" borderId="0" xfId="1" applyFont="1" applyFill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5" fontId="9" fillId="0" borderId="0" xfId="1" quotePrefix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right"/>
    </xf>
    <xf numFmtId="0" fontId="12" fillId="0" borderId="0" xfId="0" applyFont="1" applyAlignment="1">
      <alignment wrapText="1"/>
    </xf>
    <xf numFmtId="0" fontId="15" fillId="0" borderId="0" xfId="0" applyFont="1"/>
    <xf numFmtId="166" fontId="11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49" fontId="9" fillId="0" borderId="0" xfId="0" applyNumberFormat="1" applyFont="1"/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3" fontId="9" fillId="0" borderId="0" xfId="0" applyNumberFormat="1" applyFont="1" applyAlignment="1">
      <alignment wrapText="1"/>
    </xf>
    <xf numFmtId="167" fontId="9" fillId="0" borderId="0" xfId="0" applyNumberFormat="1" applyFont="1"/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7" fontId="11" fillId="0" borderId="0" xfId="0" applyNumberFormat="1" applyFont="1" applyAlignment="1">
      <alignment horizontal="right"/>
    </xf>
    <xf numFmtId="37" fontId="9" fillId="0" borderId="0" xfId="0" applyNumberFormat="1" applyFont="1"/>
    <xf numFmtId="165" fontId="9" fillId="0" borderId="1" xfId="1" applyNumberFormat="1" applyFont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11" fillId="0" borderId="4" xfId="1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/>
    </xf>
    <xf numFmtId="165" fontId="11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165" fontId="11" fillId="0" borderId="1" xfId="1" applyNumberFormat="1" applyFont="1" applyBorder="1" applyAlignment="1">
      <alignment horizontal="right"/>
    </xf>
    <xf numFmtId="165" fontId="11" fillId="0" borderId="4" xfId="1" quotePrefix="1" applyNumberFormat="1" applyFont="1" applyFill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165" fontId="9" fillId="0" borderId="0" xfId="1" applyNumberFormat="1" applyFont="1"/>
    <xf numFmtId="165" fontId="11" fillId="0" borderId="4" xfId="1" applyNumberFormat="1" applyFont="1" applyBorder="1" applyAlignment="1">
      <alignment horizontal="right"/>
    </xf>
    <xf numFmtId="165" fontId="11" fillId="0" borderId="0" xfId="1" applyNumberFormat="1" applyFont="1" applyAlignment="1">
      <alignment horizontal="right"/>
    </xf>
    <xf numFmtId="165" fontId="11" fillId="0" borderId="3" xfId="1" applyNumberFormat="1" applyFont="1" applyBorder="1" applyAlignment="1">
      <alignment horizontal="right"/>
    </xf>
    <xf numFmtId="165" fontId="9" fillId="0" borderId="1" xfId="1" applyNumberFormat="1" applyFont="1" applyBorder="1" applyAlignment="1">
      <alignment horizontal="right"/>
    </xf>
    <xf numFmtId="165" fontId="11" fillId="0" borderId="0" xfId="1" applyNumberFormat="1" applyFont="1"/>
    <xf numFmtId="165" fontId="11" fillId="0" borderId="5" xfId="1" applyNumberFormat="1" applyFont="1" applyBorder="1" applyAlignment="1">
      <alignment horizontal="right"/>
    </xf>
    <xf numFmtId="165" fontId="9" fillId="0" borderId="1" xfId="1" applyNumberFormat="1" applyFont="1" applyBorder="1"/>
    <xf numFmtId="165" fontId="11" fillId="0" borderId="2" xfId="1" applyNumberFormat="1" applyFont="1" applyBorder="1"/>
    <xf numFmtId="165" fontId="11" fillId="0" borderId="0" xfId="1" applyNumberFormat="1" applyFont="1" applyFill="1" applyAlignment="1">
      <alignment horizontal="right"/>
    </xf>
    <xf numFmtId="165" fontId="11" fillId="0" borderId="1" xfId="1" applyNumberFormat="1" applyFont="1" applyBorder="1" applyAlignment="1">
      <alignment horizontal="center"/>
    </xf>
    <xf numFmtId="164" fontId="13" fillId="0" borderId="0" xfId="0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16" fontId="9" fillId="0" borderId="0" xfId="0" quotePrefix="1" applyNumberFormat="1" applyFont="1" applyAlignment="1">
      <alignment horizontal="center"/>
    </xf>
    <xf numFmtId="165" fontId="9" fillId="0" borderId="3" xfId="1" applyNumberFormat="1" applyFont="1" applyBorder="1" applyAlignment="1">
      <alignment horizontal="right"/>
    </xf>
    <xf numFmtId="165" fontId="9" fillId="0" borderId="0" xfId="1" applyNumberFormat="1" applyFont="1" applyBorder="1" applyAlignment="1">
      <alignment horizontal="right"/>
    </xf>
    <xf numFmtId="165" fontId="9" fillId="0" borderId="5" xfId="1" applyNumberFormat="1" applyFont="1" applyBorder="1" applyAlignment="1">
      <alignment horizontal="right"/>
    </xf>
    <xf numFmtId="165" fontId="9" fillId="0" borderId="5" xfId="1" applyNumberFormat="1" applyFont="1" applyBorder="1" applyAlignment="1">
      <alignment horizontal="center"/>
    </xf>
    <xf numFmtId="165" fontId="12" fillId="0" borderId="0" xfId="1" applyNumberFormat="1" applyFont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165" fontId="9" fillId="0" borderId="5" xfId="1" applyNumberFormat="1" applyFont="1" applyBorder="1"/>
    <xf numFmtId="165" fontId="17" fillId="0" borderId="0" xfId="1" applyNumberFormat="1" applyFont="1" applyFill="1" applyAlignment="1">
      <alignment horizontal="center"/>
    </xf>
    <xf numFmtId="165" fontId="17" fillId="0" borderId="0" xfId="1" applyNumberFormat="1" applyFont="1" applyAlignment="1">
      <alignment horizontal="right"/>
    </xf>
    <xf numFmtId="165" fontId="9" fillId="0" borderId="0" xfId="1" applyNumberFormat="1" applyFont="1" applyAlignment="1">
      <alignment wrapText="1"/>
    </xf>
    <xf numFmtId="165" fontId="9" fillId="0" borderId="0" xfId="1" applyNumberFormat="1" applyFont="1" applyAlignment="1">
      <alignment vertical="top" wrapText="1"/>
    </xf>
    <xf numFmtId="167" fontId="9" fillId="0" borderId="3" xfId="0" applyNumberFormat="1" applyFont="1" applyBorder="1"/>
    <xf numFmtId="165" fontId="11" fillId="0" borderId="0" xfId="1" applyNumberFormat="1" applyFont="1" applyAlignment="1">
      <alignment wrapText="1"/>
    </xf>
    <xf numFmtId="43" fontId="9" fillId="0" borderId="0" xfId="1" applyFont="1"/>
    <xf numFmtId="43" fontId="9" fillId="0" borderId="3" xfId="1" applyFont="1" applyBorder="1"/>
    <xf numFmtId="165" fontId="9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5" fontId="9" fillId="0" borderId="1" xfId="1" quotePrefix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/>
    <xf numFmtId="165" fontId="11" fillId="0" borderId="1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/>
    <xf numFmtId="165" fontId="11" fillId="0" borderId="0" xfId="1" quotePrefix="1" applyNumberFormat="1" applyFont="1" applyFill="1" applyBorder="1" applyAlignment="1"/>
    <xf numFmtId="165" fontId="9" fillId="0" borderId="0" xfId="0" applyNumberFormat="1" applyFont="1"/>
    <xf numFmtId="165" fontId="9" fillId="0" borderId="0" xfId="1" applyNumberFormat="1" applyFont="1" applyFill="1" applyBorder="1"/>
    <xf numFmtId="43" fontId="9" fillId="0" borderId="0" xfId="1" quotePrefix="1" applyFont="1" applyFill="1" applyBorder="1" applyAlignment="1">
      <alignment horizontal="center"/>
    </xf>
    <xf numFmtId="0" fontId="9" fillId="0" borderId="0" xfId="0" quotePrefix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Fill="1"/>
    <xf numFmtId="0" fontId="9" fillId="0" borderId="0" xfId="0" applyFont="1" applyFill="1"/>
    <xf numFmtId="0" fontId="9" fillId="0" borderId="0" xfId="0" applyFont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"/>
  <sheetViews>
    <sheetView tabSelected="1" view="pageBreakPreview" topLeftCell="A98" zoomScaleNormal="100" zoomScaleSheetLayoutView="100" workbookViewId="0">
      <selection activeCell="I117" sqref="I117"/>
    </sheetView>
  </sheetViews>
  <sheetFormatPr defaultColWidth="9" defaultRowHeight="20.25" customHeight="1" x14ac:dyDescent="0.3"/>
  <cols>
    <col min="1" max="1" width="44.83203125" style="1" customWidth="1"/>
    <col min="2" max="2" width="5.1640625" style="6" customWidth="1"/>
    <col min="3" max="3" width="11.58203125" style="1" customWidth="1"/>
    <col min="4" max="4" width="1" style="1" customWidth="1"/>
    <col min="5" max="5" width="11.58203125" style="1" customWidth="1"/>
    <col min="6" max="6" width="1" style="1" customWidth="1"/>
    <col min="7" max="7" width="11.58203125" style="1" customWidth="1"/>
    <col min="8" max="8" width="1" style="1" customWidth="1"/>
    <col min="9" max="9" width="11.58203125" style="1" customWidth="1"/>
    <col min="10" max="16384" width="9" style="1"/>
  </cols>
  <sheetData>
    <row r="1" spans="1:9" ht="20.25" customHeight="1" x14ac:dyDescent="0.35">
      <c r="A1" s="19" t="s">
        <v>95</v>
      </c>
    </row>
    <row r="2" spans="1:9" ht="20.25" customHeight="1" x14ac:dyDescent="0.3">
      <c r="A2" s="7" t="s">
        <v>82</v>
      </c>
    </row>
    <row r="3" spans="1:9" ht="20.25" customHeight="1" x14ac:dyDescent="0.3">
      <c r="A3" s="7"/>
    </row>
    <row r="4" spans="1:9" ht="20.25" customHeight="1" x14ac:dyDescent="0.35">
      <c r="A4"/>
      <c r="B4" s="1"/>
      <c r="C4" s="174" t="s">
        <v>106</v>
      </c>
      <c r="D4" s="174"/>
      <c r="E4" s="174"/>
      <c r="F4" s="80"/>
      <c r="G4" s="174" t="s">
        <v>108</v>
      </c>
      <c r="H4" s="174"/>
      <c r="I4" s="174"/>
    </row>
    <row r="5" spans="1:9" ht="20.25" customHeight="1" x14ac:dyDescent="0.35">
      <c r="A5"/>
      <c r="B5" s="1"/>
      <c r="C5" s="174" t="s">
        <v>105</v>
      </c>
      <c r="D5" s="174"/>
      <c r="E5" s="174"/>
      <c r="F5" s="80"/>
      <c r="G5" s="174" t="s">
        <v>105</v>
      </c>
      <c r="H5" s="174"/>
      <c r="I5" s="174"/>
    </row>
    <row r="6" spans="1:9" ht="20.25" customHeight="1" x14ac:dyDescent="0.3">
      <c r="B6" s="1"/>
      <c r="C6" s="139" t="s">
        <v>234</v>
      </c>
      <c r="E6" s="80" t="s">
        <v>130</v>
      </c>
      <c r="F6" s="80"/>
      <c r="G6" s="139" t="s">
        <v>234</v>
      </c>
      <c r="I6" s="80" t="s">
        <v>130</v>
      </c>
    </row>
    <row r="7" spans="1:9" ht="20.25" customHeight="1" x14ac:dyDescent="0.3">
      <c r="A7" s="21" t="s">
        <v>11</v>
      </c>
      <c r="B7" s="11" t="s">
        <v>7</v>
      </c>
      <c r="C7" s="80">
        <v>2024</v>
      </c>
      <c r="E7" s="80">
        <v>2023</v>
      </c>
      <c r="F7" s="80"/>
      <c r="G7" s="80">
        <v>2024</v>
      </c>
      <c r="I7" s="80">
        <v>2023</v>
      </c>
    </row>
    <row r="8" spans="1:9" ht="20.25" customHeight="1" x14ac:dyDescent="0.3">
      <c r="A8" s="21"/>
      <c r="B8" s="11"/>
      <c r="C8" s="80" t="s">
        <v>131</v>
      </c>
      <c r="E8" s="80"/>
      <c r="F8" s="80"/>
      <c r="G8" s="80" t="s">
        <v>131</v>
      </c>
      <c r="I8" s="80"/>
    </row>
    <row r="9" spans="1:9" ht="20.25" customHeight="1" x14ac:dyDescent="0.3">
      <c r="A9" s="8"/>
      <c r="B9" s="11"/>
      <c r="C9" s="173" t="s">
        <v>132</v>
      </c>
      <c r="D9" s="173"/>
      <c r="E9" s="173"/>
      <c r="F9" s="173"/>
      <c r="G9" s="173"/>
      <c r="H9" s="173"/>
      <c r="I9" s="173"/>
    </row>
    <row r="10" spans="1:9" ht="20.25" customHeight="1" x14ac:dyDescent="0.3">
      <c r="A10" s="105" t="s">
        <v>10</v>
      </c>
      <c r="B10" s="106"/>
      <c r="C10" s="107"/>
      <c r="D10" s="107"/>
      <c r="E10" s="107"/>
      <c r="F10" s="107"/>
      <c r="G10" s="107"/>
      <c r="I10" s="107"/>
    </row>
    <row r="11" spans="1:9" ht="20.25" customHeight="1" x14ac:dyDescent="0.3">
      <c r="A11" s="2" t="s">
        <v>8</v>
      </c>
      <c r="B11" s="106"/>
      <c r="C11" s="119">
        <v>1701630</v>
      </c>
      <c r="D11" s="119"/>
      <c r="E11" s="119">
        <v>3969781</v>
      </c>
      <c r="F11" s="119"/>
      <c r="G11" s="119">
        <v>228443</v>
      </c>
      <c r="H11" s="119"/>
      <c r="I11" s="119">
        <v>697047</v>
      </c>
    </row>
    <row r="12" spans="1:9" ht="20.25" customHeight="1" x14ac:dyDescent="0.3">
      <c r="A12" s="2" t="s">
        <v>168</v>
      </c>
      <c r="B12" s="106"/>
      <c r="C12" s="119">
        <v>303984</v>
      </c>
      <c r="D12" s="119"/>
      <c r="E12" s="119">
        <v>230975</v>
      </c>
      <c r="F12" s="119"/>
      <c r="G12" s="122">
        <v>0</v>
      </c>
      <c r="H12" s="119"/>
      <c r="I12" s="122">
        <v>0</v>
      </c>
    </row>
    <row r="13" spans="1:9" ht="20.25" customHeight="1" x14ac:dyDescent="0.3">
      <c r="A13" s="1" t="s">
        <v>214</v>
      </c>
      <c r="B13" s="106">
        <v>2</v>
      </c>
      <c r="C13" s="122"/>
      <c r="D13" s="119"/>
      <c r="E13" s="122"/>
      <c r="F13" s="119"/>
      <c r="G13" s="119"/>
      <c r="H13" s="119"/>
      <c r="I13" s="119"/>
    </row>
    <row r="14" spans="1:9" ht="20.25" customHeight="1" x14ac:dyDescent="0.3">
      <c r="A14" s="138" t="s">
        <v>231</v>
      </c>
      <c r="B14" s="106"/>
      <c r="C14" s="122">
        <v>0</v>
      </c>
      <c r="D14" s="119"/>
      <c r="E14" s="122">
        <v>0</v>
      </c>
      <c r="F14" s="119"/>
      <c r="G14" s="119">
        <v>3355038</v>
      </c>
      <c r="H14" s="119"/>
      <c r="I14" s="119">
        <v>3115042</v>
      </c>
    </row>
    <row r="15" spans="1:9" ht="20.25" customHeight="1" x14ac:dyDescent="0.3">
      <c r="A15" s="138" t="s">
        <v>185</v>
      </c>
      <c r="B15" s="106"/>
      <c r="C15" s="122">
        <v>6955</v>
      </c>
      <c r="D15" s="119"/>
      <c r="E15" s="119">
        <v>6966</v>
      </c>
      <c r="F15" s="119"/>
      <c r="G15" s="119">
        <v>6955</v>
      </c>
      <c r="H15" s="119"/>
      <c r="I15" s="119">
        <v>6960</v>
      </c>
    </row>
    <row r="16" spans="1:9" ht="20.25" customHeight="1" x14ac:dyDescent="0.3">
      <c r="A16" s="2" t="s">
        <v>282</v>
      </c>
      <c r="B16" s="106">
        <v>2</v>
      </c>
      <c r="C16" s="122"/>
      <c r="D16" s="119"/>
      <c r="E16" s="122"/>
      <c r="F16" s="119"/>
      <c r="G16" s="119"/>
      <c r="H16" s="119"/>
      <c r="I16" s="119"/>
    </row>
    <row r="17" spans="1:9" ht="20.25" customHeight="1" x14ac:dyDescent="0.3">
      <c r="A17" s="138" t="s">
        <v>231</v>
      </c>
      <c r="B17" s="106"/>
      <c r="C17" s="122">
        <v>0</v>
      </c>
      <c r="D17" s="119"/>
      <c r="E17" s="122">
        <v>0</v>
      </c>
      <c r="F17" s="119"/>
      <c r="G17" s="119">
        <v>2783606</v>
      </c>
      <c r="H17" s="119"/>
      <c r="I17" s="119">
        <v>1926797</v>
      </c>
    </row>
    <row r="18" spans="1:9" ht="20.25" customHeight="1" x14ac:dyDescent="0.3">
      <c r="A18" s="138" t="s">
        <v>280</v>
      </c>
      <c r="B18" s="106"/>
      <c r="C18" s="122">
        <v>1201808</v>
      </c>
      <c r="D18" s="119"/>
      <c r="E18" s="122">
        <v>0</v>
      </c>
      <c r="F18" s="119"/>
      <c r="G18" s="119">
        <v>0</v>
      </c>
      <c r="H18" s="119"/>
      <c r="I18" s="122">
        <v>0</v>
      </c>
    </row>
    <row r="19" spans="1:9" ht="20.25" customHeight="1" x14ac:dyDescent="0.3">
      <c r="A19" s="2" t="s">
        <v>124</v>
      </c>
      <c r="B19" s="106"/>
      <c r="C19" s="119">
        <v>25743</v>
      </c>
      <c r="D19" s="119"/>
      <c r="E19" s="119">
        <v>3222</v>
      </c>
      <c r="F19" s="119"/>
      <c r="G19" s="119">
        <v>0</v>
      </c>
      <c r="H19" s="119"/>
      <c r="I19" s="119">
        <v>0</v>
      </c>
    </row>
    <row r="20" spans="1:9" ht="20.25" customHeight="1" x14ac:dyDescent="0.3">
      <c r="A20" s="2" t="s">
        <v>148</v>
      </c>
      <c r="B20" s="106">
        <v>4</v>
      </c>
      <c r="C20" s="119">
        <v>39727308</v>
      </c>
      <c r="D20" s="119"/>
      <c r="E20" s="119">
        <v>41572725</v>
      </c>
      <c r="F20" s="119"/>
      <c r="G20" s="122">
        <v>0</v>
      </c>
      <c r="H20" s="119"/>
      <c r="I20" s="122">
        <v>0</v>
      </c>
    </row>
    <row r="21" spans="1:9" ht="20.25" customHeight="1" x14ac:dyDescent="0.3">
      <c r="A21" s="2" t="s">
        <v>165</v>
      </c>
      <c r="B21" s="106"/>
      <c r="C21" s="119">
        <v>91236</v>
      </c>
      <c r="D21" s="119"/>
      <c r="E21" s="119">
        <v>58614</v>
      </c>
      <c r="F21" s="119"/>
      <c r="G21" s="122">
        <v>0</v>
      </c>
      <c r="H21" s="119"/>
      <c r="I21" s="122">
        <v>0</v>
      </c>
    </row>
    <row r="22" spans="1:9" ht="20.25" customHeight="1" x14ac:dyDescent="0.3">
      <c r="A22" s="2" t="s">
        <v>182</v>
      </c>
      <c r="B22" s="106" t="s">
        <v>290</v>
      </c>
      <c r="C22" s="119">
        <v>1548859</v>
      </c>
      <c r="D22" s="119"/>
      <c r="E22" s="122">
        <v>8193</v>
      </c>
      <c r="F22" s="119"/>
      <c r="G22" s="122">
        <v>0</v>
      </c>
      <c r="H22" s="119"/>
      <c r="I22" s="122">
        <v>0</v>
      </c>
    </row>
    <row r="23" spans="1:9" ht="20.25" customHeight="1" x14ac:dyDescent="0.3">
      <c r="A23" s="2" t="s">
        <v>36</v>
      </c>
      <c r="B23" s="106"/>
      <c r="C23" s="119">
        <v>538439</v>
      </c>
      <c r="D23" s="119"/>
      <c r="E23" s="119">
        <v>485893</v>
      </c>
      <c r="F23" s="119"/>
      <c r="G23" s="122">
        <v>0</v>
      </c>
      <c r="H23" s="119"/>
      <c r="I23" s="122">
        <v>0</v>
      </c>
    </row>
    <row r="24" spans="1:9" ht="20.25" customHeight="1" x14ac:dyDescent="0.3">
      <c r="A24" s="2" t="s">
        <v>52</v>
      </c>
      <c r="B24" s="106"/>
      <c r="C24" s="119">
        <v>394036</v>
      </c>
      <c r="D24" s="119"/>
      <c r="E24" s="119">
        <v>230084</v>
      </c>
      <c r="F24" s="119"/>
      <c r="G24" s="119">
        <v>1162</v>
      </c>
      <c r="H24" s="119"/>
      <c r="I24" s="122">
        <v>1162</v>
      </c>
    </row>
    <row r="25" spans="1:9" ht="20.25" customHeight="1" x14ac:dyDescent="0.3">
      <c r="A25" s="2" t="s">
        <v>0</v>
      </c>
      <c r="B25" s="106"/>
      <c r="C25" s="119">
        <v>557660</v>
      </c>
      <c r="D25" s="119"/>
      <c r="E25" s="119">
        <v>352008</v>
      </c>
      <c r="F25" s="119"/>
      <c r="G25" s="119">
        <v>282536</v>
      </c>
      <c r="H25" s="119"/>
      <c r="I25" s="119">
        <v>132424</v>
      </c>
    </row>
    <row r="26" spans="1:9" ht="20.25" customHeight="1" x14ac:dyDescent="0.3">
      <c r="A26" s="102" t="s">
        <v>13</v>
      </c>
      <c r="B26" s="106"/>
      <c r="C26" s="124">
        <v>46097658</v>
      </c>
      <c r="D26" s="125"/>
      <c r="E26" s="124">
        <v>46918461</v>
      </c>
      <c r="F26" s="125"/>
      <c r="G26" s="124">
        <v>6657740</v>
      </c>
      <c r="H26" s="125"/>
      <c r="I26" s="124">
        <v>5879432</v>
      </c>
    </row>
    <row r="27" spans="1:9" ht="10" customHeight="1" x14ac:dyDescent="0.3">
      <c r="A27" s="102"/>
      <c r="B27" s="106"/>
      <c r="C27" s="119"/>
      <c r="D27" s="119"/>
      <c r="E27" s="119"/>
      <c r="F27" s="119"/>
      <c r="G27" s="119"/>
      <c r="H27" s="119"/>
      <c r="I27" s="119"/>
    </row>
    <row r="28" spans="1:9" ht="20.25" customHeight="1" x14ac:dyDescent="0.3">
      <c r="A28" s="105" t="s">
        <v>14</v>
      </c>
      <c r="B28" s="106"/>
      <c r="C28" s="119"/>
      <c r="D28" s="119"/>
      <c r="E28" s="119"/>
      <c r="F28" s="119"/>
      <c r="G28" s="119"/>
      <c r="H28" s="119"/>
      <c r="I28" s="119"/>
    </row>
    <row r="29" spans="1:9" ht="20.25" customHeight="1" x14ac:dyDescent="0.3">
      <c r="A29" s="2" t="s">
        <v>183</v>
      </c>
      <c r="B29" s="106">
        <v>3</v>
      </c>
      <c r="C29" s="119">
        <v>8025</v>
      </c>
      <c r="D29" s="119"/>
      <c r="E29" s="119">
        <v>8015</v>
      </c>
      <c r="F29" s="119"/>
      <c r="G29" s="122">
        <v>0</v>
      </c>
      <c r="H29" s="119"/>
      <c r="I29" s="122">
        <v>0</v>
      </c>
    </row>
    <row r="30" spans="1:9" ht="20.25" customHeight="1" x14ac:dyDescent="0.3">
      <c r="A30" s="2" t="s">
        <v>184</v>
      </c>
      <c r="B30" s="106"/>
      <c r="C30" s="119">
        <v>190594</v>
      </c>
      <c r="D30" s="119"/>
      <c r="E30" s="119">
        <v>191061</v>
      </c>
      <c r="F30" s="119"/>
      <c r="G30" s="122">
        <v>0</v>
      </c>
      <c r="H30" s="119"/>
      <c r="I30" s="122">
        <v>0</v>
      </c>
    </row>
    <row r="31" spans="1:9" ht="20.25" customHeight="1" x14ac:dyDescent="0.3">
      <c r="A31" s="2" t="s">
        <v>226</v>
      </c>
      <c r="B31" s="106">
        <v>11</v>
      </c>
      <c r="C31" s="119">
        <v>888749</v>
      </c>
      <c r="D31" s="119"/>
      <c r="E31" s="122">
        <v>895493</v>
      </c>
      <c r="F31" s="119"/>
      <c r="G31" s="122">
        <v>0</v>
      </c>
      <c r="H31" s="119"/>
      <c r="I31" s="122">
        <v>0</v>
      </c>
    </row>
    <row r="32" spans="1:9" ht="20.25" customHeight="1" x14ac:dyDescent="0.3">
      <c r="A32" s="2" t="s">
        <v>186</v>
      </c>
      <c r="B32" s="106" t="s">
        <v>290</v>
      </c>
      <c r="C32" s="119">
        <v>10223447</v>
      </c>
      <c r="D32" s="119"/>
      <c r="E32" s="119">
        <v>9366245</v>
      </c>
      <c r="F32" s="119"/>
      <c r="G32" s="122">
        <v>173000</v>
      </c>
      <c r="H32" s="119"/>
      <c r="I32" s="122">
        <v>298819</v>
      </c>
    </row>
    <row r="33" spans="1:9" ht="20.25" customHeight="1" x14ac:dyDescent="0.3">
      <c r="A33" s="2" t="s">
        <v>85</v>
      </c>
      <c r="B33" s="106">
        <v>5</v>
      </c>
      <c r="C33" s="122">
        <v>0</v>
      </c>
      <c r="D33" s="122"/>
      <c r="E33" s="122">
        <v>0</v>
      </c>
      <c r="F33" s="122"/>
      <c r="G33" s="119">
        <v>42955195</v>
      </c>
      <c r="H33" s="119"/>
      <c r="I33" s="119">
        <v>42659695</v>
      </c>
    </row>
    <row r="34" spans="1:9" ht="20.25" customHeight="1" x14ac:dyDescent="0.3">
      <c r="A34" s="2" t="s">
        <v>305</v>
      </c>
      <c r="B34" s="106">
        <v>5</v>
      </c>
      <c r="C34" s="23">
        <v>1275762</v>
      </c>
      <c r="D34" s="122"/>
      <c r="E34" s="23">
        <v>1123366</v>
      </c>
      <c r="F34" s="122"/>
      <c r="G34" s="122">
        <v>0</v>
      </c>
      <c r="H34" s="119"/>
      <c r="I34" s="122">
        <v>0</v>
      </c>
    </row>
    <row r="35" spans="1:9" ht="20.25" customHeight="1" x14ac:dyDescent="0.3">
      <c r="A35" s="2" t="s">
        <v>93</v>
      </c>
      <c r="B35" s="106">
        <v>5</v>
      </c>
      <c r="C35" s="23">
        <v>1104912</v>
      </c>
      <c r="D35" s="23"/>
      <c r="E35" s="23">
        <v>947283</v>
      </c>
      <c r="F35" s="94"/>
      <c r="G35" s="122">
        <v>0</v>
      </c>
      <c r="H35" s="119"/>
      <c r="I35" s="122">
        <v>0</v>
      </c>
    </row>
    <row r="36" spans="1:9" ht="20.25" customHeight="1" x14ac:dyDescent="0.3">
      <c r="A36" s="2" t="s">
        <v>187</v>
      </c>
      <c r="B36" s="106"/>
      <c r="C36" s="23">
        <v>10495</v>
      </c>
      <c r="D36" s="23"/>
      <c r="E36" s="23">
        <v>2279</v>
      </c>
      <c r="F36" s="94"/>
      <c r="G36" s="122">
        <v>0</v>
      </c>
      <c r="H36" s="119"/>
      <c r="I36" s="122">
        <v>0</v>
      </c>
    </row>
    <row r="37" spans="1:9" ht="20.25" customHeight="1" x14ac:dyDescent="0.3">
      <c r="A37" s="2" t="s">
        <v>86</v>
      </c>
      <c r="B37" s="106">
        <v>7</v>
      </c>
      <c r="C37" s="23">
        <v>3239328</v>
      </c>
      <c r="D37" s="23"/>
      <c r="E37" s="23">
        <v>1652532</v>
      </c>
      <c r="F37" s="94"/>
      <c r="G37" s="122">
        <v>0</v>
      </c>
      <c r="H37" s="119"/>
      <c r="I37" s="122">
        <v>0</v>
      </c>
    </row>
    <row r="38" spans="1:9" ht="20.25" customHeight="1" x14ac:dyDescent="0.3">
      <c r="A38" s="2" t="s">
        <v>141</v>
      </c>
      <c r="B38" s="106"/>
      <c r="C38" s="23">
        <v>6039842</v>
      </c>
      <c r="D38" s="23"/>
      <c r="E38" s="23">
        <v>5888679</v>
      </c>
      <c r="F38" s="94"/>
      <c r="G38" s="122">
        <v>40992</v>
      </c>
      <c r="H38" s="119"/>
      <c r="I38" s="122">
        <v>10998</v>
      </c>
    </row>
    <row r="39" spans="1:9" ht="20.25" customHeight="1" x14ac:dyDescent="0.3">
      <c r="A39" s="2" t="s">
        <v>125</v>
      </c>
      <c r="B39" s="106"/>
      <c r="C39" s="23">
        <v>424057</v>
      </c>
      <c r="D39" s="23"/>
      <c r="E39" s="23">
        <v>462295</v>
      </c>
      <c r="F39" s="94"/>
      <c r="G39" s="119">
        <v>152542</v>
      </c>
      <c r="H39" s="119"/>
      <c r="I39" s="119">
        <v>166616</v>
      </c>
    </row>
    <row r="40" spans="1:9" ht="20.25" customHeight="1" x14ac:dyDescent="0.3">
      <c r="A40" s="2" t="s">
        <v>50</v>
      </c>
      <c r="B40" s="106"/>
      <c r="C40" s="23">
        <v>699889</v>
      </c>
      <c r="D40" s="23"/>
      <c r="E40" s="23">
        <v>725188</v>
      </c>
      <c r="F40" s="94"/>
      <c r="G40" s="119">
        <v>13113</v>
      </c>
      <c r="H40" s="119"/>
      <c r="I40" s="119">
        <v>9841</v>
      </c>
    </row>
    <row r="41" spans="1:9" ht="20.25" customHeight="1" x14ac:dyDescent="0.3">
      <c r="A41" s="2" t="s">
        <v>39</v>
      </c>
      <c r="B41" s="106"/>
      <c r="C41" s="23">
        <v>226877</v>
      </c>
      <c r="D41" s="23"/>
      <c r="E41" s="23">
        <v>195249</v>
      </c>
      <c r="F41" s="94"/>
      <c r="G41" s="119">
        <v>4792</v>
      </c>
      <c r="H41" s="119"/>
      <c r="I41" s="119">
        <v>3252</v>
      </c>
    </row>
    <row r="42" spans="1:9" ht="20.25" customHeight="1" x14ac:dyDescent="0.3">
      <c r="A42" s="2" t="s">
        <v>5</v>
      </c>
      <c r="B42" s="106">
        <v>2</v>
      </c>
      <c r="C42" s="23">
        <v>211428</v>
      </c>
      <c r="D42" s="23"/>
      <c r="E42" s="23">
        <v>171769</v>
      </c>
      <c r="F42" s="94"/>
      <c r="G42" s="119">
        <v>31592</v>
      </c>
      <c r="H42" s="119"/>
      <c r="I42" s="119">
        <v>2017</v>
      </c>
    </row>
    <row r="43" spans="1:9" ht="20.25" customHeight="1" x14ac:dyDescent="0.3">
      <c r="A43" s="102" t="s">
        <v>16</v>
      </c>
      <c r="B43" s="106"/>
      <c r="C43" s="124">
        <v>24543405</v>
      </c>
      <c r="D43" s="125"/>
      <c r="E43" s="124">
        <v>21629454</v>
      </c>
      <c r="F43" s="125"/>
      <c r="G43" s="124">
        <v>43371226</v>
      </c>
      <c r="H43" s="125"/>
      <c r="I43" s="124">
        <v>43151238</v>
      </c>
    </row>
    <row r="44" spans="1:9" ht="10" customHeight="1" x14ac:dyDescent="0.3">
      <c r="A44" s="102"/>
      <c r="B44" s="106"/>
      <c r="C44" s="125"/>
      <c r="D44" s="125"/>
      <c r="E44" s="125"/>
      <c r="F44" s="125"/>
      <c r="G44" s="125"/>
      <c r="H44" s="125"/>
      <c r="I44" s="125"/>
    </row>
    <row r="45" spans="1:9" ht="20.25" customHeight="1" thickBot="1" x14ac:dyDescent="0.35">
      <c r="A45" s="102" t="s">
        <v>15</v>
      </c>
      <c r="B45" s="106"/>
      <c r="C45" s="126">
        <v>70641063</v>
      </c>
      <c r="D45" s="125"/>
      <c r="E45" s="126">
        <v>68547915</v>
      </c>
      <c r="F45" s="125"/>
      <c r="G45" s="126">
        <v>50028966</v>
      </c>
      <c r="H45" s="125"/>
      <c r="I45" s="126">
        <v>49030670</v>
      </c>
    </row>
    <row r="46" spans="1:9" ht="20.25" customHeight="1" thickTop="1" x14ac:dyDescent="0.35">
      <c r="A46" s="19" t="s">
        <v>95</v>
      </c>
    </row>
    <row r="47" spans="1:9" ht="20.25" customHeight="1" x14ac:dyDescent="0.3">
      <c r="A47" s="7" t="s">
        <v>82</v>
      </c>
    </row>
    <row r="48" spans="1:9" ht="20.25" customHeight="1" x14ac:dyDescent="0.3">
      <c r="A48" s="7"/>
    </row>
    <row r="49" spans="1:9" ht="20.25" customHeight="1" x14ac:dyDescent="0.35">
      <c r="A49" s="20"/>
      <c r="B49" s="11"/>
      <c r="C49" s="174" t="s">
        <v>106</v>
      </c>
      <c r="D49" s="174"/>
      <c r="E49" s="174"/>
      <c r="F49" s="80"/>
      <c r="G49" s="174" t="s">
        <v>108</v>
      </c>
      <c r="H49" s="174"/>
      <c r="I49" s="174"/>
    </row>
    <row r="50" spans="1:9" ht="20.25" customHeight="1" x14ac:dyDescent="0.35">
      <c r="A50"/>
      <c r="B50" s="1"/>
      <c r="C50" s="174" t="s">
        <v>105</v>
      </c>
      <c r="D50" s="174"/>
      <c r="E50" s="174"/>
      <c r="F50" s="80"/>
      <c r="G50" s="174" t="s">
        <v>105</v>
      </c>
      <c r="H50" s="174"/>
      <c r="I50" s="174"/>
    </row>
    <row r="51" spans="1:9" ht="20.25" customHeight="1" x14ac:dyDescent="0.35">
      <c r="A51"/>
      <c r="B51" s="1"/>
      <c r="C51" s="139" t="s">
        <v>234</v>
      </c>
      <c r="E51" s="80" t="s">
        <v>130</v>
      </c>
      <c r="F51" s="80"/>
      <c r="G51" s="139" t="s">
        <v>234</v>
      </c>
      <c r="I51" s="80" t="s">
        <v>130</v>
      </c>
    </row>
    <row r="52" spans="1:9" ht="20.25" customHeight="1" x14ac:dyDescent="0.3">
      <c r="A52" s="21" t="s">
        <v>43</v>
      </c>
      <c r="B52" s="11" t="s">
        <v>7</v>
      </c>
      <c r="C52" s="80">
        <v>2024</v>
      </c>
      <c r="E52" s="80">
        <v>2023</v>
      </c>
      <c r="F52" s="80"/>
      <c r="G52" s="80">
        <v>2024</v>
      </c>
      <c r="I52" s="80">
        <v>2023</v>
      </c>
    </row>
    <row r="53" spans="1:9" ht="20.25" customHeight="1" x14ac:dyDescent="0.3">
      <c r="C53" s="80" t="s">
        <v>131</v>
      </c>
      <c r="E53" s="80"/>
      <c r="F53" s="80"/>
      <c r="G53" s="80" t="s">
        <v>131</v>
      </c>
      <c r="I53" s="80"/>
    </row>
    <row r="54" spans="1:9" ht="20.25" customHeight="1" x14ac:dyDescent="0.3">
      <c r="A54" s="8"/>
      <c r="B54" s="11"/>
      <c r="C54" s="173" t="s">
        <v>132</v>
      </c>
      <c r="D54" s="173"/>
      <c r="E54" s="173"/>
      <c r="F54" s="173"/>
      <c r="G54" s="173"/>
      <c r="H54" s="173"/>
      <c r="I54" s="173"/>
    </row>
    <row r="55" spans="1:9" ht="20.25" customHeight="1" x14ac:dyDescent="0.3">
      <c r="A55" s="105" t="s">
        <v>17</v>
      </c>
      <c r="B55" s="106"/>
      <c r="C55" s="4"/>
      <c r="D55" s="4"/>
      <c r="E55" s="4"/>
      <c r="F55" s="4"/>
      <c r="G55" s="4"/>
      <c r="I55" s="4"/>
    </row>
    <row r="56" spans="1:9" ht="20.25" customHeight="1" x14ac:dyDescent="0.3">
      <c r="A56" s="2" t="s">
        <v>115</v>
      </c>
      <c r="B56" s="106">
        <v>3</v>
      </c>
      <c r="C56" s="23">
        <v>4581311</v>
      </c>
      <c r="D56" s="23"/>
      <c r="E56" s="23">
        <v>3494283</v>
      </c>
      <c r="F56" s="122"/>
      <c r="G56" s="122">
        <v>0</v>
      </c>
      <c r="H56" s="119"/>
      <c r="I56" s="122">
        <v>0</v>
      </c>
    </row>
    <row r="57" spans="1:9" ht="20.25" customHeight="1" x14ac:dyDescent="0.3">
      <c r="A57" s="2" t="s">
        <v>18</v>
      </c>
      <c r="B57" s="106"/>
      <c r="C57" s="23"/>
      <c r="D57" s="119"/>
      <c r="E57" s="23"/>
      <c r="F57" s="119"/>
      <c r="G57" s="122"/>
      <c r="H57" s="119"/>
      <c r="I57" s="122"/>
    </row>
    <row r="58" spans="1:9" ht="20.25" customHeight="1" x14ac:dyDescent="0.3">
      <c r="A58" s="138" t="s">
        <v>185</v>
      </c>
      <c r="B58" s="106">
        <v>2</v>
      </c>
      <c r="C58" s="23">
        <v>53539</v>
      </c>
      <c r="D58" s="119"/>
      <c r="E58" s="122">
        <v>0</v>
      </c>
      <c r="F58" s="119"/>
      <c r="G58" s="122">
        <v>0</v>
      </c>
      <c r="H58" s="119"/>
      <c r="I58" s="122">
        <v>0</v>
      </c>
    </row>
    <row r="59" spans="1:9" ht="20.25" customHeight="1" x14ac:dyDescent="0.3">
      <c r="A59" s="138" t="s">
        <v>221</v>
      </c>
      <c r="B59" s="106"/>
      <c r="C59" s="23">
        <v>900823</v>
      </c>
      <c r="D59" s="119"/>
      <c r="E59" s="23">
        <v>1222455</v>
      </c>
      <c r="F59" s="119"/>
      <c r="G59" s="122">
        <v>0</v>
      </c>
      <c r="H59" s="119"/>
      <c r="I59" s="122">
        <v>0</v>
      </c>
    </row>
    <row r="60" spans="1:9" ht="20.25" customHeight="1" x14ac:dyDescent="0.3">
      <c r="A60" s="2" t="s">
        <v>281</v>
      </c>
      <c r="B60" s="106">
        <v>2</v>
      </c>
      <c r="C60" s="122">
        <v>1016</v>
      </c>
      <c r="D60" s="119"/>
      <c r="E60" s="23">
        <v>0</v>
      </c>
      <c r="F60" s="119"/>
      <c r="G60" s="122">
        <v>0</v>
      </c>
      <c r="H60" s="119"/>
      <c r="I60" s="122">
        <v>45</v>
      </c>
    </row>
    <row r="61" spans="1:9" ht="20.25" customHeight="1" x14ac:dyDescent="0.3">
      <c r="A61" s="2" t="s">
        <v>283</v>
      </c>
      <c r="B61" s="106">
        <v>2</v>
      </c>
      <c r="C61" s="122">
        <v>10012</v>
      </c>
      <c r="D61" s="119"/>
      <c r="E61" s="23">
        <v>0</v>
      </c>
      <c r="F61" s="119"/>
      <c r="G61" s="122">
        <v>0</v>
      </c>
      <c r="H61" s="119"/>
      <c r="I61" s="122">
        <v>0</v>
      </c>
    </row>
    <row r="62" spans="1:9" ht="20.25" customHeight="1" x14ac:dyDescent="0.3">
      <c r="A62" s="2" t="s">
        <v>89</v>
      </c>
      <c r="B62" s="106"/>
      <c r="C62" s="122">
        <v>871894</v>
      </c>
      <c r="D62" s="119"/>
      <c r="E62" s="119">
        <v>0</v>
      </c>
      <c r="F62" s="119"/>
      <c r="G62" s="122">
        <v>0</v>
      </c>
      <c r="H62" s="119"/>
      <c r="I62" s="122">
        <v>0</v>
      </c>
    </row>
    <row r="63" spans="1:9" ht="20.25" customHeight="1" x14ac:dyDescent="0.3">
      <c r="A63" s="2" t="s">
        <v>126</v>
      </c>
      <c r="B63" s="106">
        <v>2</v>
      </c>
      <c r="C63" s="119">
        <v>79774</v>
      </c>
      <c r="D63" s="119"/>
      <c r="E63" s="119">
        <v>81747</v>
      </c>
      <c r="F63" s="119"/>
      <c r="G63" s="119">
        <v>29388</v>
      </c>
      <c r="H63" s="119"/>
      <c r="I63" s="119">
        <v>28796</v>
      </c>
    </row>
    <row r="64" spans="1:9" ht="20.25" customHeight="1" x14ac:dyDescent="0.3">
      <c r="A64" s="2" t="s">
        <v>163</v>
      </c>
      <c r="B64" s="106"/>
      <c r="C64" s="122"/>
      <c r="D64" s="119"/>
      <c r="E64" s="122"/>
      <c r="F64" s="119"/>
      <c r="G64" s="23"/>
      <c r="H64" s="119"/>
      <c r="I64" s="23"/>
    </row>
    <row r="65" spans="1:9" ht="20.25" customHeight="1" x14ac:dyDescent="0.3">
      <c r="A65" s="2" t="s">
        <v>188</v>
      </c>
      <c r="B65" s="106">
        <v>3</v>
      </c>
      <c r="C65" s="122">
        <v>3901568</v>
      </c>
      <c r="D65" s="119"/>
      <c r="E65" s="122">
        <v>656648</v>
      </c>
      <c r="F65" s="119"/>
      <c r="G65" s="122">
        <v>685490</v>
      </c>
      <c r="H65" s="119"/>
      <c r="I65" s="122">
        <v>656648</v>
      </c>
    </row>
    <row r="66" spans="1:9" ht="20.25" customHeight="1" x14ac:dyDescent="0.3">
      <c r="A66" s="2" t="s">
        <v>51</v>
      </c>
      <c r="B66" s="106" t="s">
        <v>291</v>
      </c>
      <c r="C66" s="119">
        <v>4000000</v>
      </c>
      <c r="D66" s="119"/>
      <c r="E66" s="119">
        <v>7000000</v>
      </c>
      <c r="F66" s="119"/>
      <c r="G66" s="23">
        <v>4000000</v>
      </c>
      <c r="H66" s="119"/>
      <c r="I66" s="23">
        <v>7000000</v>
      </c>
    </row>
    <row r="67" spans="1:9" ht="20.25" customHeight="1" x14ac:dyDescent="0.3">
      <c r="A67" s="2" t="s">
        <v>151</v>
      </c>
      <c r="B67" s="106"/>
      <c r="C67" s="119">
        <v>353131</v>
      </c>
      <c r="D67" s="119"/>
      <c r="E67" s="119">
        <v>414441</v>
      </c>
      <c r="F67" s="119"/>
      <c r="G67" s="122">
        <v>0</v>
      </c>
      <c r="H67" s="119"/>
      <c r="I67" s="122">
        <v>0</v>
      </c>
    </row>
    <row r="68" spans="1:9" ht="20.25" customHeight="1" x14ac:dyDescent="0.3">
      <c r="A68" s="2" t="s">
        <v>146</v>
      </c>
      <c r="B68" s="106"/>
      <c r="C68" s="119">
        <v>130420</v>
      </c>
      <c r="D68" s="119"/>
      <c r="E68" s="119">
        <v>20385</v>
      </c>
      <c r="F68" s="119"/>
      <c r="G68" s="122">
        <v>0</v>
      </c>
      <c r="H68" s="119"/>
      <c r="I68" s="122">
        <v>0</v>
      </c>
    </row>
    <row r="69" spans="1:9" ht="20.25" customHeight="1" x14ac:dyDescent="0.3">
      <c r="A69" s="2" t="s">
        <v>1</v>
      </c>
      <c r="B69" s="106"/>
      <c r="C69" s="119">
        <v>4079581</v>
      </c>
      <c r="D69" s="119"/>
      <c r="E69" s="119">
        <v>3973240</v>
      </c>
      <c r="F69" s="119"/>
      <c r="G69" s="23">
        <v>127909</v>
      </c>
      <c r="H69" s="119"/>
      <c r="I69" s="23">
        <v>207845</v>
      </c>
    </row>
    <row r="70" spans="1:9" ht="20.25" customHeight="1" x14ac:dyDescent="0.3">
      <c r="A70" s="102" t="s">
        <v>19</v>
      </c>
      <c r="B70" s="106"/>
      <c r="C70" s="124">
        <v>18963069</v>
      </c>
      <c r="D70" s="125"/>
      <c r="E70" s="124">
        <v>16863199</v>
      </c>
      <c r="F70" s="125"/>
      <c r="G70" s="124">
        <v>4842787</v>
      </c>
      <c r="H70" s="125"/>
      <c r="I70" s="124">
        <v>7893334</v>
      </c>
    </row>
    <row r="71" spans="1:9" ht="20.25" customHeight="1" x14ac:dyDescent="0.3">
      <c r="A71" s="102"/>
      <c r="B71" s="106"/>
      <c r="C71" s="119"/>
      <c r="D71" s="119"/>
      <c r="E71" s="119"/>
      <c r="F71" s="119"/>
      <c r="G71" s="119"/>
      <c r="H71" s="123"/>
      <c r="I71" s="119"/>
    </row>
    <row r="72" spans="1:9" ht="20.25" customHeight="1" x14ac:dyDescent="0.3">
      <c r="A72" s="105" t="s">
        <v>20</v>
      </c>
      <c r="B72" s="106"/>
      <c r="C72" s="119"/>
      <c r="D72" s="119"/>
      <c r="E72" s="119"/>
      <c r="F72" s="119"/>
      <c r="G72" s="119"/>
      <c r="H72" s="123"/>
      <c r="I72" s="119"/>
    </row>
    <row r="73" spans="1:9" ht="20.25" customHeight="1" x14ac:dyDescent="0.3">
      <c r="A73" s="2" t="s">
        <v>162</v>
      </c>
      <c r="B73" s="106" t="s">
        <v>292</v>
      </c>
      <c r="C73" s="119">
        <v>1480420</v>
      </c>
      <c r="D73" s="122"/>
      <c r="E73" s="119">
        <v>3780174</v>
      </c>
      <c r="F73" s="119"/>
      <c r="G73" s="23">
        <v>1480420</v>
      </c>
      <c r="H73" s="119"/>
      <c r="I73" s="23">
        <v>1375504</v>
      </c>
    </row>
    <row r="74" spans="1:9" ht="20.25" customHeight="1" x14ac:dyDescent="0.3">
      <c r="A74" s="2" t="s">
        <v>47</v>
      </c>
      <c r="B74" s="106" t="s">
        <v>291</v>
      </c>
      <c r="C74" s="119">
        <v>4500000</v>
      </c>
      <c r="D74" s="119"/>
      <c r="E74" s="119">
        <v>1000000</v>
      </c>
      <c r="F74" s="119"/>
      <c r="G74" s="23">
        <v>4500000</v>
      </c>
      <c r="H74" s="119"/>
      <c r="I74" s="23">
        <v>1000000</v>
      </c>
    </row>
    <row r="75" spans="1:9" ht="20.25" customHeight="1" x14ac:dyDescent="0.3">
      <c r="A75" s="2" t="s">
        <v>127</v>
      </c>
      <c r="B75" s="106">
        <v>2</v>
      </c>
      <c r="C75" s="119">
        <v>348143</v>
      </c>
      <c r="D75" s="119"/>
      <c r="E75" s="119">
        <v>392548</v>
      </c>
      <c r="F75" s="119"/>
      <c r="G75" s="119">
        <v>124395</v>
      </c>
      <c r="H75" s="119"/>
      <c r="I75" s="119">
        <v>138410</v>
      </c>
    </row>
    <row r="76" spans="1:9" ht="20.25" customHeight="1" x14ac:dyDescent="0.3">
      <c r="A76" s="2" t="s">
        <v>152</v>
      </c>
      <c r="B76" s="106"/>
      <c r="C76" s="119">
        <v>58517</v>
      </c>
      <c r="D76" s="119"/>
      <c r="E76" s="119">
        <v>17594</v>
      </c>
      <c r="F76" s="119"/>
      <c r="G76" s="23">
        <v>0</v>
      </c>
      <c r="H76" s="119"/>
      <c r="I76" s="23">
        <v>0</v>
      </c>
    </row>
    <row r="77" spans="1:9" ht="20.25" customHeight="1" x14ac:dyDescent="0.3">
      <c r="A77" s="2" t="s">
        <v>179</v>
      </c>
      <c r="B77" s="106"/>
      <c r="C77" s="119">
        <v>206991</v>
      </c>
      <c r="D77" s="119"/>
      <c r="E77" s="119">
        <v>205754</v>
      </c>
      <c r="F77" s="119"/>
      <c r="G77" s="23">
        <v>0</v>
      </c>
      <c r="H77" s="119"/>
      <c r="I77" s="23">
        <v>0</v>
      </c>
    </row>
    <row r="78" spans="1:9" ht="20.25" customHeight="1" x14ac:dyDescent="0.3">
      <c r="A78" s="3" t="s">
        <v>116</v>
      </c>
      <c r="B78" s="106"/>
      <c r="C78" s="119">
        <v>384739</v>
      </c>
      <c r="D78" s="119"/>
      <c r="E78" s="119">
        <v>397247</v>
      </c>
      <c r="F78" s="119"/>
      <c r="G78" s="119">
        <v>78177</v>
      </c>
      <c r="H78" s="119"/>
      <c r="I78" s="119">
        <v>75590</v>
      </c>
    </row>
    <row r="79" spans="1:9" ht="20.25" customHeight="1" x14ac:dyDescent="0.3">
      <c r="A79" s="3" t="s">
        <v>76</v>
      </c>
      <c r="B79" s="106">
        <v>13</v>
      </c>
      <c r="C79" s="119">
        <v>52665</v>
      </c>
      <c r="D79" s="119"/>
      <c r="E79" s="119">
        <v>53916</v>
      </c>
      <c r="F79" s="119"/>
      <c r="G79" s="23">
        <v>0</v>
      </c>
      <c r="H79" s="119"/>
      <c r="I79" s="23">
        <v>0</v>
      </c>
    </row>
    <row r="80" spans="1:9" ht="20.25" customHeight="1" x14ac:dyDescent="0.3">
      <c r="A80" s="3" t="s">
        <v>189</v>
      </c>
      <c r="B80" s="106"/>
      <c r="C80" s="119">
        <v>2616</v>
      </c>
      <c r="D80" s="119"/>
      <c r="E80" s="119">
        <v>2529</v>
      </c>
      <c r="F80" s="119"/>
      <c r="G80" s="122">
        <v>0</v>
      </c>
      <c r="H80" s="119"/>
      <c r="I80" s="122">
        <v>0</v>
      </c>
    </row>
    <row r="81" spans="1:9" ht="20.25" customHeight="1" x14ac:dyDescent="0.3">
      <c r="A81" s="102" t="s">
        <v>38</v>
      </c>
      <c r="B81" s="106"/>
      <c r="C81" s="124">
        <v>7034091</v>
      </c>
      <c r="D81" s="125"/>
      <c r="E81" s="124">
        <v>5849762</v>
      </c>
      <c r="F81" s="125"/>
      <c r="G81" s="124">
        <v>6182992</v>
      </c>
      <c r="H81" s="128"/>
      <c r="I81" s="124">
        <v>2589504</v>
      </c>
    </row>
    <row r="82" spans="1:9" ht="20.25" customHeight="1" x14ac:dyDescent="0.3">
      <c r="A82" s="102"/>
      <c r="B82" s="106"/>
      <c r="C82" s="125"/>
      <c r="D82" s="125"/>
      <c r="E82" s="125"/>
      <c r="F82" s="125"/>
      <c r="G82" s="125"/>
      <c r="H82" s="123"/>
      <c r="I82" s="125"/>
    </row>
    <row r="83" spans="1:9" ht="20.25" customHeight="1" x14ac:dyDescent="0.3">
      <c r="A83" s="102" t="s">
        <v>21</v>
      </c>
      <c r="B83" s="106"/>
      <c r="C83" s="120">
        <v>25997160</v>
      </c>
      <c r="D83" s="125"/>
      <c r="E83" s="120">
        <v>22712961</v>
      </c>
      <c r="F83" s="125"/>
      <c r="G83" s="120">
        <v>11025779</v>
      </c>
      <c r="H83" s="123"/>
      <c r="I83" s="120">
        <v>10482838</v>
      </c>
    </row>
    <row r="84" spans="1:9" ht="20.25" customHeight="1" x14ac:dyDescent="0.3">
      <c r="A84" s="102"/>
      <c r="B84" s="106"/>
      <c r="C84" s="108"/>
      <c r="D84" s="108"/>
      <c r="E84" s="108"/>
      <c r="F84" s="108"/>
      <c r="G84" s="108"/>
      <c r="I84" s="108"/>
    </row>
    <row r="85" spans="1:9" ht="20.25" customHeight="1" x14ac:dyDescent="0.35">
      <c r="A85" s="19" t="s">
        <v>95</v>
      </c>
    </row>
    <row r="86" spans="1:9" ht="20.25" customHeight="1" x14ac:dyDescent="0.3">
      <c r="A86" s="7" t="s">
        <v>82</v>
      </c>
    </row>
    <row r="87" spans="1:9" ht="20.25" customHeight="1" x14ac:dyDescent="0.35">
      <c r="A87"/>
      <c r="B87" s="1"/>
      <c r="C87" s="80"/>
      <c r="D87" s="80"/>
      <c r="E87" s="80"/>
      <c r="F87" s="80"/>
      <c r="G87" s="80"/>
      <c r="I87" s="80"/>
    </row>
    <row r="88" spans="1:9" ht="20.25" customHeight="1" x14ac:dyDescent="0.35">
      <c r="A88"/>
      <c r="B88" s="1"/>
      <c r="C88" s="174" t="s">
        <v>106</v>
      </c>
      <c r="D88" s="174"/>
      <c r="E88" s="174"/>
      <c r="F88" s="80"/>
      <c r="G88" s="174" t="s">
        <v>108</v>
      </c>
      <c r="H88" s="174"/>
      <c r="I88" s="174"/>
    </row>
    <row r="89" spans="1:9" ht="20.25" customHeight="1" x14ac:dyDescent="0.35">
      <c r="A89"/>
      <c r="B89" s="1"/>
      <c r="C89" s="174" t="s">
        <v>105</v>
      </c>
      <c r="D89" s="174"/>
      <c r="E89" s="174"/>
      <c r="F89" s="80"/>
      <c r="G89" s="174" t="s">
        <v>105</v>
      </c>
      <c r="H89" s="174"/>
      <c r="I89" s="174"/>
    </row>
    <row r="90" spans="1:9" ht="20.25" customHeight="1" x14ac:dyDescent="0.35">
      <c r="A90"/>
      <c r="B90" s="1"/>
      <c r="C90" s="139" t="s">
        <v>234</v>
      </c>
      <c r="E90" s="80" t="s">
        <v>130</v>
      </c>
      <c r="F90" s="80"/>
      <c r="G90" s="139" t="s">
        <v>234</v>
      </c>
      <c r="I90" s="80" t="s">
        <v>130</v>
      </c>
    </row>
    <row r="91" spans="1:9" ht="20.25" customHeight="1" x14ac:dyDescent="0.3">
      <c r="A91" s="8" t="s">
        <v>43</v>
      </c>
      <c r="B91" s="1"/>
      <c r="C91" s="80">
        <v>2024</v>
      </c>
      <c r="E91" s="80">
        <v>2023</v>
      </c>
      <c r="F91" s="80"/>
      <c r="G91" s="80">
        <v>2024</v>
      </c>
      <c r="I91" s="80">
        <v>2023</v>
      </c>
    </row>
    <row r="92" spans="1:9" ht="20.25" customHeight="1" x14ac:dyDescent="0.3">
      <c r="B92" s="11"/>
      <c r="C92" s="80" t="s">
        <v>131</v>
      </c>
      <c r="E92" s="80"/>
      <c r="F92" s="80"/>
      <c r="G92" s="80" t="s">
        <v>131</v>
      </c>
      <c r="I92" s="80"/>
    </row>
    <row r="93" spans="1:9" ht="20.25" customHeight="1" x14ac:dyDescent="0.3">
      <c r="A93" s="8"/>
      <c r="B93" s="11"/>
      <c r="C93" s="173" t="s">
        <v>132</v>
      </c>
      <c r="D93" s="173"/>
      <c r="E93" s="173"/>
      <c r="F93" s="173"/>
      <c r="G93" s="173"/>
      <c r="H93" s="173"/>
      <c r="I93" s="173"/>
    </row>
    <row r="94" spans="1:9" ht="20.25" customHeight="1" x14ac:dyDescent="0.3">
      <c r="A94" s="105" t="s">
        <v>40</v>
      </c>
      <c r="B94" s="106"/>
      <c r="C94" s="109"/>
      <c r="D94" s="109"/>
      <c r="E94" s="109"/>
      <c r="F94" s="109"/>
      <c r="G94" s="109"/>
      <c r="I94" s="109"/>
    </row>
    <row r="95" spans="1:9" ht="20.25" customHeight="1" x14ac:dyDescent="0.3">
      <c r="A95" s="2" t="s">
        <v>22</v>
      </c>
      <c r="B95" s="106"/>
      <c r="C95" s="109"/>
      <c r="D95" s="109"/>
      <c r="E95" s="109"/>
      <c r="F95" s="109"/>
      <c r="G95" s="109"/>
      <c r="I95" s="109"/>
    </row>
    <row r="96" spans="1:9" ht="20.25" customHeight="1" x14ac:dyDescent="0.3">
      <c r="A96" s="2" t="s">
        <v>34</v>
      </c>
      <c r="B96" s="106"/>
      <c r="C96" s="109"/>
      <c r="D96" s="109"/>
      <c r="E96" s="109"/>
      <c r="F96" s="109"/>
      <c r="G96" s="109"/>
      <c r="I96" s="109"/>
    </row>
    <row r="97" spans="1:9" ht="20.25" customHeight="1" x14ac:dyDescent="0.3">
      <c r="A97" s="96" t="s">
        <v>129</v>
      </c>
      <c r="B97" s="106"/>
      <c r="C97" s="109"/>
      <c r="D97" s="109"/>
      <c r="E97" s="109"/>
      <c r="F97" s="109"/>
      <c r="G97" s="109"/>
      <c r="I97" s="109"/>
    </row>
    <row r="98" spans="1:9" ht="20.25" customHeight="1" thickBot="1" x14ac:dyDescent="0.35">
      <c r="A98" s="96" t="s">
        <v>128</v>
      </c>
      <c r="B98" s="106"/>
      <c r="C98" s="140">
        <v>2188505</v>
      </c>
      <c r="D98" s="119"/>
      <c r="E98" s="140">
        <v>2188505</v>
      </c>
      <c r="F98" s="119"/>
      <c r="G98" s="140">
        <v>2188505</v>
      </c>
      <c r="H98" s="119"/>
      <c r="I98" s="140">
        <v>2188505</v>
      </c>
    </row>
    <row r="99" spans="1:9" ht="20.25" customHeight="1" thickTop="1" x14ac:dyDescent="0.3">
      <c r="A99" s="2" t="s">
        <v>23</v>
      </c>
      <c r="B99" s="106"/>
      <c r="C99" s="119"/>
      <c r="D99" s="119"/>
      <c r="E99" s="119"/>
      <c r="F99" s="119"/>
      <c r="G99" s="119"/>
      <c r="H99" s="119"/>
      <c r="I99" s="119"/>
    </row>
    <row r="100" spans="1:9" ht="20.25" customHeight="1" x14ac:dyDescent="0.3">
      <c r="A100" s="96" t="s">
        <v>129</v>
      </c>
      <c r="B100" s="106"/>
      <c r="C100" s="119"/>
      <c r="D100" s="119"/>
      <c r="E100" s="119"/>
      <c r="F100" s="119"/>
      <c r="G100" s="119"/>
      <c r="H100" s="119"/>
      <c r="I100" s="119"/>
    </row>
    <row r="101" spans="1:9" ht="20.25" customHeight="1" x14ac:dyDescent="0.3">
      <c r="A101" s="96" t="s">
        <v>128</v>
      </c>
      <c r="B101" s="106"/>
      <c r="C101" s="119">
        <v>2188505</v>
      </c>
      <c r="D101" s="119"/>
      <c r="E101" s="119">
        <v>2188505</v>
      </c>
      <c r="F101" s="119"/>
      <c r="G101" s="119">
        <v>2188505</v>
      </c>
      <c r="H101" s="119"/>
      <c r="I101" s="119">
        <v>2188505</v>
      </c>
    </row>
    <row r="102" spans="1:9" ht="20.25" customHeight="1" x14ac:dyDescent="0.3">
      <c r="A102" s="1" t="s">
        <v>120</v>
      </c>
      <c r="B102" s="106"/>
      <c r="C102" s="119">
        <v>1900753</v>
      </c>
      <c r="D102" s="119"/>
      <c r="E102" s="119">
        <v>1900753</v>
      </c>
      <c r="F102" s="119"/>
      <c r="G102" s="119">
        <v>32420281</v>
      </c>
      <c r="H102" s="119"/>
      <c r="I102" s="119">
        <v>32420281</v>
      </c>
    </row>
    <row r="103" spans="1:9" ht="20.25" customHeight="1" x14ac:dyDescent="0.3">
      <c r="A103" s="2" t="s">
        <v>111</v>
      </c>
      <c r="B103" s="106"/>
      <c r="C103" s="119"/>
      <c r="D103" s="119"/>
      <c r="E103" s="119"/>
      <c r="F103" s="119"/>
      <c r="G103" s="119"/>
      <c r="H103" s="119"/>
      <c r="I103" s="119"/>
    </row>
    <row r="104" spans="1:9" ht="20.25" customHeight="1" x14ac:dyDescent="0.3">
      <c r="A104" s="3" t="s">
        <v>54</v>
      </c>
      <c r="B104" s="106"/>
      <c r="C104" s="119"/>
      <c r="D104" s="119"/>
      <c r="E104" s="119"/>
      <c r="F104" s="119"/>
      <c r="G104" s="119"/>
      <c r="H104" s="119"/>
      <c r="I104" s="119"/>
    </row>
    <row r="105" spans="1:9" ht="20.25" customHeight="1" x14ac:dyDescent="0.3">
      <c r="A105" s="2" t="s">
        <v>55</v>
      </c>
      <c r="B105" s="106"/>
      <c r="C105" s="119">
        <v>235919</v>
      </c>
      <c r="D105" s="119"/>
      <c r="E105" s="119">
        <v>226659</v>
      </c>
      <c r="F105" s="119"/>
      <c r="G105" s="119">
        <v>222638</v>
      </c>
      <c r="H105" s="119"/>
      <c r="I105" s="119">
        <v>222638</v>
      </c>
    </row>
    <row r="106" spans="1:9" ht="20.25" customHeight="1" x14ac:dyDescent="0.3">
      <c r="A106" s="2" t="s">
        <v>112</v>
      </c>
      <c r="B106" s="106"/>
      <c r="C106" s="119">
        <v>38929127</v>
      </c>
      <c r="D106" s="119"/>
      <c r="E106" s="119">
        <v>39965410</v>
      </c>
      <c r="F106" s="119"/>
      <c r="G106" s="119">
        <v>4376217</v>
      </c>
      <c r="H106" s="119"/>
      <c r="I106" s="119">
        <v>3795044</v>
      </c>
    </row>
    <row r="107" spans="1:9" ht="20.25" customHeight="1" x14ac:dyDescent="0.3">
      <c r="A107" s="2" t="s">
        <v>56</v>
      </c>
      <c r="B107" s="106"/>
      <c r="C107" s="127">
        <v>-293093</v>
      </c>
      <c r="D107" s="119"/>
      <c r="E107" s="127">
        <v>-162486</v>
      </c>
      <c r="F107" s="119"/>
      <c r="G107" s="110">
        <v>-204454</v>
      </c>
      <c r="H107" s="119"/>
      <c r="I107" s="110">
        <v>-78636</v>
      </c>
    </row>
    <row r="108" spans="1:9" ht="20.25" customHeight="1" x14ac:dyDescent="0.3">
      <c r="A108" s="102" t="s">
        <v>117</v>
      </c>
      <c r="B108" s="106"/>
      <c r="C108" s="125">
        <v>42961211</v>
      </c>
      <c r="D108" s="125"/>
      <c r="E108" s="125">
        <v>44118841</v>
      </c>
      <c r="F108" s="125"/>
      <c r="G108" s="125">
        <v>39003187</v>
      </c>
      <c r="H108" s="125"/>
      <c r="I108" s="125">
        <v>38547832</v>
      </c>
    </row>
    <row r="109" spans="1:9" s="5" customFormat="1" ht="20.25" customHeight="1" x14ac:dyDescent="0.3">
      <c r="A109" s="2" t="s">
        <v>57</v>
      </c>
      <c r="B109" s="106"/>
      <c r="C109" s="119">
        <v>1682692</v>
      </c>
      <c r="D109" s="119"/>
      <c r="E109" s="119">
        <v>1716113</v>
      </c>
      <c r="F109" s="119"/>
      <c r="G109" s="122">
        <v>0</v>
      </c>
      <c r="H109" s="119"/>
      <c r="I109" s="122">
        <v>0</v>
      </c>
    </row>
    <row r="110" spans="1:9" ht="20.25" customHeight="1" x14ac:dyDescent="0.3">
      <c r="A110" s="102" t="s">
        <v>41</v>
      </c>
      <c r="B110" s="106"/>
      <c r="C110" s="124">
        <v>44643903</v>
      </c>
      <c r="D110" s="125"/>
      <c r="E110" s="124">
        <v>45834954</v>
      </c>
      <c r="F110" s="125"/>
      <c r="G110" s="124">
        <v>39003187</v>
      </c>
      <c r="H110" s="119"/>
      <c r="I110" s="124">
        <v>38547832</v>
      </c>
    </row>
    <row r="111" spans="1:9" ht="20.25" customHeight="1" x14ac:dyDescent="0.3">
      <c r="B111" s="106"/>
      <c r="C111" s="14"/>
      <c r="D111" s="14"/>
      <c r="E111" s="14"/>
      <c r="F111" s="14"/>
      <c r="G111" s="14"/>
      <c r="H111" s="15"/>
      <c r="I111" s="14"/>
    </row>
    <row r="112" spans="1:9" ht="20.25" customHeight="1" thickBot="1" x14ac:dyDescent="0.35">
      <c r="A112" s="102" t="s">
        <v>42</v>
      </c>
      <c r="C112" s="126">
        <v>70641063</v>
      </c>
      <c r="D112" s="125"/>
      <c r="E112" s="126">
        <v>68547915</v>
      </c>
      <c r="F112" s="125"/>
      <c r="G112" s="126">
        <v>50028966</v>
      </c>
      <c r="H112" s="125"/>
      <c r="I112" s="126">
        <v>49030670</v>
      </c>
    </row>
    <row r="113" spans="3:9" ht="20.25" customHeight="1" thickTop="1" x14ac:dyDescent="0.3">
      <c r="C113" s="164"/>
      <c r="E113" s="164"/>
      <c r="G113" s="164"/>
      <c r="I113" s="164"/>
    </row>
  </sheetData>
  <mergeCells count="15">
    <mergeCell ref="C9:I9"/>
    <mergeCell ref="C4:E4"/>
    <mergeCell ref="G4:I4"/>
    <mergeCell ref="C5:E5"/>
    <mergeCell ref="G5:I5"/>
    <mergeCell ref="C93:I93"/>
    <mergeCell ref="C49:E49"/>
    <mergeCell ref="G49:I49"/>
    <mergeCell ref="C50:E50"/>
    <mergeCell ref="G50:I50"/>
    <mergeCell ref="C54:I54"/>
    <mergeCell ref="C88:E88"/>
    <mergeCell ref="G88:I88"/>
    <mergeCell ref="C89:E89"/>
    <mergeCell ref="G89:I89"/>
  </mergeCells>
  <phoneticPr fontId="4" type="noConversion"/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4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77"/>
  <sheetViews>
    <sheetView view="pageBreakPreview" topLeftCell="A62" zoomScale="90" zoomScaleNormal="115" zoomScaleSheetLayoutView="115" workbookViewId="0">
      <selection activeCell="E73" sqref="E73"/>
    </sheetView>
  </sheetViews>
  <sheetFormatPr defaultColWidth="9" defaultRowHeight="20.25" customHeight="1" x14ac:dyDescent="0.3"/>
  <cols>
    <col min="1" max="1" width="37.58203125" style="1" customWidth="1"/>
    <col min="2" max="2" width="5.08203125" style="6" customWidth="1"/>
    <col min="3" max="3" width="13.58203125" style="1" customWidth="1"/>
    <col min="4" max="4" width="0.58203125" style="1" customWidth="1"/>
    <col min="5" max="5" width="13.58203125" style="1" customWidth="1"/>
    <col min="6" max="6" width="0.58203125" style="1" customWidth="1"/>
    <col min="7" max="7" width="13.58203125" style="1" customWidth="1"/>
    <col min="8" max="8" width="0.58203125" style="1" customWidth="1"/>
    <col min="9" max="9" width="13.58203125" style="1" customWidth="1"/>
    <col min="10" max="16384" width="9" style="1"/>
  </cols>
  <sheetData>
    <row r="1" spans="1:9" ht="20.25" customHeight="1" x14ac:dyDescent="0.35">
      <c r="A1" s="19" t="s">
        <v>95</v>
      </c>
    </row>
    <row r="2" spans="1:9" ht="20.25" customHeight="1" x14ac:dyDescent="0.3">
      <c r="A2" s="7" t="s">
        <v>133</v>
      </c>
    </row>
    <row r="3" spans="1:9" ht="20.25" customHeight="1" x14ac:dyDescent="0.35">
      <c r="A3"/>
      <c r="B3" s="1"/>
      <c r="C3" s="80"/>
      <c r="E3" s="80"/>
      <c r="F3" s="80"/>
      <c r="G3" s="80"/>
      <c r="I3" s="80"/>
    </row>
    <row r="4" spans="1:9" ht="20.25" customHeight="1" x14ac:dyDescent="0.35">
      <c r="A4"/>
      <c r="B4" s="1"/>
      <c r="C4" s="174" t="s">
        <v>106</v>
      </c>
      <c r="D4" s="174"/>
      <c r="E4" s="174"/>
      <c r="F4" s="80"/>
      <c r="G4" s="174" t="s">
        <v>107</v>
      </c>
      <c r="H4" s="174"/>
      <c r="I4" s="174"/>
    </row>
    <row r="5" spans="1:9" ht="20.25" customHeight="1" x14ac:dyDescent="0.35">
      <c r="A5"/>
      <c r="B5" s="1"/>
      <c r="C5" s="174" t="s">
        <v>105</v>
      </c>
      <c r="D5" s="174"/>
      <c r="E5" s="174"/>
      <c r="F5" s="80"/>
      <c r="G5" s="174" t="s">
        <v>105</v>
      </c>
      <c r="H5" s="174"/>
      <c r="I5" s="174"/>
    </row>
    <row r="6" spans="1:9" ht="20.25" customHeight="1" x14ac:dyDescent="0.35">
      <c r="A6"/>
      <c r="B6" s="1"/>
      <c r="C6" s="176" t="s">
        <v>136</v>
      </c>
      <c r="D6" s="176"/>
      <c r="E6" s="176"/>
      <c r="F6" s="5"/>
      <c r="G6" s="176" t="s">
        <v>136</v>
      </c>
      <c r="H6" s="176"/>
      <c r="I6" s="176"/>
    </row>
    <row r="7" spans="1:9" ht="20.25" customHeight="1" x14ac:dyDescent="0.35">
      <c r="A7"/>
      <c r="B7" s="1"/>
      <c r="C7" s="175" t="s">
        <v>234</v>
      </c>
      <c r="D7" s="176"/>
      <c r="E7" s="176"/>
      <c r="F7" s="5"/>
      <c r="G7" s="175" t="s">
        <v>234</v>
      </c>
      <c r="H7" s="176"/>
      <c r="I7" s="176"/>
    </row>
    <row r="8" spans="1:9" ht="20.25" customHeight="1" x14ac:dyDescent="0.3">
      <c r="A8" s="8"/>
      <c r="B8" s="11"/>
      <c r="C8" s="80">
        <v>2024</v>
      </c>
      <c r="E8" s="80">
        <v>2023</v>
      </c>
      <c r="G8" s="80">
        <v>2024</v>
      </c>
      <c r="I8" s="80">
        <v>2023</v>
      </c>
    </row>
    <row r="9" spans="1:9" ht="20.25" customHeight="1" x14ac:dyDescent="0.3">
      <c r="A9" s="8"/>
      <c r="B9" s="11"/>
      <c r="C9" s="173" t="s">
        <v>132</v>
      </c>
      <c r="D9" s="173"/>
      <c r="E9" s="173"/>
      <c r="F9" s="173"/>
      <c r="G9" s="173"/>
      <c r="H9" s="173"/>
      <c r="I9" s="173"/>
    </row>
    <row r="10" spans="1:9" ht="20.25" customHeight="1" x14ac:dyDescent="0.3">
      <c r="A10" s="9" t="s">
        <v>193</v>
      </c>
      <c r="C10" s="17"/>
      <c r="E10" s="17"/>
      <c r="F10" s="17"/>
      <c r="G10" s="17"/>
      <c r="I10" s="17"/>
    </row>
    <row r="11" spans="1:9" ht="20.25" customHeight="1" x14ac:dyDescent="0.3">
      <c r="A11" s="1" t="s">
        <v>121</v>
      </c>
      <c r="B11" s="11"/>
      <c r="C11" s="119">
        <v>4835218</v>
      </c>
      <c r="D11" s="119"/>
      <c r="E11" s="119">
        <v>5649955</v>
      </c>
      <c r="F11" s="119"/>
      <c r="G11" s="70">
        <v>0</v>
      </c>
      <c r="H11" s="119"/>
      <c r="I11" s="70">
        <v>0</v>
      </c>
    </row>
    <row r="12" spans="1:9" ht="20.25" customHeight="1" x14ac:dyDescent="0.3">
      <c r="A12" s="1" t="s">
        <v>166</v>
      </c>
      <c r="B12" s="11"/>
      <c r="C12" s="119">
        <v>513725</v>
      </c>
      <c r="D12" s="119"/>
      <c r="E12" s="119">
        <v>439730</v>
      </c>
      <c r="F12" s="119"/>
      <c r="G12" s="70">
        <v>0</v>
      </c>
      <c r="H12" s="119"/>
      <c r="I12" s="70">
        <v>0</v>
      </c>
    </row>
    <row r="13" spans="1:9" ht="20.25" customHeight="1" x14ac:dyDescent="0.3">
      <c r="A13" s="1" t="s">
        <v>240</v>
      </c>
      <c r="B13" s="11"/>
      <c r="C13" s="119">
        <v>0</v>
      </c>
      <c r="D13" s="119"/>
      <c r="E13" s="119">
        <v>0</v>
      </c>
      <c r="F13" s="119"/>
      <c r="G13" s="70">
        <v>2083449</v>
      </c>
      <c r="H13" s="119"/>
      <c r="I13" s="70">
        <v>2105380</v>
      </c>
    </row>
    <row r="14" spans="1:9" ht="20.25" customHeight="1" x14ac:dyDescent="0.3">
      <c r="A14" s="1" t="s">
        <v>176</v>
      </c>
      <c r="B14" s="11"/>
      <c r="C14" s="70">
        <v>0</v>
      </c>
      <c r="D14" s="119"/>
      <c r="E14" s="119">
        <v>0</v>
      </c>
      <c r="F14" s="119"/>
      <c r="G14" s="70">
        <v>5738</v>
      </c>
      <c r="H14" s="119"/>
      <c r="I14" s="70">
        <v>19526</v>
      </c>
    </row>
    <row r="15" spans="1:9" ht="20.25" customHeight="1" x14ac:dyDescent="0.3">
      <c r="A15" s="1" t="s">
        <v>316</v>
      </c>
      <c r="B15" s="11"/>
      <c r="C15" s="70">
        <v>2515</v>
      </c>
      <c r="D15" s="119"/>
      <c r="E15" s="119">
        <v>0</v>
      </c>
      <c r="F15" s="119"/>
      <c r="G15" s="70">
        <v>0</v>
      </c>
      <c r="H15" s="119"/>
      <c r="I15" s="70">
        <v>0</v>
      </c>
    </row>
    <row r="16" spans="1:9" ht="20.25" customHeight="1" x14ac:dyDescent="0.3">
      <c r="A16" s="1" t="s">
        <v>246</v>
      </c>
      <c r="B16" s="11"/>
      <c r="C16" s="70">
        <v>49198</v>
      </c>
      <c r="D16" s="119"/>
      <c r="E16" s="70">
        <v>703525</v>
      </c>
      <c r="F16" s="119"/>
      <c r="G16" s="70">
        <v>0</v>
      </c>
      <c r="H16" s="119"/>
      <c r="I16" s="70">
        <v>251023</v>
      </c>
    </row>
    <row r="17" spans="1:9" ht="20.25" customHeight="1" x14ac:dyDescent="0.3">
      <c r="A17" s="1" t="s">
        <v>191</v>
      </c>
      <c r="B17" s="11"/>
      <c r="C17" s="127">
        <v>292722</v>
      </c>
      <c r="D17" s="119"/>
      <c r="E17" s="127">
        <v>313507</v>
      </c>
      <c r="F17" s="119"/>
      <c r="G17" s="127">
        <v>224825</v>
      </c>
      <c r="H17" s="119"/>
      <c r="I17" s="127">
        <v>271394</v>
      </c>
    </row>
    <row r="18" spans="1:9" ht="20.25" customHeight="1" x14ac:dyDescent="0.3">
      <c r="A18" s="5" t="s">
        <v>192</v>
      </c>
      <c r="C18" s="120">
        <v>5693378</v>
      </c>
      <c r="D18" s="125"/>
      <c r="E18" s="120">
        <v>7106717</v>
      </c>
      <c r="F18" s="125"/>
      <c r="G18" s="120">
        <v>2314012</v>
      </c>
      <c r="H18" s="125"/>
      <c r="I18" s="120">
        <v>2647323</v>
      </c>
    </row>
    <row r="19" spans="1:9" ht="20.25" customHeight="1" x14ac:dyDescent="0.3">
      <c r="A19" s="5"/>
      <c r="C19" s="119"/>
      <c r="D19" s="123"/>
      <c r="E19" s="119"/>
      <c r="F19" s="119"/>
      <c r="G19" s="119"/>
      <c r="H19" s="123"/>
      <c r="I19" s="119"/>
    </row>
    <row r="20" spans="1:9" ht="20.25" customHeight="1" x14ac:dyDescent="0.3">
      <c r="A20" s="9" t="s">
        <v>24</v>
      </c>
      <c r="C20" s="119"/>
      <c r="D20" s="123"/>
      <c r="E20" s="119"/>
      <c r="F20" s="119"/>
      <c r="G20" s="119"/>
      <c r="H20" s="123"/>
      <c r="I20" s="119"/>
    </row>
    <row r="21" spans="1:9" ht="20.25" customHeight="1" x14ac:dyDescent="0.3">
      <c r="A21" s="1" t="s">
        <v>114</v>
      </c>
      <c r="B21" s="11"/>
      <c r="C21" s="119">
        <v>3346618</v>
      </c>
      <c r="D21" s="119"/>
      <c r="E21" s="119">
        <v>3860648</v>
      </c>
      <c r="F21" s="119"/>
      <c r="G21" s="70">
        <v>0</v>
      </c>
      <c r="H21" s="119"/>
      <c r="I21" s="70">
        <v>0</v>
      </c>
    </row>
    <row r="22" spans="1:9" ht="20.25" customHeight="1" x14ac:dyDescent="0.3">
      <c r="A22" s="1" t="s">
        <v>167</v>
      </c>
      <c r="B22" s="11"/>
      <c r="C22" s="119">
        <v>431026</v>
      </c>
      <c r="D22" s="119"/>
      <c r="E22" s="119">
        <v>378944</v>
      </c>
      <c r="F22" s="119"/>
      <c r="G22" s="70">
        <v>0</v>
      </c>
      <c r="H22" s="119"/>
      <c r="I22" s="70">
        <v>0</v>
      </c>
    </row>
    <row r="23" spans="1:9" ht="20.25" customHeight="1" x14ac:dyDescent="0.3">
      <c r="A23" s="1" t="s">
        <v>98</v>
      </c>
      <c r="B23" s="11"/>
      <c r="C23" s="119">
        <v>380292</v>
      </c>
      <c r="D23" s="119"/>
      <c r="E23" s="119">
        <v>519645</v>
      </c>
      <c r="F23" s="119"/>
      <c r="G23" s="70">
        <v>0</v>
      </c>
      <c r="H23" s="119"/>
      <c r="I23" s="70">
        <v>0</v>
      </c>
    </row>
    <row r="24" spans="1:9" ht="20.25" customHeight="1" x14ac:dyDescent="0.3">
      <c r="A24" s="1" t="s">
        <v>48</v>
      </c>
      <c r="B24" s="11"/>
      <c r="C24" s="119">
        <v>785077</v>
      </c>
      <c r="D24" s="119"/>
      <c r="E24" s="119">
        <v>830179</v>
      </c>
      <c r="F24" s="119"/>
      <c r="G24" s="119">
        <v>190546</v>
      </c>
      <c r="H24" s="119"/>
      <c r="I24" s="119">
        <v>182060</v>
      </c>
    </row>
    <row r="25" spans="1:9" ht="20.25" customHeight="1" x14ac:dyDescent="0.3">
      <c r="A25" s="1" t="s">
        <v>205</v>
      </c>
      <c r="B25" s="11"/>
      <c r="C25" s="119">
        <v>11579</v>
      </c>
      <c r="D25" s="119"/>
      <c r="E25" s="70">
        <v>49123</v>
      </c>
      <c r="F25" s="119"/>
      <c r="G25" s="70">
        <v>0</v>
      </c>
      <c r="H25" s="119"/>
      <c r="I25" s="70">
        <v>0</v>
      </c>
    </row>
    <row r="26" spans="1:9" ht="20.25" customHeight="1" x14ac:dyDescent="0.3">
      <c r="A26" s="5" t="s">
        <v>25</v>
      </c>
      <c r="B26" s="11"/>
      <c r="C26" s="124">
        <v>4954592</v>
      </c>
      <c r="D26" s="128"/>
      <c r="E26" s="124">
        <v>5638539</v>
      </c>
      <c r="F26" s="125"/>
      <c r="G26" s="124">
        <v>190546</v>
      </c>
      <c r="H26" s="128"/>
      <c r="I26" s="124">
        <v>182060</v>
      </c>
    </row>
    <row r="27" spans="1:9" ht="20.25" customHeight="1" x14ac:dyDescent="0.3">
      <c r="A27" s="5"/>
      <c r="B27" s="11"/>
      <c r="C27" s="119"/>
      <c r="D27" s="123"/>
      <c r="E27" s="119"/>
      <c r="F27" s="119"/>
      <c r="G27" s="119"/>
      <c r="H27" s="123"/>
      <c r="I27" s="119"/>
    </row>
    <row r="28" spans="1:9" ht="20.25" customHeight="1" x14ac:dyDescent="0.3">
      <c r="A28" s="5" t="s">
        <v>137</v>
      </c>
      <c r="B28" s="11"/>
      <c r="C28" s="125">
        <v>738786</v>
      </c>
      <c r="D28" s="128"/>
      <c r="E28" s="125">
        <v>1468178</v>
      </c>
      <c r="F28" s="128"/>
      <c r="G28" s="125">
        <v>2123466</v>
      </c>
      <c r="H28" s="128"/>
      <c r="I28" s="125">
        <v>2465263</v>
      </c>
    </row>
    <row r="29" spans="1:9" ht="20.25" customHeight="1" x14ac:dyDescent="0.3">
      <c r="A29" s="1" t="s">
        <v>49</v>
      </c>
      <c r="B29" s="11"/>
      <c r="C29" s="119">
        <v>222002</v>
      </c>
      <c r="D29" s="119"/>
      <c r="E29" s="119">
        <v>175791</v>
      </c>
      <c r="F29" s="119"/>
      <c r="G29" s="119">
        <v>100080</v>
      </c>
      <c r="H29" s="119"/>
      <c r="I29" s="119">
        <v>97916</v>
      </c>
    </row>
    <row r="30" spans="1:9" ht="20.25" customHeight="1" x14ac:dyDescent="0.3">
      <c r="A30" s="1" t="s">
        <v>306</v>
      </c>
      <c r="B30" s="11"/>
      <c r="C30" s="119"/>
      <c r="D30" s="119"/>
      <c r="E30" s="119"/>
      <c r="F30" s="119"/>
      <c r="G30" s="119"/>
      <c r="H30" s="119"/>
      <c r="I30" s="119"/>
    </row>
    <row r="31" spans="1:9" ht="20.25" customHeight="1" x14ac:dyDescent="0.3">
      <c r="A31" s="1" t="s">
        <v>164</v>
      </c>
      <c r="B31" s="11"/>
      <c r="C31" s="119">
        <v>-14087</v>
      </c>
      <c r="D31" s="119"/>
      <c r="E31" s="78">
        <v>1460</v>
      </c>
      <c r="F31" s="68"/>
      <c r="G31" s="78">
        <v>0</v>
      </c>
      <c r="H31" s="119"/>
      <c r="I31" s="78">
        <v>0</v>
      </c>
    </row>
    <row r="32" spans="1:9" ht="20.25" customHeight="1" x14ac:dyDescent="0.3">
      <c r="A32" s="5" t="s">
        <v>307</v>
      </c>
      <c r="B32" s="11"/>
      <c r="C32" s="129">
        <v>502697</v>
      </c>
      <c r="D32" s="125"/>
      <c r="E32" s="129">
        <v>1293847</v>
      </c>
      <c r="F32" s="125"/>
      <c r="G32" s="129">
        <v>2023386</v>
      </c>
      <c r="H32" s="125"/>
      <c r="I32" s="129">
        <v>2367347</v>
      </c>
    </row>
    <row r="33" spans="1:9" ht="20.25" customHeight="1" x14ac:dyDescent="0.3">
      <c r="A33" s="1" t="s">
        <v>203</v>
      </c>
      <c r="B33" s="11"/>
      <c r="C33" s="130">
        <v>173042</v>
      </c>
      <c r="D33" s="119"/>
      <c r="E33" s="130">
        <v>239000</v>
      </c>
      <c r="F33" s="123"/>
      <c r="G33" s="130">
        <v>-2288</v>
      </c>
      <c r="H33" s="119"/>
      <c r="I33" s="130">
        <v>220</v>
      </c>
    </row>
    <row r="34" spans="1:9" ht="20.25" customHeight="1" thickBot="1" x14ac:dyDescent="0.35">
      <c r="A34" s="5" t="s">
        <v>241</v>
      </c>
      <c r="B34" s="11"/>
      <c r="C34" s="131">
        <v>329655</v>
      </c>
      <c r="D34" s="125"/>
      <c r="E34" s="131">
        <v>1054847</v>
      </c>
      <c r="F34" s="128"/>
      <c r="G34" s="131">
        <v>2025674</v>
      </c>
      <c r="H34" s="125"/>
      <c r="I34" s="131">
        <v>2367127</v>
      </c>
    </row>
    <row r="35" spans="1:9" ht="20.25" customHeight="1" thickTop="1" x14ac:dyDescent="0.3">
      <c r="A35" s="5"/>
      <c r="B35" s="11"/>
      <c r="C35" s="14"/>
      <c r="D35" s="5"/>
      <c r="E35" s="14"/>
      <c r="F35" s="14"/>
      <c r="G35" s="14"/>
      <c r="H35" s="5"/>
      <c r="I35" s="14"/>
    </row>
    <row r="36" spans="1:9" ht="20.25" customHeight="1" x14ac:dyDescent="0.35">
      <c r="A36" s="19" t="s">
        <v>95</v>
      </c>
    </row>
    <row r="37" spans="1:9" ht="20.25" customHeight="1" x14ac:dyDescent="0.3">
      <c r="A37" s="7" t="s">
        <v>133</v>
      </c>
    </row>
    <row r="38" spans="1:9" ht="20.25" customHeight="1" x14ac:dyDescent="0.35">
      <c r="A38"/>
      <c r="B38" s="1"/>
      <c r="C38" s="80"/>
      <c r="D38" s="80"/>
      <c r="E38" s="80"/>
      <c r="F38" s="80"/>
      <c r="G38" s="80"/>
      <c r="I38" s="80"/>
    </row>
    <row r="39" spans="1:9" ht="20.25" customHeight="1" x14ac:dyDescent="0.35">
      <c r="A39"/>
      <c r="B39" s="1"/>
      <c r="C39" s="174" t="s">
        <v>104</v>
      </c>
      <c r="D39" s="174"/>
      <c r="E39" s="174"/>
      <c r="F39" s="80"/>
      <c r="G39" s="174" t="s">
        <v>107</v>
      </c>
      <c r="H39" s="174"/>
      <c r="I39" s="174"/>
    </row>
    <row r="40" spans="1:9" ht="20.25" customHeight="1" x14ac:dyDescent="0.35">
      <c r="A40"/>
      <c r="B40" s="1"/>
      <c r="C40" s="174" t="s">
        <v>105</v>
      </c>
      <c r="D40" s="174"/>
      <c r="E40" s="174"/>
      <c r="F40" s="80"/>
      <c r="G40" s="174" t="s">
        <v>105</v>
      </c>
      <c r="H40" s="174"/>
      <c r="I40" s="174"/>
    </row>
    <row r="41" spans="1:9" ht="20.25" customHeight="1" x14ac:dyDescent="0.35">
      <c r="A41"/>
      <c r="B41" s="1"/>
      <c r="C41" s="176" t="s">
        <v>136</v>
      </c>
      <c r="D41" s="176"/>
      <c r="E41" s="176"/>
      <c r="F41" s="5"/>
      <c r="G41" s="176" t="s">
        <v>136</v>
      </c>
      <c r="H41" s="176"/>
      <c r="I41" s="176"/>
    </row>
    <row r="42" spans="1:9" ht="20.25" customHeight="1" x14ac:dyDescent="0.35">
      <c r="A42"/>
      <c r="B42" s="1"/>
      <c r="C42" s="175" t="s">
        <v>234</v>
      </c>
      <c r="D42" s="176"/>
      <c r="E42" s="176"/>
      <c r="F42" s="5"/>
      <c r="G42" s="175" t="s">
        <v>234</v>
      </c>
      <c r="H42" s="176"/>
      <c r="I42" s="176"/>
    </row>
    <row r="43" spans="1:9" ht="20.25" customHeight="1" x14ac:dyDescent="0.3">
      <c r="A43" s="8"/>
      <c r="B43" s="11"/>
      <c r="C43" s="80">
        <v>2024</v>
      </c>
      <c r="E43" s="80">
        <v>2023</v>
      </c>
      <c r="G43" s="80">
        <v>2024</v>
      </c>
      <c r="I43" s="80">
        <v>2023</v>
      </c>
    </row>
    <row r="44" spans="1:9" ht="20.25" customHeight="1" x14ac:dyDescent="0.3">
      <c r="A44" s="8"/>
      <c r="B44" s="11"/>
      <c r="C44" s="173" t="s">
        <v>132</v>
      </c>
      <c r="D44" s="173"/>
      <c r="E44" s="173"/>
      <c r="F44" s="173"/>
      <c r="G44" s="173"/>
      <c r="H44" s="173"/>
      <c r="I44" s="173"/>
    </row>
    <row r="45" spans="1:9" ht="20.25" customHeight="1" x14ac:dyDescent="0.3">
      <c r="A45" s="8" t="s">
        <v>181</v>
      </c>
      <c r="B45" s="11"/>
      <c r="C45" s="11"/>
      <c r="D45" s="11"/>
      <c r="E45" s="11"/>
      <c r="F45" s="11"/>
      <c r="G45" s="11"/>
      <c r="H45" s="11"/>
      <c r="I45" s="11"/>
    </row>
    <row r="46" spans="1:9" ht="20.25" customHeight="1" x14ac:dyDescent="0.3">
      <c r="A46" s="74" t="s">
        <v>207</v>
      </c>
      <c r="B46" s="11"/>
      <c r="C46" s="14"/>
      <c r="D46" s="14"/>
      <c r="E46" s="98"/>
      <c r="F46" s="98"/>
      <c r="G46" s="98"/>
      <c r="H46" s="14"/>
      <c r="I46" s="14"/>
    </row>
    <row r="47" spans="1:9" ht="20.25" customHeight="1" x14ac:dyDescent="0.3">
      <c r="A47" s="74" t="s">
        <v>99</v>
      </c>
      <c r="B47" s="11"/>
      <c r="C47" s="14"/>
      <c r="D47" s="14"/>
      <c r="E47" s="98"/>
      <c r="F47" s="98"/>
      <c r="G47" s="98"/>
      <c r="H47" s="14"/>
      <c r="I47" s="14"/>
    </row>
    <row r="48" spans="1:9" ht="20.25" customHeight="1" x14ac:dyDescent="0.3">
      <c r="A48" s="1" t="s">
        <v>138</v>
      </c>
      <c r="B48" s="11"/>
      <c r="C48" s="14"/>
      <c r="D48" s="14"/>
      <c r="E48" s="118"/>
      <c r="F48" s="98"/>
      <c r="G48" s="98"/>
      <c r="H48" s="14"/>
      <c r="I48" s="14"/>
    </row>
    <row r="49" spans="1:9" ht="20.25" customHeight="1" x14ac:dyDescent="0.3">
      <c r="A49" s="1" t="s">
        <v>139</v>
      </c>
      <c r="B49" s="11"/>
      <c r="C49" s="119">
        <v>10843</v>
      </c>
      <c r="D49" s="119"/>
      <c r="E49" s="119">
        <v>-146190</v>
      </c>
      <c r="F49" s="122"/>
      <c r="G49" s="69">
        <v>0</v>
      </c>
      <c r="H49" s="141"/>
      <c r="I49" s="69">
        <v>0</v>
      </c>
    </row>
    <row r="50" spans="1:9" ht="20.25" customHeight="1" x14ac:dyDescent="0.3">
      <c r="A50" s="1" t="s">
        <v>233</v>
      </c>
      <c r="B50" s="11"/>
      <c r="C50" s="119">
        <v>-123340</v>
      </c>
      <c r="D50" s="119"/>
      <c r="E50" s="119">
        <v>-16341</v>
      </c>
      <c r="F50" s="122"/>
      <c r="G50" s="69">
        <v>-125818</v>
      </c>
      <c r="H50" s="141"/>
      <c r="I50" s="69">
        <v>-15727</v>
      </c>
    </row>
    <row r="51" spans="1:9" ht="20.25" customHeight="1" x14ac:dyDescent="0.3">
      <c r="A51" s="1" t="s">
        <v>296</v>
      </c>
      <c r="B51" s="11"/>
      <c r="C51" s="125"/>
      <c r="D51" s="125"/>
      <c r="E51" s="118"/>
      <c r="F51" s="118"/>
      <c r="G51" s="125"/>
      <c r="H51" s="125"/>
      <c r="I51" s="125"/>
    </row>
    <row r="52" spans="1:9" ht="20.25" customHeight="1" x14ac:dyDescent="0.3">
      <c r="A52" s="1" t="s">
        <v>297</v>
      </c>
      <c r="B52" s="11"/>
      <c r="C52" s="78">
        <v>0</v>
      </c>
      <c r="D52" s="119"/>
      <c r="E52" s="119">
        <v>-87</v>
      </c>
      <c r="F52" s="119"/>
      <c r="G52" s="78">
        <v>0</v>
      </c>
      <c r="H52" s="119"/>
      <c r="I52" s="78">
        <v>0</v>
      </c>
    </row>
    <row r="53" spans="1:9" ht="20.25" customHeight="1" x14ac:dyDescent="0.3">
      <c r="A53" s="5" t="s">
        <v>208</v>
      </c>
      <c r="B53" s="11"/>
      <c r="C53" s="142"/>
      <c r="D53" s="119"/>
      <c r="E53" s="142"/>
      <c r="F53" s="119"/>
      <c r="G53" s="143"/>
      <c r="H53" s="119"/>
      <c r="I53" s="143"/>
    </row>
    <row r="54" spans="1:9" ht="20.25" customHeight="1" x14ac:dyDescent="0.3">
      <c r="A54" s="8" t="s">
        <v>144</v>
      </c>
      <c r="B54" s="11"/>
      <c r="C54" s="120">
        <v>-112497</v>
      </c>
      <c r="D54" s="119"/>
      <c r="E54" s="120">
        <v>-162618</v>
      </c>
      <c r="F54" s="125"/>
      <c r="G54" s="120">
        <v>-125818</v>
      </c>
      <c r="H54" s="119"/>
      <c r="I54" s="120">
        <v>-15727</v>
      </c>
    </row>
    <row r="55" spans="1:9" ht="20.25" hidden="1" customHeight="1" x14ac:dyDescent="0.3">
      <c r="A55" s="8"/>
      <c r="B55" s="11"/>
      <c r="C55" s="125"/>
      <c r="D55" s="119"/>
      <c r="E55" s="125"/>
      <c r="F55" s="125"/>
      <c r="G55" s="118"/>
      <c r="H55" s="119"/>
      <c r="I55" s="118"/>
    </row>
    <row r="56" spans="1:9" ht="20.25" hidden="1" customHeight="1" x14ac:dyDescent="0.3">
      <c r="A56" s="99" t="s">
        <v>228</v>
      </c>
      <c r="B56" s="11"/>
      <c r="C56" s="144"/>
      <c r="D56" s="144"/>
      <c r="E56" s="144"/>
      <c r="F56" s="144"/>
      <c r="G56" s="144"/>
      <c r="H56" s="144"/>
      <c r="I56" s="144"/>
    </row>
    <row r="57" spans="1:9" ht="20.25" hidden="1" customHeight="1" x14ac:dyDescent="0.3">
      <c r="A57" s="100" t="s">
        <v>215</v>
      </c>
      <c r="B57" s="11"/>
      <c r="C57" s="144"/>
      <c r="D57" s="144"/>
      <c r="E57" s="144"/>
      <c r="F57" s="144"/>
      <c r="G57" s="144"/>
      <c r="H57" s="144"/>
      <c r="I57" s="144"/>
    </row>
    <row r="58" spans="1:9" ht="20.25" hidden="1" customHeight="1" x14ac:dyDescent="0.3">
      <c r="A58" s="100" t="s">
        <v>216</v>
      </c>
      <c r="B58" s="11"/>
      <c r="C58" s="69"/>
      <c r="D58" s="145"/>
      <c r="E58" s="69"/>
      <c r="F58" s="145"/>
      <c r="G58" s="69"/>
      <c r="H58" s="145"/>
      <c r="I58" s="69"/>
    </row>
    <row r="59" spans="1:9" ht="20.25" hidden="1" customHeight="1" x14ac:dyDescent="0.3">
      <c r="A59" s="5" t="s">
        <v>229</v>
      </c>
      <c r="B59" s="11"/>
      <c r="C59" s="142"/>
      <c r="D59" s="119"/>
      <c r="E59" s="142"/>
      <c r="F59" s="119"/>
      <c r="G59" s="143"/>
      <c r="H59" s="119"/>
      <c r="I59" s="143"/>
    </row>
    <row r="60" spans="1:9" ht="20.25" hidden="1" customHeight="1" x14ac:dyDescent="0.3">
      <c r="A60" s="8" t="s">
        <v>144</v>
      </c>
      <c r="B60" s="11"/>
      <c r="C60" s="133">
        <v>0</v>
      </c>
      <c r="D60" s="125"/>
      <c r="E60" s="133">
        <v>0</v>
      </c>
      <c r="F60" s="125"/>
      <c r="G60" s="133">
        <v>0</v>
      </c>
      <c r="H60" s="125"/>
      <c r="I60" s="133">
        <v>0</v>
      </c>
    </row>
    <row r="61" spans="1:9" ht="20.25" customHeight="1" x14ac:dyDescent="0.3">
      <c r="A61" s="5" t="s">
        <v>217</v>
      </c>
      <c r="B61" s="11"/>
      <c r="C61" s="146"/>
      <c r="D61" s="123"/>
      <c r="E61" s="146"/>
      <c r="F61" s="123"/>
      <c r="G61" s="146"/>
      <c r="H61" s="123"/>
      <c r="I61" s="146"/>
    </row>
    <row r="62" spans="1:9" ht="20.25" customHeight="1" x14ac:dyDescent="0.3">
      <c r="A62" s="5" t="s">
        <v>218</v>
      </c>
      <c r="B62" s="11"/>
      <c r="C62" s="12">
        <v>-112497</v>
      </c>
      <c r="D62" s="123"/>
      <c r="E62" s="12">
        <v>-162618</v>
      </c>
      <c r="F62" s="66"/>
      <c r="G62" s="12">
        <v>-125818</v>
      </c>
      <c r="H62" s="123"/>
      <c r="I62" s="12">
        <v>-15727</v>
      </c>
    </row>
    <row r="63" spans="1:9" ht="20.25" customHeight="1" thickBot="1" x14ac:dyDescent="0.35">
      <c r="A63" s="5" t="s">
        <v>174</v>
      </c>
      <c r="B63" s="11"/>
      <c r="C63" s="83">
        <v>217158</v>
      </c>
      <c r="D63" s="128"/>
      <c r="E63" s="83">
        <v>892229</v>
      </c>
      <c r="F63" s="66"/>
      <c r="G63" s="83">
        <v>1899856</v>
      </c>
      <c r="H63" s="128"/>
      <c r="I63" s="83">
        <v>2351400</v>
      </c>
    </row>
    <row r="64" spans="1:9" ht="20.25" customHeight="1" thickTop="1" x14ac:dyDescent="0.3">
      <c r="A64" s="8"/>
      <c r="B64" s="11"/>
      <c r="C64" s="101"/>
      <c r="D64" s="102"/>
      <c r="E64" s="101"/>
      <c r="F64" s="101"/>
      <c r="G64" s="101"/>
      <c r="H64" s="102"/>
      <c r="I64" s="101"/>
    </row>
    <row r="65" spans="1:9" ht="20.25" customHeight="1" x14ac:dyDescent="0.3">
      <c r="A65" s="102" t="s">
        <v>242</v>
      </c>
      <c r="B65" s="11"/>
    </row>
    <row r="66" spans="1:9" ht="20.25" customHeight="1" x14ac:dyDescent="0.65">
      <c r="A66" s="10" t="s">
        <v>219</v>
      </c>
      <c r="B66" s="11"/>
      <c r="C66" s="119">
        <v>313718</v>
      </c>
      <c r="D66" s="149"/>
      <c r="E66" s="119">
        <v>1037865</v>
      </c>
      <c r="F66" s="149"/>
      <c r="G66" s="119">
        <v>2025674</v>
      </c>
      <c r="H66" s="149"/>
      <c r="I66" s="147">
        <v>2367127</v>
      </c>
    </row>
    <row r="67" spans="1:9" ht="20.25" customHeight="1" x14ac:dyDescent="0.65">
      <c r="A67" s="172" t="s">
        <v>58</v>
      </c>
      <c r="B67" s="11"/>
      <c r="C67" s="110">
        <v>15937</v>
      </c>
      <c r="D67" s="150"/>
      <c r="E67" s="110">
        <v>16982</v>
      </c>
      <c r="F67" s="122"/>
      <c r="G67" s="110">
        <v>0</v>
      </c>
      <c r="H67" s="149"/>
      <c r="I67" s="148">
        <v>0</v>
      </c>
    </row>
    <row r="68" spans="1:9" ht="20.25" customHeight="1" thickBot="1" x14ac:dyDescent="0.35">
      <c r="A68" s="5"/>
      <c r="B68" s="11"/>
      <c r="C68" s="13">
        <v>329655</v>
      </c>
      <c r="D68" s="66"/>
      <c r="E68" s="13">
        <v>1054847</v>
      </c>
      <c r="F68" s="66"/>
      <c r="G68" s="13">
        <v>2025674</v>
      </c>
      <c r="H68" s="65"/>
      <c r="I68" s="13">
        <v>2367127</v>
      </c>
    </row>
    <row r="69" spans="1:9" ht="20.25" customHeight="1" thickTop="1" x14ac:dyDescent="0.3">
      <c r="A69" s="8"/>
      <c r="B69" s="11"/>
      <c r="C69" s="152"/>
      <c r="D69" s="152"/>
      <c r="E69" s="152"/>
      <c r="F69" s="152"/>
      <c r="G69" s="152"/>
      <c r="H69" s="152"/>
      <c r="I69" s="152"/>
    </row>
    <row r="70" spans="1:9" ht="20.25" customHeight="1" x14ac:dyDescent="0.3">
      <c r="A70" s="5" t="s">
        <v>243</v>
      </c>
      <c r="B70" s="5"/>
      <c r="C70" s="152"/>
      <c r="D70" s="152"/>
      <c r="E70" s="152"/>
      <c r="F70" s="152"/>
      <c r="G70" s="152"/>
      <c r="H70" s="152"/>
      <c r="I70" s="152"/>
    </row>
    <row r="71" spans="1:9" ht="20.25" customHeight="1" x14ac:dyDescent="0.3">
      <c r="A71" s="3" t="s">
        <v>219</v>
      </c>
      <c r="B71" s="11"/>
      <c r="C71" s="119">
        <v>201246</v>
      </c>
      <c r="D71" s="149"/>
      <c r="E71" s="119">
        <v>868722</v>
      </c>
      <c r="F71" s="149"/>
      <c r="G71" s="119">
        <v>1899856</v>
      </c>
      <c r="H71" s="149"/>
      <c r="I71" s="119">
        <v>2351400</v>
      </c>
    </row>
    <row r="72" spans="1:9" ht="20.25" customHeight="1" x14ac:dyDescent="0.3">
      <c r="A72" s="2" t="s">
        <v>58</v>
      </c>
      <c r="B72" s="11"/>
      <c r="C72" s="110">
        <v>15912</v>
      </c>
      <c r="D72" s="150"/>
      <c r="E72" s="110">
        <v>23507</v>
      </c>
      <c r="F72" s="122"/>
      <c r="G72" s="78">
        <v>0</v>
      </c>
      <c r="H72" s="149"/>
      <c r="I72" s="78">
        <v>0</v>
      </c>
    </row>
    <row r="73" spans="1:9" ht="20.25" customHeight="1" thickBot="1" x14ac:dyDescent="0.35">
      <c r="A73" s="5"/>
      <c r="B73" s="1"/>
      <c r="C73" s="13">
        <v>217158</v>
      </c>
      <c r="D73" s="152"/>
      <c r="E73" s="13">
        <v>892229</v>
      </c>
      <c r="F73" s="152"/>
      <c r="G73" s="13">
        <v>1899856</v>
      </c>
      <c r="H73" s="152"/>
      <c r="I73" s="13">
        <v>2351400</v>
      </c>
    </row>
    <row r="74" spans="1:9" ht="20.25" customHeight="1" thickTop="1" x14ac:dyDescent="0.3">
      <c r="A74" s="10"/>
      <c r="B74" s="11"/>
      <c r="C74" s="101"/>
      <c r="D74" s="102"/>
      <c r="E74" s="101"/>
      <c r="F74" s="101"/>
      <c r="G74" s="101"/>
      <c r="H74" s="102"/>
      <c r="I74" s="101"/>
    </row>
    <row r="75" spans="1:9" ht="20.25" customHeight="1" x14ac:dyDescent="0.3">
      <c r="A75" s="102" t="s">
        <v>244</v>
      </c>
      <c r="B75" s="11"/>
      <c r="C75" s="103"/>
      <c r="D75" s="2"/>
      <c r="E75" s="103"/>
      <c r="F75" s="103"/>
      <c r="G75" s="103"/>
      <c r="H75" s="2"/>
      <c r="I75" s="103"/>
    </row>
    <row r="76" spans="1:9" ht="20.25" customHeight="1" thickBot="1" x14ac:dyDescent="0.35">
      <c r="A76" s="2" t="s">
        <v>245</v>
      </c>
      <c r="B76" s="11"/>
      <c r="C76" s="151">
        <v>0.14000000000000001</v>
      </c>
      <c r="D76" s="104"/>
      <c r="E76" s="151">
        <v>0.47</v>
      </c>
      <c r="F76" s="104"/>
      <c r="G76" s="151">
        <v>0.93</v>
      </c>
      <c r="H76" s="104"/>
      <c r="I76" s="151">
        <v>1.08</v>
      </c>
    </row>
    <row r="77" spans="1:9" ht="20.25" customHeight="1" thickTop="1" x14ac:dyDescent="0.3">
      <c r="A77" s="2"/>
      <c r="B77" s="11"/>
      <c r="C77" s="104"/>
      <c r="D77" s="104"/>
      <c r="E77" s="104"/>
      <c r="F77" s="104"/>
      <c r="G77" s="104"/>
      <c r="H77" s="104"/>
      <c r="I77" s="104"/>
    </row>
  </sheetData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C7:E7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BC22-A957-4454-8AD7-C4BCA474FCC3}">
  <dimension ref="A1:I77"/>
  <sheetViews>
    <sheetView view="pageBreakPreview" topLeftCell="A52" zoomScale="81" zoomScaleNormal="115" zoomScaleSheetLayoutView="115" workbookViewId="0">
      <selection activeCell="C83" sqref="C83"/>
    </sheetView>
  </sheetViews>
  <sheetFormatPr defaultColWidth="9" defaultRowHeight="20.25" customHeight="1" x14ac:dyDescent="0.3"/>
  <cols>
    <col min="1" max="1" width="37.58203125" style="1" customWidth="1"/>
    <col min="2" max="2" width="5.08203125" style="6" customWidth="1"/>
    <col min="3" max="3" width="13.58203125" style="1" customWidth="1"/>
    <col min="4" max="4" width="0.58203125" style="1" customWidth="1"/>
    <col min="5" max="5" width="13.58203125" style="1" customWidth="1"/>
    <col min="6" max="6" width="0.58203125" style="1" customWidth="1"/>
    <col min="7" max="7" width="13.58203125" style="1" customWidth="1"/>
    <col min="8" max="8" width="0.58203125" style="1" customWidth="1"/>
    <col min="9" max="9" width="13.58203125" style="1" customWidth="1"/>
    <col min="10" max="16384" width="9" style="1"/>
  </cols>
  <sheetData>
    <row r="1" spans="1:9" ht="20.25" customHeight="1" x14ac:dyDescent="0.35">
      <c r="A1" s="19" t="s">
        <v>95</v>
      </c>
    </row>
    <row r="2" spans="1:9" ht="20.25" customHeight="1" x14ac:dyDescent="0.3">
      <c r="A2" s="7" t="s">
        <v>133</v>
      </c>
    </row>
    <row r="3" spans="1:9" ht="20.25" customHeight="1" x14ac:dyDescent="0.35">
      <c r="A3"/>
      <c r="B3" s="1"/>
      <c r="C3" s="80"/>
      <c r="E3" s="80"/>
      <c r="F3" s="80"/>
      <c r="G3" s="80"/>
      <c r="I3" s="80"/>
    </row>
    <row r="4" spans="1:9" ht="20.25" customHeight="1" x14ac:dyDescent="0.35">
      <c r="A4"/>
      <c r="B4" s="1"/>
      <c r="C4" s="174" t="s">
        <v>106</v>
      </c>
      <c r="D4" s="174"/>
      <c r="E4" s="174"/>
      <c r="F4" s="80"/>
      <c r="G4" s="174" t="s">
        <v>107</v>
      </c>
      <c r="H4" s="174"/>
      <c r="I4" s="174"/>
    </row>
    <row r="5" spans="1:9" ht="20.25" customHeight="1" x14ac:dyDescent="0.35">
      <c r="A5"/>
      <c r="B5" s="1"/>
      <c r="C5" s="174" t="s">
        <v>105</v>
      </c>
      <c r="D5" s="174"/>
      <c r="E5" s="174"/>
      <c r="F5" s="80"/>
      <c r="G5" s="174" t="s">
        <v>105</v>
      </c>
      <c r="H5" s="174"/>
      <c r="I5" s="174"/>
    </row>
    <row r="6" spans="1:9" ht="20.25" customHeight="1" x14ac:dyDescent="0.35">
      <c r="A6"/>
      <c r="B6" s="1"/>
      <c r="C6" s="176" t="s">
        <v>235</v>
      </c>
      <c r="D6" s="176"/>
      <c r="E6" s="176"/>
      <c r="F6" s="5"/>
      <c r="G6" s="176" t="s">
        <v>235</v>
      </c>
      <c r="H6" s="176"/>
      <c r="I6" s="176"/>
    </row>
    <row r="7" spans="1:9" ht="20.25" customHeight="1" x14ac:dyDescent="0.35">
      <c r="A7"/>
      <c r="B7" s="1"/>
      <c r="C7" s="175" t="s">
        <v>234</v>
      </c>
      <c r="D7" s="176"/>
      <c r="E7" s="176"/>
      <c r="F7" s="5"/>
      <c r="G7" s="175" t="s">
        <v>234</v>
      </c>
      <c r="H7" s="176"/>
      <c r="I7" s="176"/>
    </row>
    <row r="8" spans="1:9" ht="20.25" customHeight="1" x14ac:dyDescent="0.3">
      <c r="A8" s="8"/>
      <c r="B8" s="11" t="s">
        <v>7</v>
      </c>
      <c r="C8" s="80">
        <v>2024</v>
      </c>
      <c r="E8" s="80">
        <v>2023</v>
      </c>
      <c r="G8" s="80">
        <v>2024</v>
      </c>
      <c r="I8" s="80">
        <v>2023</v>
      </c>
    </row>
    <row r="9" spans="1:9" ht="20.25" customHeight="1" x14ac:dyDescent="0.3">
      <c r="A9" s="8"/>
      <c r="B9" s="11"/>
      <c r="C9" s="173" t="s">
        <v>132</v>
      </c>
      <c r="D9" s="173"/>
      <c r="E9" s="173"/>
      <c r="F9" s="173"/>
      <c r="G9" s="173"/>
      <c r="H9" s="173"/>
      <c r="I9" s="173"/>
    </row>
    <row r="10" spans="1:9" ht="20.25" customHeight="1" x14ac:dyDescent="0.3">
      <c r="A10" s="9" t="s">
        <v>193</v>
      </c>
      <c r="C10" s="17"/>
      <c r="E10" s="17"/>
      <c r="F10" s="17"/>
      <c r="G10" s="17"/>
      <c r="I10" s="17"/>
    </row>
    <row r="11" spans="1:9" ht="20.25" customHeight="1" x14ac:dyDescent="0.3">
      <c r="A11" s="1" t="s">
        <v>121</v>
      </c>
      <c r="B11" s="11"/>
      <c r="C11" s="119">
        <v>8309847</v>
      </c>
      <c r="D11" s="119"/>
      <c r="E11" s="119">
        <v>11679658</v>
      </c>
      <c r="F11" s="119"/>
      <c r="G11" s="70">
        <v>0</v>
      </c>
      <c r="H11" s="119"/>
      <c r="I11" s="70">
        <v>0</v>
      </c>
    </row>
    <row r="12" spans="1:9" ht="20.25" customHeight="1" x14ac:dyDescent="0.3">
      <c r="A12" s="1" t="s">
        <v>166</v>
      </c>
      <c r="B12" s="11"/>
      <c r="C12" s="119">
        <v>1012658</v>
      </c>
      <c r="D12" s="119"/>
      <c r="E12" s="119">
        <v>851667</v>
      </c>
      <c r="F12" s="119"/>
      <c r="G12" s="70">
        <v>0</v>
      </c>
      <c r="H12" s="119"/>
      <c r="I12" s="70">
        <v>0</v>
      </c>
    </row>
    <row r="13" spans="1:9" ht="20.25" customHeight="1" x14ac:dyDescent="0.3">
      <c r="A13" s="1" t="s">
        <v>240</v>
      </c>
      <c r="B13" s="11">
        <v>2</v>
      </c>
      <c r="C13" s="119">
        <v>0</v>
      </c>
      <c r="D13" s="119"/>
      <c r="E13" s="119">
        <v>0</v>
      </c>
      <c r="F13" s="119"/>
      <c r="G13" s="70">
        <v>2083449</v>
      </c>
      <c r="H13" s="119"/>
      <c r="I13" s="70">
        <v>2105380</v>
      </c>
    </row>
    <row r="14" spans="1:9" ht="20.25" customHeight="1" x14ac:dyDescent="0.3">
      <c r="A14" s="1" t="s">
        <v>176</v>
      </c>
      <c r="B14" s="11"/>
      <c r="C14" s="70">
        <v>0</v>
      </c>
      <c r="D14" s="119"/>
      <c r="E14" s="119">
        <v>0</v>
      </c>
      <c r="F14" s="119"/>
      <c r="G14" s="70">
        <v>39401</v>
      </c>
      <c r="H14" s="119"/>
      <c r="I14" s="70">
        <v>19526</v>
      </c>
    </row>
    <row r="15" spans="1:9" ht="20.25" customHeight="1" x14ac:dyDescent="0.3">
      <c r="A15" s="1" t="s">
        <v>316</v>
      </c>
      <c r="B15" s="11">
        <v>6</v>
      </c>
      <c r="C15" s="70">
        <v>26943</v>
      </c>
      <c r="D15" s="119"/>
      <c r="E15" s="119">
        <v>0</v>
      </c>
      <c r="F15" s="119"/>
      <c r="G15" s="70">
        <v>0</v>
      </c>
      <c r="H15" s="119"/>
      <c r="I15" s="119">
        <v>0</v>
      </c>
    </row>
    <row r="16" spans="1:9" ht="20.25" customHeight="1" x14ac:dyDescent="0.3">
      <c r="A16" s="1" t="s">
        <v>246</v>
      </c>
      <c r="B16" s="11">
        <v>5</v>
      </c>
      <c r="C16" s="70">
        <v>49198</v>
      </c>
      <c r="D16" s="119"/>
      <c r="E16" s="70">
        <v>703525</v>
      </c>
      <c r="F16" s="119"/>
      <c r="G16" s="70">
        <v>0</v>
      </c>
      <c r="H16" s="119"/>
      <c r="I16" s="70">
        <v>251023</v>
      </c>
    </row>
    <row r="17" spans="1:9" ht="20.25" customHeight="1" x14ac:dyDescent="0.3">
      <c r="A17" s="1" t="s">
        <v>191</v>
      </c>
      <c r="B17" s="11">
        <v>2</v>
      </c>
      <c r="C17" s="127">
        <v>465426</v>
      </c>
      <c r="D17" s="119"/>
      <c r="E17" s="127">
        <v>430517</v>
      </c>
      <c r="F17" s="119"/>
      <c r="G17" s="127">
        <v>438330</v>
      </c>
      <c r="H17" s="119"/>
      <c r="I17" s="127">
        <v>457886</v>
      </c>
    </row>
    <row r="18" spans="1:9" ht="20.25" customHeight="1" x14ac:dyDescent="0.3">
      <c r="A18" s="5" t="s">
        <v>192</v>
      </c>
      <c r="C18" s="120">
        <v>9864072</v>
      </c>
      <c r="D18" s="125"/>
      <c r="E18" s="120">
        <v>13665367</v>
      </c>
      <c r="F18" s="125"/>
      <c r="G18" s="120">
        <v>2561180</v>
      </c>
      <c r="H18" s="125"/>
      <c r="I18" s="120">
        <v>2833815</v>
      </c>
    </row>
    <row r="19" spans="1:9" ht="20.25" customHeight="1" x14ac:dyDescent="0.3">
      <c r="A19" s="5"/>
      <c r="C19" s="119"/>
      <c r="D19" s="123"/>
      <c r="E19" s="119"/>
      <c r="F19" s="119"/>
      <c r="G19" s="119"/>
      <c r="H19" s="123"/>
      <c r="I19" s="119"/>
    </row>
    <row r="20" spans="1:9" ht="20.25" customHeight="1" x14ac:dyDescent="0.3">
      <c r="A20" s="9" t="s">
        <v>24</v>
      </c>
      <c r="C20" s="119"/>
      <c r="D20" s="123"/>
      <c r="E20" s="119"/>
      <c r="F20" s="119"/>
      <c r="G20" s="119"/>
      <c r="H20" s="123"/>
      <c r="I20" s="119"/>
    </row>
    <row r="21" spans="1:9" ht="20.25" customHeight="1" x14ac:dyDescent="0.3">
      <c r="A21" s="1" t="s">
        <v>114</v>
      </c>
      <c r="B21" s="11"/>
      <c r="C21" s="119">
        <v>5771864</v>
      </c>
      <c r="D21" s="119"/>
      <c r="E21" s="119">
        <v>7835689</v>
      </c>
      <c r="F21" s="119"/>
      <c r="G21" s="70">
        <v>0</v>
      </c>
      <c r="H21" s="119"/>
      <c r="I21" s="70">
        <v>0</v>
      </c>
    </row>
    <row r="22" spans="1:9" ht="20.25" customHeight="1" x14ac:dyDescent="0.3">
      <c r="A22" s="1" t="s">
        <v>167</v>
      </c>
      <c r="B22" s="11"/>
      <c r="C22" s="119">
        <v>841222</v>
      </c>
      <c r="D22" s="119"/>
      <c r="E22" s="119">
        <v>734811</v>
      </c>
      <c r="F22" s="119"/>
      <c r="G22" s="70">
        <v>0</v>
      </c>
      <c r="H22" s="119"/>
      <c r="I22" s="70">
        <v>0</v>
      </c>
    </row>
    <row r="23" spans="1:9" ht="20.25" customHeight="1" x14ac:dyDescent="0.3">
      <c r="A23" s="1" t="s">
        <v>98</v>
      </c>
      <c r="B23" s="11"/>
      <c r="C23" s="119">
        <v>688086</v>
      </c>
      <c r="D23" s="119"/>
      <c r="E23" s="119">
        <v>1029956</v>
      </c>
      <c r="F23" s="119"/>
      <c r="G23" s="70">
        <v>0</v>
      </c>
      <c r="H23" s="119"/>
      <c r="I23" s="70">
        <v>0</v>
      </c>
    </row>
    <row r="24" spans="1:9" ht="20.25" customHeight="1" x14ac:dyDescent="0.3">
      <c r="A24" s="1" t="s">
        <v>48</v>
      </c>
      <c r="B24" s="11">
        <v>2</v>
      </c>
      <c r="C24" s="119">
        <v>1489891</v>
      </c>
      <c r="D24" s="119"/>
      <c r="E24" s="119">
        <v>1607656</v>
      </c>
      <c r="F24" s="119"/>
      <c r="G24" s="119">
        <v>375257</v>
      </c>
      <c r="H24" s="119"/>
      <c r="I24" s="119">
        <v>299212</v>
      </c>
    </row>
    <row r="25" spans="1:9" ht="20.25" customHeight="1" x14ac:dyDescent="0.3">
      <c r="A25" s="1" t="s">
        <v>205</v>
      </c>
      <c r="B25" s="11"/>
      <c r="C25" s="119">
        <v>35249</v>
      </c>
      <c r="D25" s="119"/>
      <c r="E25" s="70">
        <v>9767</v>
      </c>
      <c r="F25" s="119"/>
      <c r="G25" s="70">
        <v>0</v>
      </c>
      <c r="H25" s="119"/>
      <c r="I25" s="70">
        <v>0</v>
      </c>
    </row>
    <row r="26" spans="1:9" ht="20.25" customHeight="1" x14ac:dyDescent="0.3">
      <c r="A26" s="5" t="s">
        <v>25</v>
      </c>
      <c r="B26" s="11"/>
      <c r="C26" s="124">
        <v>8826312</v>
      </c>
      <c r="D26" s="128"/>
      <c r="E26" s="124">
        <v>11217879</v>
      </c>
      <c r="F26" s="125"/>
      <c r="G26" s="124">
        <v>375257</v>
      </c>
      <c r="H26" s="128"/>
      <c r="I26" s="124">
        <v>299212</v>
      </c>
    </row>
    <row r="27" spans="1:9" ht="20.25" customHeight="1" x14ac:dyDescent="0.3">
      <c r="A27" s="5"/>
      <c r="B27" s="11"/>
      <c r="C27" s="119"/>
      <c r="D27" s="123"/>
      <c r="E27" s="119"/>
      <c r="F27" s="119"/>
      <c r="G27" s="119"/>
      <c r="H27" s="123"/>
      <c r="I27" s="119"/>
    </row>
    <row r="28" spans="1:9" ht="20.25" customHeight="1" x14ac:dyDescent="0.3">
      <c r="A28" s="5" t="s">
        <v>137</v>
      </c>
      <c r="B28" s="11"/>
      <c r="C28" s="125">
        <v>1037760</v>
      </c>
      <c r="D28" s="128"/>
      <c r="E28" s="125">
        <v>2447488</v>
      </c>
      <c r="F28" s="128"/>
      <c r="G28" s="125">
        <v>2185923</v>
      </c>
      <c r="H28" s="128"/>
      <c r="I28" s="125">
        <v>2534603</v>
      </c>
    </row>
    <row r="29" spans="1:9" ht="20.25" customHeight="1" x14ac:dyDescent="0.3">
      <c r="A29" s="1" t="s">
        <v>49</v>
      </c>
      <c r="B29" s="11"/>
      <c r="C29" s="119">
        <v>391379</v>
      </c>
      <c r="D29" s="119"/>
      <c r="E29" s="119">
        <v>289188</v>
      </c>
      <c r="F29" s="119"/>
      <c r="G29" s="119">
        <v>183514</v>
      </c>
      <c r="H29" s="119"/>
      <c r="I29" s="119">
        <v>160643</v>
      </c>
    </row>
    <row r="30" spans="1:9" ht="20.25" customHeight="1" x14ac:dyDescent="0.3">
      <c r="A30" s="1" t="s">
        <v>306</v>
      </c>
      <c r="B30" s="11"/>
      <c r="C30" s="119"/>
      <c r="D30" s="119"/>
      <c r="E30" s="119"/>
      <c r="F30" s="119"/>
      <c r="G30" s="119"/>
      <c r="H30" s="119"/>
      <c r="I30" s="119"/>
    </row>
    <row r="31" spans="1:9" ht="20.25" customHeight="1" x14ac:dyDescent="0.3">
      <c r="A31" s="1" t="s">
        <v>164</v>
      </c>
      <c r="B31" s="11"/>
      <c r="C31" s="119">
        <v>-12045</v>
      </c>
      <c r="D31" s="119"/>
      <c r="E31" s="78">
        <v>186</v>
      </c>
      <c r="F31" s="68"/>
      <c r="G31" s="78">
        <v>0</v>
      </c>
      <c r="H31" s="119"/>
      <c r="I31" s="78">
        <v>0</v>
      </c>
    </row>
    <row r="32" spans="1:9" ht="20.25" customHeight="1" x14ac:dyDescent="0.3">
      <c r="A32" s="5" t="s">
        <v>307</v>
      </c>
      <c r="B32" s="11">
        <v>9</v>
      </c>
      <c r="C32" s="129">
        <v>634336</v>
      </c>
      <c r="D32" s="125"/>
      <c r="E32" s="129">
        <v>2158486</v>
      </c>
      <c r="F32" s="125"/>
      <c r="G32" s="129">
        <v>2002409</v>
      </c>
      <c r="H32" s="125"/>
      <c r="I32" s="129">
        <v>2373960</v>
      </c>
    </row>
    <row r="33" spans="1:9" ht="20.25" customHeight="1" x14ac:dyDescent="0.3">
      <c r="A33" s="1" t="s">
        <v>203</v>
      </c>
      <c r="B33" s="11"/>
      <c r="C33" s="130">
        <v>227289</v>
      </c>
      <c r="D33" s="119"/>
      <c r="E33" s="130">
        <v>427970</v>
      </c>
      <c r="F33" s="123"/>
      <c r="G33" s="130">
        <v>-1292</v>
      </c>
      <c r="H33" s="119"/>
      <c r="I33" s="130">
        <v>-555</v>
      </c>
    </row>
    <row r="34" spans="1:9" ht="20.25" customHeight="1" thickBot="1" x14ac:dyDescent="0.35">
      <c r="A34" s="170" t="s">
        <v>241</v>
      </c>
      <c r="B34" s="11"/>
      <c r="C34" s="131">
        <v>407047</v>
      </c>
      <c r="D34" s="125"/>
      <c r="E34" s="131">
        <v>1730516</v>
      </c>
      <c r="F34" s="128"/>
      <c r="G34" s="131">
        <v>2003701</v>
      </c>
      <c r="H34" s="125"/>
      <c r="I34" s="131">
        <v>2374515</v>
      </c>
    </row>
    <row r="35" spans="1:9" ht="20.25" customHeight="1" thickTop="1" x14ac:dyDescent="0.3">
      <c r="A35" s="5"/>
      <c r="B35" s="11"/>
      <c r="C35" s="14"/>
      <c r="D35" s="5"/>
      <c r="E35" s="14"/>
      <c r="F35" s="14"/>
      <c r="G35" s="14"/>
      <c r="H35" s="5"/>
      <c r="I35" s="14"/>
    </row>
    <row r="36" spans="1:9" ht="20.25" customHeight="1" x14ac:dyDescent="0.35">
      <c r="A36" s="19" t="s">
        <v>95</v>
      </c>
    </row>
    <row r="37" spans="1:9" ht="20.25" customHeight="1" x14ac:dyDescent="0.3">
      <c r="A37" s="7" t="s">
        <v>133</v>
      </c>
    </row>
    <row r="38" spans="1:9" ht="20.25" customHeight="1" x14ac:dyDescent="0.35">
      <c r="A38"/>
      <c r="B38" s="1"/>
      <c r="C38" s="80"/>
      <c r="D38" s="80"/>
      <c r="E38" s="80"/>
      <c r="F38" s="80"/>
      <c r="G38" s="80"/>
      <c r="I38" s="80"/>
    </row>
    <row r="39" spans="1:9" ht="20.25" customHeight="1" x14ac:dyDescent="0.35">
      <c r="A39"/>
      <c r="B39" s="1"/>
      <c r="C39" s="174" t="s">
        <v>104</v>
      </c>
      <c r="D39" s="174"/>
      <c r="E39" s="174"/>
      <c r="F39" s="80"/>
      <c r="G39" s="174" t="s">
        <v>107</v>
      </c>
      <c r="H39" s="174"/>
      <c r="I39" s="174"/>
    </row>
    <row r="40" spans="1:9" ht="20.25" customHeight="1" x14ac:dyDescent="0.35">
      <c r="A40"/>
      <c r="B40" s="1"/>
      <c r="C40" s="174" t="s">
        <v>105</v>
      </c>
      <c r="D40" s="174"/>
      <c r="E40" s="174"/>
      <c r="F40" s="80"/>
      <c r="G40" s="174" t="s">
        <v>105</v>
      </c>
      <c r="H40" s="174"/>
      <c r="I40" s="174"/>
    </row>
    <row r="41" spans="1:9" ht="20.25" customHeight="1" x14ac:dyDescent="0.35">
      <c r="A41"/>
      <c r="B41" s="1"/>
      <c r="C41" s="176" t="s">
        <v>235</v>
      </c>
      <c r="D41" s="176"/>
      <c r="E41" s="176"/>
      <c r="F41" s="5"/>
      <c r="G41" s="176" t="s">
        <v>235</v>
      </c>
      <c r="H41" s="176"/>
      <c r="I41" s="176"/>
    </row>
    <row r="42" spans="1:9" ht="20.25" customHeight="1" x14ac:dyDescent="0.35">
      <c r="A42"/>
      <c r="B42" s="1"/>
      <c r="C42" s="175" t="s">
        <v>234</v>
      </c>
      <c r="D42" s="176"/>
      <c r="E42" s="176"/>
      <c r="F42" s="5"/>
      <c r="G42" s="175" t="s">
        <v>234</v>
      </c>
      <c r="H42" s="176"/>
      <c r="I42" s="176"/>
    </row>
    <row r="43" spans="1:9" ht="20.25" customHeight="1" x14ac:dyDescent="0.3">
      <c r="A43" s="8"/>
      <c r="B43" s="11"/>
      <c r="C43" s="80">
        <v>2024</v>
      </c>
      <c r="E43" s="80">
        <v>2023</v>
      </c>
      <c r="G43" s="80">
        <v>2024</v>
      </c>
      <c r="I43" s="80">
        <v>2023</v>
      </c>
    </row>
    <row r="44" spans="1:9" ht="20.25" customHeight="1" x14ac:dyDescent="0.3">
      <c r="A44" s="8"/>
      <c r="B44" s="11"/>
      <c r="C44" s="173" t="s">
        <v>132</v>
      </c>
      <c r="D44" s="173"/>
      <c r="E44" s="173"/>
      <c r="F44" s="173"/>
      <c r="G44" s="173"/>
      <c r="H44" s="173"/>
      <c r="I44" s="173"/>
    </row>
    <row r="45" spans="1:9" ht="20.25" customHeight="1" x14ac:dyDescent="0.3">
      <c r="A45" s="8" t="s">
        <v>181</v>
      </c>
      <c r="B45" s="11"/>
      <c r="C45" s="11"/>
      <c r="D45" s="11"/>
      <c r="E45" s="11"/>
      <c r="F45" s="11"/>
      <c r="G45" s="11"/>
      <c r="H45" s="11"/>
      <c r="I45" s="11"/>
    </row>
    <row r="46" spans="1:9" ht="20.25" customHeight="1" x14ac:dyDescent="0.3">
      <c r="A46" s="74" t="s">
        <v>207</v>
      </c>
      <c r="B46" s="11"/>
      <c r="C46" s="14"/>
      <c r="D46" s="14"/>
      <c r="E46" s="98"/>
      <c r="F46" s="98"/>
      <c r="G46" s="98"/>
      <c r="H46" s="14"/>
      <c r="I46" s="14"/>
    </row>
    <row r="47" spans="1:9" ht="20.25" customHeight="1" x14ac:dyDescent="0.3">
      <c r="A47" s="74" t="s">
        <v>99</v>
      </c>
      <c r="B47" s="11"/>
      <c r="C47" s="14"/>
      <c r="D47" s="14"/>
      <c r="E47" s="98"/>
      <c r="F47" s="98"/>
      <c r="G47" s="98"/>
      <c r="H47" s="14"/>
      <c r="I47" s="14"/>
    </row>
    <row r="48" spans="1:9" ht="20.25" customHeight="1" x14ac:dyDescent="0.3">
      <c r="A48" s="1" t="s">
        <v>138</v>
      </c>
      <c r="B48" s="11"/>
      <c r="C48" s="14"/>
      <c r="D48" s="14"/>
      <c r="E48" s="118"/>
      <c r="F48" s="98"/>
      <c r="G48" s="98"/>
      <c r="H48" s="14"/>
      <c r="I48" s="14"/>
    </row>
    <row r="49" spans="1:9" ht="20.25" customHeight="1" x14ac:dyDescent="0.3">
      <c r="A49" s="1" t="s">
        <v>139</v>
      </c>
      <c r="B49" s="11"/>
      <c r="C49" s="119">
        <v>17042</v>
      </c>
      <c r="D49" s="119"/>
      <c r="E49" s="119">
        <v>57096</v>
      </c>
      <c r="F49" s="122"/>
      <c r="G49" s="69">
        <v>0</v>
      </c>
      <c r="H49" s="141"/>
      <c r="I49" s="69">
        <v>0</v>
      </c>
    </row>
    <row r="50" spans="1:9" ht="20.25" customHeight="1" x14ac:dyDescent="0.3">
      <c r="A50" s="1" t="s">
        <v>233</v>
      </c>
      <c r="B50" s="11"/>
      <c r="C50" s="119">
        <v>-147886</v>
      </c>
      <c r="D50" s="119"/>
      <c r="E50" s="119">
        <v>-29709</v>
      </c>
      <c r="F50" s="122"/>
      <c r="G50" s="69">
        <v>-125818</v>
      </c>
      <c r="H50" s="141"/>
      <c r="I50" s="69">
        <v>-15727</v>
      </c>
    </row>
    <row r="51" spans="1:9" ht="20.25" customHeight="1" x14ac:dyDescent="0.3">
      <c r="A51" s="1" t="s">
        <v>296</v>
      </c>
      <c r="B51" s="11"/>
      <c r="C51" s="125"/>
      <c r="D51" s="125"/>
      <c r="E51" s="118"/>
      <c r="F51" s="118"/>
      <c r="G51" s="125"/>
      <c r="H51" s="125"/>
      <c r="I51" s="125"/>
    </row>
    <row r="52" spans="1:9" ht="20.25" customHeight="1" x14ac:dyDescent="0.3">
      <c r="A52" s="1" t="s">
        <v>297</v>
      </c>
      <c r="B52" s="11"/>
      <c r="C52" s="78">
        <v>0</v>
      </c>
      <c r="D52" s="119"/>
      <c r="E52" s="119">
        <v>-87</v>
      </c>
      <c r="F52" s="119"/>
      <c r="G52" s="78">
        <v>0</v>
      </c>
      <c r="H52" s="119"/>
      <c r="I52" s="78">
        <v>0</v>
      </c>
    </row>
    <row r="53" spans="1:9" ht="20.25" customHeight="1" x14ac:dyDescent="0.3">
      <c r="A53" s="5" t="s">
        <v>208</v>
      </c>
      <c r="B53" s="11"/>
      <c r="C53" s="142"/>
      <c r="D53" s="119"/>
      <c r="E53" s="142"/>
      <c r="F53" s="119"/>
      <c r="G53" s="143"/>
      <c r="H53" s="119"/>
      <c r="I53" s="143"/>
    </row>
    <row r="54" spans="1:9" ht="20.25" customHeight="1" x14ac:dyDescent="0.3">
      <c r="A54" s="8" t="s">
        <v>144</v>
      </c>
      <c r="B54" s="11"/>
      <c r="C54" s="120">
        <v>-130844</v>
      </c>
      <c r="D54" s="119"/>
      <c r="E54" s="120">
        <v>27300</v>
      </c>
      <c r="F54" s="125"/>
      <c r="G54" s="120">
        <v>-125818</v>
      </c>
      <c r="H54" s="119"/>
      <c r="I54" s="120">
        <v>-15727</v>
      </c>
    </row>
    <row r="55" spans="1:9" ht="20.25" hidden="1" customHeight="1" x14ac:dyDescent="0.3">
      <c r="A55" s="8"/>
      <c r="B55" s="11"/>
      <c r="C55" s="125"/>
      <c r="D55" s="119"/>
      <c r="E55" s="125"/>
      <c r="F55" s="125"/>
      <c r="G55" s="118"/>
      <c r="H55" s="119"/>
      <c r="I55" s="118"/>
    </row>
    <row r="56" spans="1:9" ht="20.25" hidden="1" customHeight="1" x14ac:dyDescent="0.3">
      <c r="A56" s="99" t="s">
        <v>228</v>
      </c>
      <c r="B56" s="11"/>
      <c r="C56" s="144"/>
      <c r="D56" s="144"/>
      <c r="E56" s="144"/>
      <c r="F56" s="144"/>
      <c r="G56" s="144"/>
      <c r="H56" s="144"/>
      <c r="I56" s="144"/>
    </row>
    <row r="57" spans="1:9" ht="20.25" hidden="1" customHeight="1" x14ac:dyDescent="0.3">
      <c r="A57" s="100" t="s">
        <v>215</v>
      </c>
      <c r="B57" s="11"/>
      <c r="C57" s="144"/>
      <c r="D57" s="144"/>
      <c r="E57" s="144"/>
      <c r="F57" s="144"/>
      <c r="G57" s="144"/>
      <c r="H57" s="144"/>
      <c r="I57" s="144"/>
    </row>
    <row r="58" spans="1:9" ht="20.25" hidden="1" customHeight="1" x14ac:dyDescent="0.3">
      <c r="A58" s="100" t="s">
        <v>216</v>
      </c>
      <c r="B58" s="11"/>
      <c r="C58" s="69"/>
      <c r="D58" s="145"/>
      <c r="E58" s="69"/>
      <c r="F58" s="145"/>
      <c r="G58" s="69"/>
      <c r="H58" s="145"/>
      <c r="I58" s="69"/>
    </row>
    <row r="59" spans="1:9" ht="20.25" hidden="1" customHeight="1" x14ac:dyDescent="0.3">
      <c r="A59" s="5" t="s">
        <v>229</v>
      </c>
      <c r="B59" s="11"/>
      <c r="C59" s="142"/>
      <c r="D59" s="119"/>
      <c r="E59" s="142"/>
      <c r="F59" s="119"/>
      <c r="G59" s="143"/>
      <c r="H59" s="119"/>
      <c r="I59" s="143"/>
    </row>
    <row r="60" spans="1:9" ht="20.25" hidden="1" customHeight="1" x14ac:dyDescent="0.3">
      <c r="A60" s="8" t="s">
        <v>144</v>
      </c>
      <c r="B60" s="11"/>
      <c r="C60" s="133">
        <v>0</v>
      </c>
      <c r="D60" s="125"/>
      <c r="E60" s="133">
        <v>0</v>
      </c>
      <c r="F60" s="125"/>
      <c r="G60" s="133">
        <v>0</v>
      </c>
      <c r="H60" s="125"/>
      <c r="I60" s="133">
        <v>0</v>
      </c>
    </row>
    <row r="61" spans="1:9" ht="20.25" customHeight="1" x14ac:dyDescent="0.3">
      <c r="A61" s="5" t="s">
        <v>217</v>
      </c>
      <c r="B61" s="11"/>
      <c r="C61" s="146"/>
      <c r="D61" s="123"/>
      <c r="E61" s="146"/>
      <c r="F61" s="123"/>
      <c r="G61" s="146"/>
      <c r="H61" s="123"/>
      <c r="I61" s="146"/>
    </row>
    <row r="62" spans="1:9" ht="20.25" customHeight="1" x14ac:dyDescent="0.3">
      <c r="A62" s="5" t="s">
        <v>218</v>
      </c>
      <c r="B62" s="11"/>
      <c r="C62" s="12">
        <v>-130844</v>
      </c>
      <c r="D62" s="123"/>
      <c r="E62" s="12">
        <v>27300</v>
      </c>
      <c r="F62" s="66"/>
      <c r="G62" s="12">
        <v>-125818</v>
      </c>
      <c r="H62" s="123"/>
      <c r="I62" s="12">
        <v>-15727</v>
      </c>
    </row>
    <row r="63" spans="1:9" ht="20.25" customHeight="1" thickBot="1" x14ac:dyDescent="0.35">
      <c r="A63" s="5" t="s">
        <v>174</v>
      </c>
      <c r="B63" s="11"/>
      <c r="C63" s="83">
        <v>276203</v>
      </c>
      <c r="D63" s="128"/>
      <c r="E63" s="83">
        <v>1757816</v>
      </c>
      <c r="F63" s="66"/>
      <c r="G63" s="83">
        <v>1877883</v>
      </c>
      <c r="H63" s="128"/>
      <c r="I63" s="83">
        <v>2358788</v>
      </c>
    </row>
    <row r="64" spans="1:9" ht="20.25" customHeight="1" thickTop="1" x14ac:dyDescent="0.3">
      <c r="A64" s="8"/>
      <c r="B64" s="11"/>
      <c r="C64" s="101"/>
      <c r="D64" s="102"/>
      <c r="E64" s="101"/>
      <c r="F64" s="101"/>
      <c r="G64" s="101"/>
      <c r="H64" s="102"/>
      <c r="I64" s="101"/>
    </row>
    <row r="65" spans="1:9" ht="20.25" customHeight="1" x14ac:dyDescent="0.3">
      <c r="A65" s="102" t="s">
        <v>242</v>
      </c>
      <c r="B65" s="11"/>
    </row>
    <row r="66" spans="1:9" ht="20.25" customHeight="1" x14ac:dyDescent="0.3">
      <c r="A66" s="3" t="s">
        <v>247</v>
      </c>
      <c r="B66" s="11"/>
      <c r="C66" s="119">
        <v>379135</v>
      </c>
      <c r="D66" s="149"/>
      <c r="E66" s="119">
        <v>1690333</v>
      </c>
      <c r="F66" s="149"/>
      <c r="G66" s="119">
        <v>2003701</v>
      </c>
      <c r="H66" s="149"/>
      <c r="I66" s="149">
        <v>2374515</v>
      </c>
    </row>
    <row r="67" spans="1:9" ht="20.25" customHeight="1" x14ac:dyDescent="0.3">
      <c r="A67" s="2" t="s">
        <v>58</v>
      </c>
      <c r="B67" s="11"/>
      <c r="C67" s="110">
        <v>27912</v>
      </c>
      <c r="D67" s="150"/>
      <c r="E67" s="110">
        <v>40183</v>
      </c>
      <c r="F67" s="122"/>
      <c r="G67" s="110">
        <v>0</v>
      </c>
      <c r="H67" s="149"/>
      <c r="I67" s="110">
        <v>0</v>
      </c>
    </row>
    <row r="68" spans="1:9" ht="20.25" customHeight="1" thickBot="1" x14ac:dyDescent="0.35">
      <c r="A68" s="102"/>
      <c r="B68" s="11"/>
      <c r="C68" s="13">
        <v>407047</v>
      </c>
      <c r="D68" s="66"/>
      <c r="E68" s="13">
        <v>1730516</v>
      </c>
      <c r="F68" s="66"/>
      <c r="G68" s="13">
        <v>2003701</v>
      </c>
      <c r="H68" s="65"/>
      <c r="I68" s="13">
        <v>2374515</v>
      </c>
    </row>
    <row r="69" spans="1:9" ht="20.25" customHeight="1" thickTop="1" x14ac:dyDescent="0.3">
      <c r="A69" s="8"/>
      <c r="B69" s="11"/>
      <c r="C69" s="152"/>
      <c r="D69" s="152"/>
      <c r="E69" s="152"/>
      <c r="F69" s="152"/>
      <c r="G69" s="152"/>
      <c r="H69" s="152"/>
      <c r="I69" s="152"/>
    </row>
    <row r="70" spans="1:9" ht="20.25" customHeight="1" x14ac:dyDescent="0.3">
      <c r="A70" s="102" t="s">
        <v>243</v>
      </c>
      <c r="B70" s="5"/>
      <c r="C70" s="152"/>
      <c r="D70" s="152"/>
      <c r="E70" s="152"/>
      <c r="F70" s="152"/>
      <c r="G70" s="152"/>
      <c r="H70" s="152"/>
      <c r="I70" s="152"/>
    </row>
    <row r="71" spans="1:9" ht="20.25" customHeight="1" x14ac:dyDescent="0.3">
      <c r="A71" s="3" t="s">
        <v>247</v>
      </c>
      <c r="B71" s="11"/>
      <c r="C71" s="119">
        <v>248528</v>
      </c>
      <c r="D71" s="149"/>
      <c r="E71" s="119">
        <v>1722096</v>
      </c>
      <c r="F71" s="149"/>
      <c r="G71" s="119">
        <v>1877883</v>
      </c>
      <c r="H71" s="149"/>
      <c r="I71" s="119">
        <v>2358788</v>
      </c>
    </row>
    <row r="72" spans="1:9" ht="20.25" customHeight="1" x14ac:dyDescent="0.3">
      <c r="A72" s="2" t="s">
        <v>58</v>
      </c>
      <c r="B72" s="11"/>
      <c r="C72" s="110">
        <v>27675</v>
      </c>
      <c r="D72" s="150"/>
      <c r="E72" s="110">
        <v>35720</v>
      </c>
      <c r="F72" s="122"/>
      <c r="G72" s="78">
        <v>0</v>
      </c>
      <c r="H72" s="149"/>
      <c r="I72" s="78">
        <v>0</v>
      </c>
    </row>
    <row r="73" spans="1:9" ht="20.25" customHeight="1" thickBot="1" x14ac:dyDescent="0.35">
      <c r="A73" s="5"/>
      <c r="B73" s="1"/>
      <c r="C73" s="13">
        <v>276203</v>
      </c>
      <c r="D73" s="152"/>
      <c r="E73" s="13">
        <v>1757816</v>
      </c>
      <c r="F73" s="152"/>
      <c r="G73" s="13">
        <v>1877883</v>
      </c>
      <c r="H73" s="152"/>
      <c r="I73" s="13">
        <v>2358788</v>
      </c>
    </row>
    <row r="74" spans="1:9" ht="20.25" customHeight="1" thickTop="1" x14ac:dyDescent="0.3">
      <c r="A74" s="10"/>
      <c r="B74" s="11"/>
      <c r="C74" s="152"/>
      <c r="D74" s="152"/>
      <c r="E74" s="152"/>
      <c r="F74" s="152"/>
      <c r="G74" s="152"/>
      <c r="H74" s="152"/>
      <c r="I74" s="152"/>
    </row>
    <row r="75" spans="1:9" ht="20.25" customHeight="1" x14ac:dyDescent="0.3">
      <c r="A75" s="102" t="s">
        <v>244</v>
      </c>
      <c r="B75" s="11"/>
      <c r="C75" s="149"/>
      <c r="D75" s="149"/>
      <c r="E75" s="149"/>
      <c r="F75" s="149"/>
      <c r="G75" s="149"/>
      <c r="H75" s="149"/>
      <c r="I75" s="149"/>
    </row>
    <row r="76" spans="1:9" ht="20.25" customHeight="1" thickBot="1" x14ac:dyDescent="0.35">
      <c r="A76" s="2" t="s">
        <v>245</v>
      </c>
      <c r="B76" s="11"/>
      <c r="C76" s="154">
        <v>0.17</v>
      </c>
      <c r="D76" s="153"/>
      <c r="E76" s="154">
        <v>0.77</v>
      </c>
      <c r="F76" s="153"/>
      <c r="G76" s="154">
        <v>0.92</v>
      </c>
      <c r="H76" s="153"/>
      <c r="I76" s="154">
        <v>1.08</v>
      </c>
    </row>
    <row r="77" spans="1:9" ht="20.25" customHeight="1" thickTop="1" x14ac:dyDescent="0.3">
      <c r="A77" s="2"/>
      <c r="B77" s="11"/>
      <c r="C77" s="104"/>
      <c r="D77" s="104"/>
      <c r="E77" s="104"/>
      <c r="F77" s="104"/>
      <c r="G77" s="104"/>
      <c r="H77" s="104"/>
      <c r="I77" s="104"/>
    </row>
  </sheetData>
  <mergeCells count="18"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  <mergeCell ref="C41:E41"/>
    <mergeCell ref="G41:I41"/>
    <mergeCell ref="C42:E42"/>
    <mergeCell ref="G42:I42"/>
    <mergeCell ref="C44:I44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35"/>
  <cols>
    <col min="1" max="1" width="49.5" style="56" customWidth="1"/>
    <col min="2" max="2" width="4.58203125" style="47" customWidth="1"/>
    <col min="3" max="3" width="14.08203125" style="44" customWidth="1"/>
    <col min="4" max="4" width="0.83203125" style="44" customWidth="1"/>
    <col min="5" max="5" width="13.58203125" style="44" customWidth="1"/>
    <col min="6" max="6" width="0.58203125" style="44" customWidth="1"/>
    <col min="7" max="7" width="12.58203125" style="44" customWidth="1"/>
    <col min="8" max="8" width="0.58203125" style="44" customWidth="1"/>
    <col min="9" max="9" width="14.33203125" style="44" customWidth="1"/>
    <col min="10" max="10" width="0.5" style="44" customWidth="1"/>
    <col min="11" max="11" width="15.33203125" style="44" customWidth="1"/>
    <col min="12" max="12" width="0.58203125" style="44" customWidth="1"/>
    <col min="13" max="13" width="15" style="44" bestFit="1" customWidth="1"/>
    <col min="14" max="14" width="0.58203125" style="44" customWidth="1"/>
    <col min="15" max="15" width="14" style="44" customWidth="1"/>
    <col min="16" max="16" width="0.83203125" style="44" customWidth="1"/>
    <col min="17" max="17" width="11.58203125" style="44" customWidth="1"/>
    <col min="18" max="21" width="9" style="44" customWidth="1"/>
    <col min="22" max="16384" width="9" style="44"/>
  </cols>
  <sheetData>
    <row r="1" spans="1:15" ht="20.25" customHeight="1" x14ac:dyDescent="0.4">
      <c r="A1" s="24" t="s">
        <v>53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20.25" customHeight="1" x14ac:dyDescent="0.35">
      <c r="A2" s="27" t="s">
        <v>83</v>
      </c>
      <c r="B2" s="45"/>
      <c r="C2" s="27"/>
    </row>
    <row r="3" spans="1:15" ht="20.25" customHeight="1" x14ac:dyDescent="0.35">
      <c r="A3" s="46"/>
    </row>
    <row r="4" spans="1:15" ht="20.25" customHeight="1" x14ac:dyDescent="0.35">
      <c r="A4" s="28"/>
      <c r="B4" s="25"/>
      <c r="C4" s="177" t="s">
        <v>81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20.25" customHeight="1" x14ac:dyDescent="0.35">
      <c r="A5" s="28"/>
      <c r="B5" s="25"/>
      <c r="C5" s="77"/>
      <c r="D5" s="77"/>
      <c r="E5" s="77"/>
      <c r="F5" s="77"/>
      <c r="G5" s="77"/>
      <c r="H5" s="77"/>
      <c r="I5" s="77"/>
      <c r="J5" s="77"/>
      <c r="K5" s="77"/>
      <c r="L5" s="77"/>
      <c r="M5" s="67" t="s">
        <v>94</v>
      </c>
      <c r="N5" s="77"/>
      <c r="O5" s="77"/>
    </row>
    <row r="6" spans="1:15" ht="20.25" customHeight="1" x14ac:dyDescent="0.35">
      <c r="A6" s="28"/>
      <c r="B6" s="25"/>
      <c r="C6" s="77"/>
      <c r="D6" s="77"/>
      <c r="E6" s="77"/>
      <c r="F6" s="77"/>
      <c r="G6" s="26"/>
      <c r="H6" s="26"/>
      <c r="I6" s="178" t="s">
        <v>35</v>
      </c>
      <c r="J6" s="178"/>
      <c r="K6" s="178"/>
      <c r="L6" s="67"/>
      <c r="M6" s="79" t="s">
        <v>68</v>
      </c>
      <c r="N6" s="26"/>
      <c r="O6" s="26"/>
    </row>
    <row r="7" spans="1:15" ht="20.25" customHeight="1" x14ac:dyDescent="0.35">
      <c r="A7" s="28"/>
      <c r="B7" s="25"/>
      <c r="C7" s="77"/>
      <c r="D7" s="77"/>
      <c r="E7" s="77"/>
      <c r="F7" s="77"/>
      <c r="G7" s="67"/>
      <c r="H7" s="67"/>
      <c r="I7" s="67"/>
      <c r="J7" s="77"/>
      <c r="K7" s="26"/>
      <c r="L7" s="67"/>
      <c r="M7" s="67" t="s">
        <v>45</v>
      </c>
      <c r="N7" s="26"/>
      <c r="O7" s="26"/>
    </row>
    <row r="8" spans="1:15" ht="20.25" customHeight="1" x14ac:dyDescent="0.35">
      <c r="A8" s="26"/>
      <c r="B8" s="25"/>
      <c r="C8" s="67" t="s">
        <v>29</v>
      </c>
      <c r="D8" s="67"/>
      <c r="E8" s="67"/>
      <c r="F8" s="67"/>
      <c r="G8" s="67"/>
      <c r="H8" s="67"/>
      <c r="I8" s="67"/>
      <c r="J8" s="67"/>
      <c r="K8" s="26"/>
      <c r="L8" s="67"/>
      <c r="M8" s="67" t="s">
        <v>60</v>
      </c>
      <c r="N8" s="26"/>
      <c r="O8" s="26"/>
    </row>
    <row r="9" spans="1:15" ht="20.25" customHeight="1" x14ac:dyDescent="0.35">
      <c r="A9" s="26"/>
      <c r="B9" s="25"/>
      <c r="C9" s="67" t="s">
        <v>30</v>
      </c>
      <c r="D9" s="67"/>
      <c r="E9" s="67" t="s">
        <v>62</v>
      </c>
      <c r="F9" s="67"/>
      <c r="G9" s="179"/>
      <c r="H9" s="179"/>
      <c r="I9" s="179"/>
      <c r="J9" s="67"/>
      <c r="K9" s="26"/>
      <c r="L9" s="67"/>
      <c r="M9" s="67" t="s">
        <v>63</v>
      </c>
      <c r="N9" s="26"/>
      <c r="O9" s="67" t="s">
        <v>66</v>
      </c>
    </row>
    <row r="10" spans="1:15" ht="20.25" customHeight="1" x14ac:dyDescent="0.35">
      <c r="A10" s="26"/>
      <c r="B10" s="29" t="s">
        <v>7</v>
      </c>
      <c r="C10" s="67" t="s">
        <v>31</v>
      </c>
      <c r="D10" s="67"/>
      <c r="E10" s="67" t="s">
        <v>67</v>
      </c>
      <c r="F10" s="67"/>
      <c r="G10" s="67" t="s">
        <v>79</v>
      </c>
      <c r="H10" s="26"/>
      <c r="I10" s="67" t="s">
        <v>3</v>
      </c>
      <c r="J10" s="67"/>
      <c r="K10" s="67" t="s">
        <v>4</v>
      </c>
      <c r="L10" s="67"/>
      <c r="M10" s="67" t="s">
        <v>46</v>
      </c>
      <c r="N10" s="26"/>
      <c r="O10" s="67" t="s">
        <v>32</v>
      </c>
    </row>
    <row r="11" spans="1:15" ht="20.25" customHeight="1" x14ac:dyDescent="0.35">
      <c r="A11" s="26"/>
      <c r="B11" s="29"/>
      <c r="C11" s="180" t="s">
        <v>12</v>
      </c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</row>
    <row r="12" spans="1:15" ht="20.25" customHeight="1" x14ac:dyDescent="0.35">
      <c r="A12" s="28" t="s">
        <v>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6"/>
      <c r="O12" s="26"/>
    </row>
    <row r="13" spans="1:15" ht="20.25" customHeight="1" x14ac:dyDescent="0.35">
      <c r="A13" s="28" t="s">
        <v>90</v>
      </c>
      <c r="B13" s="29"/>
      <c r="C13" s="30">
        <v>2222832600</v>
      </c>
      <c r="D13" s="30"/>
      <c r="E13" s="30">
        <v>1594285717</v>
      </c>
      <c r="F13" s="30"/>
      <c r="G13" s="30">
        <v>18393474</v>
      </c>
      <c r="H13" s="30"/>
      <c r="I13" s="30">
        <v>226581200</v>
      </c>
      <c r="J13" s="30"/>
      <c r="K13" s="30">
        <v>18923294263</v>
      </c>
      <c r="L13" s="30"/>
      <c r="M13" s="30">
        <v>20119</v>
      </c>
      <c r="N13" s="30"/>
      <c r="O13" s="30">
        <f>SUM(C13:M13)</f>
        <v>22985407373</v>
      </c>
    </row>
    <row r="14" spans="1:15" ht="20.25" customHeight="1" x14ac:dyDescent="0.35">
      <c r="A14" s="31" t="s">
        <v>77</v>
      </c>
      <c r="B14" s="29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20.25" customHeight="1" x14ac:dyDescent="0.35">
      <c r="A15" s="32" t="s">
        <v>69</v>
      </c>
      <c r="B15" s="29"/>
      <c r="C15" s="28"/>
      <c r="D15" s="30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20.25" customHeight="1" x14ac:dyDescent="0.35">
      <c r="A16" s="32" t="s">
        <v>75</v>
      </c>
      <c r="B16" s="29"/>
      <c r="C16" s="58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20.25" customHeight="1" x14ac:dyDescent="0.35">
      <c r="A17" s="33" t="s">
        <v>70</v>
      </c>
      <c r="B17" s="29">
        <v>31</v>
      </c>
      <c r="C17" s="48" t="s">
        <v>2</v>
      </c>
      <c r="D17" s="35"/>
      <c r="E17" s="48" t="s">
        <v>2</v>
      </c>
      <c r="F17" s="35"/>
      <c r="G17" s="48" t="s">
        <v>2</v>
      </c>
      <c r="H17" s="35"/>
      <c r="I17" s="48" t="s">
        <v>2</v>
      </c>
      <c r="J17" s="35"/>
      <c r="K17" s="36">
        <v>-1890231700</v>
      </c>
      <c r="L17" s="35"/>
      <c r="M17" s="48" t="s">
        <v>2</v>
      </c>
      <c r="N17" s="35"/>
      <c r="O17" s="35">
        <f>SUM(C17:M17)</f>
        <v>-1890231700</v>
      </c>
    </row>
    <row r="18" spans="1:15" ht="20.25" customHeight="1" x14ac:dyDescent="0.35">
      <c r="A18" s="33" t="s">
        <v>80</v>
      </c>
      <c r="B18" s="29">
        <v>20</v>
      </c>
      <c r="C18" s="48" t="s">
        <v>2</v>
      </c>
      <c r="D18" s="35"/>
      <c r="E18" s="48" t="s">
        <v>2</v>
      </c>
      <c r="F18" s="35"/>
      <c r="G18" s="36">
        <v>11824158</v>
      </c>
      <c r="H18" s="35"/>
      <c r="I18" s="48" t="s">
        <v>2</v>
      </c>
      <c r="J18" s="35"/>
      <c r="K18" s="48" t="s">
        <v>2</v>
      </c>
      <c r="L18" s="35"/>
      <c r="M18" s="48" t="s">
        <v>2</v>
      </c>
      <c r="N18" s="35"/>
      <c r="O18" s="35">
        <f>SUM(C18:M18)</f>
        <v>11824158</v>
      </c>
    </row>
    <row r="19" spans="1:15" ht="20.25" customHeight="1" x14ac:dyDescent="0.35">
      <c r="A19" s="33" t="s">
        <v>84</v>
      </c>
      <c r="B19" s="29">
        <v>19</v>
      </c>
      <c r="C19" s="50">
        <v>3843100</v>
      </c>
      <c r="D19" s="35"/>
      <c r="E19" s="51">
        <v>78097310</v>
      </c>
      <c r="F19" s="35"/>
      <c r="G19" s="35">
        <v>-12551845</v>
      </c>
      <c r="H19" s="35"/>
      <c r="I19" s="60" t="s">
        <v>2</v>
      </c>
      <c r="J19" s="35"/>
      <c r="K19" s="48" t="s">
        <v>2</v>
      </c>
      <c r="L19" s="30"/>
      <c r="M19" s="60" t="s">
        <v>2</v>
      </c>
      <c r="N19" s="30"/>
      <c r="O19" s="35">
        <f>SUM(C19:M19)</f>
        <v>69388565</v>
      </c>
    </row>
    <row r="20" spans="1:15" ht="20.25" customHeight="1" x14ac:dyDescent="0.35">
      <c r="A20" s="28" t="s">
        <v>71</v>
      </c>
      <c r="B20" s="29"/>
      <c r="C20" s="53">
        <f>SUM(C19)</f>
        <v>3843100</v>
      </c>
      <c r="D20" s="34"/>
      <c r="E20" s="40">
        <f>SUM(E19)</f>
        <v>78097310</v>
      </c>
      <c r="F20" s="34"/>
      <c r="G20" s="40">
        <f>SUM(G18:G19)</f>
        <v>-727687</v>
      </c>
      <c r="H20" s="30"/>
      <c r="I20" s="61" t="s">
        <v>2</v>
      </c>
      <c r="J20" s="30"/>
      <c r="K20" s="40">
        <f>SUM(K17:K19)</f>
        <v>-1890231700</v>
      </c>
      <c r="L20" s="30"/>
      <c r="M20" s="61" t="s">
        <v>2</v>
      </c>
      <c r="N20" s="30"/>
      <c r="O20" s="40">
        <f>SUM(O17:O19)</f>
        <v>-1809018977</v>
      </c>
    </row>
    <row r="21" spans="1:15" ht="20.25" customHeight="1" x14ac:dyDescent="0.35">
      <c r="A21" s="28"/>
      <c r="B21" s="29"/>
      <c r="C21" s="63"/>
      <c r="D21" s="34"/>
      <c r="E21" s="62"/>
      <c r="F21" s="34"/>
      <c r="G21" s="62"/>
      <c r="H21" s="30"/>
      <c r="I21" s="64"/>
      <c r="J21" s="30"/>
      <c r="K21" s="62"/>
      <c r="L21" s="30"/>
      <c r="M21" s="64"/>
      <c r="N21" s="30"/>
      <c r="O21" s="62"/>
    </row>
    <row r="22" spans="1:15" ht="20.25" customHeight="1" x14ac:dyDescent="0.35">
      <c r="A22" s="31" t="s">
        <v>73</v>
      </c>
      <c r="B22" s="29"/>
      <c r="C22" s="54"/>
      <c r="D22" s="35"/>
      <c r="E22" s="54"/>
      <c r="F22" s="35"/>
      <c r="G22" s="54"/>
      <c r="H22" s="35"/>
      <c r="I22" s="54"/>
      <c r="J22" s="54"/>
      <c r="K22" s="54"/>
      <c r="L22" s="35"/>
      <c r="M22" s="35"/>
      <c r="N22" s="26"/>
      <c r="O22" s="26"/>
    </row>
    <row r="23" spans="1:15" ht="20.25" customHeight="1" x14ac:dyDescent="0.35">
      <c r="A23" s="33" t="s">
        <v>74</v>
      </c>
      <c r="B23" s="29"/>
      <c r="C23" s="48" t="s">
        <v>2</v>
      </c>
      <c r="D23" s="35"/>
      <c r="E23" s="48" t="s">
        <v>2</v>
      </c>
      <c r="F23" s="35"/>
      <c r="G23" s="48" t="s">
        <v>2</v>
      </c>
      <c r="H23" s="35"/>
      <c r="I23" s="48" t="s">
        <v>2</v>
      </c>
      <c r="J23" s="35"/>
      <c r="K23" s="38">
        <v>4925865353</v>
      </c>
      <c r="L23" s="35"/>
      <c r="M23" s="49" t="s">
        <v>2</v>
      </c>
      <c r="N23" s="35"/>
      <c r="O23" s="35">
        <f>SUM(C23:M23)</f>
        <v>4925865353</v>
      </c>
    </row>
    <row r="24" spans="1:15" ht="20.25" customHeight="1" x14ac:dyDescent="0.35">
      <c r="A24" s="26" t="s">
        <v>72</v>
      </c>
      <c r="B24" s="29"/>
      <c r="C24" s="48" t="s">
        <v>2</v>
      </c>
      <c r="D24" s="35"/>
      <c r="E24" s="48" t="s">
        <v>2</v>
      </c>
      <c r="F24" s="35"/>
      <c r="G24" s="48" t="s">
        <v>2</v>
      </c>
      <c r="H24" s="35"/>
      <c r="I24" s="48" t="s">
        <v>2</v>
      </c>
      <c r="J24" s="35"/>
      <c r="K24" s="49">
        <v>-52559696</v>
      </c>
      <c r="L24" s="35"/>
      <c r="M24" s="37">
        <v>8535</v>
      </c>
      <c r="N24" s="35"/>
      <c r="O24" s="35">
        <f>SUM(C24:M24)</f>
        <v>-52551161</v>
      </c>
    </row>
    <row r="25" spans="1:15" ht="20.25" customHeight="1" x14ac:dyDescent="0.35">
      <c r="A25" s="28" t="s">
        <v>59</v>
      </c>
      <c r="B25" s="29"/>
      <c r="C25" s="39" t="s">
        <v>2</v>
      </c>
      <c r="D25" s="34"/>
      <c r="E25" s="39" t="s">
        <v>2</v>
      </c>
      <c r="F25" s="34"/>
      <c r="G25" s="39" t="s">
        <v>2</v>
      </c>
      <c r="H25" s="30"/>
      <c r="I25" s="39" t="s">
        <v>2</v>
      </c>
      <c r="J25" s="30"/>
      <c r="K25" s="40">
        <f>SUM(K23:K24)</f>
        <v>4873305657</v>
      </c>
      <c r="L25" s="30"/>
      <c r="M25" s="40">
        <f>SUM(M23:M24)</f>
        <v>8535</v>
      </c>
      <c r="N25" s="30"/>
      <c r="O25" s="55">
        <f>SUM(C25:M25)</f>
        <v>4873314192</v>
      </c>
    </row>
    <row r="26" spans="1:15" ht="20.25" customHeight="1" x14ac:dyDescent="0.35">
      <c r="A26" s="28"/>
      <c r="B26" s="29"/>
      <c r="C26" s="34"/>
      <c r="D26" s="34"/>
      <c r="E26" s="34"/>
      <c r="F26" s="34"/>
      <c r="G26" s="34"/>
      <c r="H26" s="30"/>
      <c r="I26" s="34"/>
      <c r="J26" s="30"/>
      <c r="K26" s="62"/>
      <c r="L26" s="30"/>
      <c r="M26" s="62"/>
      <c r="N26" s="30"/>
      <c r="O26" s="30"/>
    </row>
    <row r="27" spans="1:15" ht="20.25" customHeight="1" x14ac:dyDescent="0.35">
      <c r="A27" s="26" t="s">
        <v>87</v>
      </c>
      <c r="C27" s="60" t="s">
        <v>2</v>
      </c>
      <c r="E27" s="60" t="s">
        <v>2</v>
      </c>
      <c r="G27" s="60" t="s">
        <v>2</v>
      </c>
      <c r="I27" s="57">
        <v>448680</v>
      </c>
      <c r="K27" s="57">
        <v>-448680</v>
      </c>
      <c r="M27" s="60" t="s">
        <v>2</v>
      </c>
      <c r="O27" s="52" t="s">
        <v>2</v>
      </c>
    </row>
    <row r="28" spans="1:15" ht="20.25" customHeight="1" x14ac:dyDescent="0.35">
      <c r="A28" s="28"/>
      <c r="B28" s="29"/>
      <c r="C28" s="34"/>
      <c r="D28" s="34"/>
      <c r="E28" s="34"/>
      <c r="F28" s="34"/>
      <c r="G28" s="34"/>
      <c r="H28" s="30"/>
      <c r="I28" s="34"/>
      <c r="J28" s="30"/>
      <c r="K28" s="62"/>
      <c r="L28" s="30"/>
      <c r="M28" s="62"/>
    </row>
    <row r="29" spans="1:15" ht="20.25" customHeight="1" thickBot="1" x14ac:dyDescent="0.4">
      <c r="A29" s="28" t="s">
        <v>91</v>
      </c>
      <c r="B29" s="29"/>
      <c r="C29" s="41">
        <f>C13+C19</f>
        <v>2226675700</v>
      </c>
      <c r="D29" s="30"/>
      <c r="E29" s="41">
        <f>E13+E19</f>
        <v>1672383027</v>
      </c>
      <c r="F29" s="30"/>
      <c r="G29" s="41">
        <f>G13+G20</f>
        <v>17665787</v>
      </c>
      <c r="H29" s="30"/>
      <c r="I29" s="41">
        <f>I13+I27</f>
        <v>227029880</v>
      </c>
      <c r="J29" s="30"/>
      <c r="K29" s="41">
        <f>K13+K20+K25+K27</f>
        <v>21905919540</v>
      </c>
      <c r="L29" s="30"/>
      <c r="M29" s="41">
        <f>M13+M25</f>
        <v>28654</v>
      </c>
      <c r="N29" s="30"/>
      <c r="O29" s="41">
        <f>SUM(C29:M29)</f>
        <v>26049702588</v>
      </c>
    </row>
    <row r="30" spans="1:15" ht="20.25" customHeight="1" thickTop="1" x14ac:dyDescent="0.3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43C4D-3BE7-48A4-9AAF-65860F948CD8}">
  <dimension ref="A1:Z43"/>
  <sheetViews>
    <sheetView view="pageBreakPreview" zoomScale="115" zoomScaleNormal="85" zoomScaleSheetLayoutView="115" workbookViewId="0">
      <selection activeCell="D13" sqref="D13"/>
    </sheetView>
  </sheetViews>
  <sheetFormatPr defaultColWidth="9" defaultRowHeight="17.25" customHeight="1" x14ac:dyDescent="0.3"/>
  <cols>
    <col min="1" max="1" width="44.1640625" style="89" customWidth="1"/>
    <col min="2" max="2" width="4.83203125" style="6" customWidth="1"/>
    <col min="3" max="3" width="0.83203125" style="6" customWidth="1"/>
    <col min="4" max="4" width="10.58203125" style="1" customWidth="1"/>
    <col min="5" max="5" width="0.58203125" style="1" customWidth="1"/>
    <col min="6" max="6" width="10.58203125" style="1" customWidth="1"/>
    <col min="7" max="7" width="0.58203125" style="1" customWidth="1"/>
    <col min="8" max="8" width="10.58203125" style="1" customWidth="1"/>
    <col min="9" max="9" width="0.58203125" style="1" customWidth="1"/>
    <col min="10" max="10" width="11.58203125" style="1" customWidth="1"/>
    <col min="11" max="11" width="0.58203125" style="1" customWidth="1"/>
    <col min="12" max="12" width="11.58203125" style="1" customWidth="1"/>
    <col min="13" max="13" width="0.58203125" style="1" customWidth="1"/>
    <col min="14" max="14" width="11.58203125" style="1" customWidth="1"/>
    <col min="15" max="15" width="0.6640625" style="1" customWidth="1"/>
    <col min="16" max="16" width="15.08203125" style="1" bestFit="1" customWidth="1"/>
    <col min="17" max="17" width="0.58203125" style="1" customWidth="1"/>
    <col min="18" max="18" width="14.58203125" style="1" hidden="1" customWidth="1"/>
    <col min="19" max="19" width="11.58203125" style="1" customWidth="1"/>
    <col min="20" max="20" width="0.58203125" style="1" customWidth="1"/>
    <col min="21" max="21" width="11.58203125" style="1" customWidth="1"/>
    <col min="22" max="22" width="0.58203125" style="1" customWidth="1"/>
    <col min="23" max="23" width="11.58203125" style="1" customWidth="1"/>
    <col min="24" max="24" width="0.58203125" style="1" customWidth="1"/>
    <col min="25" max="25" width="11.58203125" style="1" customWidth="1"/>
    <col min="26" max="26" width="1" style="1" customWidth="1"/>
    <col min="27" max="16384" width="9" style="1"/>
  </cols>
  <sheetData>
    <row r="1" spans="1:25" ht="17.25" customHeight="1" x14ac:dyDescent="0.35">
      <c r="A1" s="19" t="s">
        <v>95</v>
      </c>
    </row>
    <row r="2" spans="1:25" ht="17.25" customHeight="1" x14ac:dyDescent="0.3">
      <c r="A2" s="21" t="s">
        <v>134</v>
      </c>
      <c r="B2" s="74"/>
      <c r="C2" s="74"/>
      <c r="D2" s="8"/>
    </row>
    <row r="3" spans="1:25" ht="17.25" customHeight="1" x14ac:dyDescent="0.3">
      <c r="A3" s="5"/>
    </row>
    <row r="4" spans="1:25" ht="17.149999999999999" customHeight="1" x14ac:dyDescent="0.3">
      <c r="A4" s="5"/>
      <c r="D4" s="174" t="s">
        <v>97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</row>
    <row r="5" spans="1:25" ht="17.149999999999999" customHeight="1" x14ac:dyDescent="0.3">
      <c r="A5" s="5"/>
      <c r="D5" s="82"/>
      <c r="E5" s="82"/>
      <c r="F5" s="82"/>
      <c r="H5" s="181" t="s">
        <v>35</v>
      </c>
      <c r="I5" s="181"/>
      <c r="J5" s="181"/>
      <c r="L5" s="182" t="s">
        <v>56</v>
      </c>
      <c r="M5" s="182"/>
      <c r="N5" s="182"/>
      <c r="O5" s="182"/>
      <c r="P5" s="182"/>
      <c r="Q5" s="182"/>
      <c r="R5" s="182"/>
      <c r="S5" s="182"/>
      <c r="T5" s="82"/>
      <c r="U5" s="82"/>
      <c r="V5" s="82"/>
    </row>
    <row r="6" spans="1:25" ht="17.149999999999999" customHeight="1" x14ac:dyDescent="0.3">
      <c r="A6" s="5"/>
      <c r="D6" s="82"/>
      <c r="E6" s="82"/>
      <c r="F6" s="82"/>
      <c r="H6" s="80"/>
      <c r="I6" s="80"/>
      <c r="J6" s="80"/>
      <c r="L6" s="112"/>
      <c r="M6" s="112"/>
      <c r="N6" s="112"/>
      <c r="O6" s="112"/>
      <c r="P6" s="112" t="s">
        <v>155</v>
      </c>
      <c r="Q6" s="112"/>
      <c r="R6" s="80"/>
      <c r="S6" s="112"/>
      <c r="T6" s="82"/>
      <c r="U6" s="82"/>
      <c r="V6" s="82"/>
    </row>
    <row r="7" spans="1:25" ht="17.149999999999999" customHeight="1" x14ac:dyDescent="0.3">
      <c r="A7" s="5"/>
      <c r="D7" s="82"/>
      <c r="E7" s="82"/>
      <c r="F7" s="82"/>
      <c r="H7" s="80"/>
      <c r="I7" s="80"/>
      <c r="J7" s="80"/>
      <c r="L7" s="112"/>
      <c r="M7" s="112"/>
      <c r="N7" s="112"/>
      <c r="O7" s="112"/>
      <c r="P7" s="80" t="s">
        <v>156</v>
      </c>
      <c r="Q7" s="112"/>
      <c r="R7" s="80"/>
      <c r="S7" s="112"/>
      <c r="T7" s="82"/>
      <c r="U7" s="82"/>
      <c r="V7" s="82"/>
    </row>
    <row r="8" spans="1:25" ht="17.149999999999999" customHeight="1" x14ac:dyDescent="0.3">
      <c r="A8" s="5"/>
      <c r="D8" s="82"/>
      <c r="E8" s="82"/>
      <c r="F8" s="82"/>
      <c r="G8" s="80"/>
      <c r="H8" s="80"/>
      <c r="I8" s="82"/>
      <c r="L8" s="80"/>
      <c r="M8" s="80"/>
      <c r="N8" s="80"/>
      <c r="O8" s="80"/>
      <c r="P8" s="80" t="s">
        <v>210</v>
      </c>
      <c r="Q8" s="80"/>
      <c r="R8" s="80" t="s">
        <v>157</v>
      </c>
      <c r="S8" s="80"/>
      <c r="U8" s="80" t="s">
        <v>40</v>
      </c>
      <c r="V8" s="82"/>
      <c r="W8" s="82"/>
    </row>
    <row r="9" spans="1:25" ht="17.149999999999999" customHeight="1" x14ac:dyDescent="0.3">
      <c r="A9" s="1"/>
      <c r="D9" s="80" t="s">
        <v>29</v>
      </c>
      <c r="E9" s="80"/>
      <c r="F9" s="80"/>
      <c r="G9" s="80"/>
      <c r="H9" s="80"/>
      <c r="I9" s="80"/>
      <c r="L9" s="80"/>
      <c r="M9" s="80"/>
      <c r="N9" s="80"/>
      <c r="O9" s="80"/>
      <c r="P9" s="80" t="s">
        <v>211</v>
      </c>
      <c r="Q9" s="80"/>
      <c r="R9" s="80" t="s">
        <v>220</v>
      </c>
      <c r="S9" s="80" t="s">
        <v>161</v>
      </c>
      <c r="U9" s="80" t="s">
        <v>78</v>
      </c>
      <c r="V9" s="80"/>
      <c r="W9" s="80" t="s">
        <v>61</v>
      </c>
    </row>
    <row r="10" spans="1:25" ht="17.149999999999999" customHeight="1" x14ac:dyDescent="0.3">
      <c r="A10" s="1"/>
      <c r="D10" s="80" t="s">
        <v>30</v>
      </c>
      <c r="E10" s="80"/>
      <c r="F10" s="80" t="s">
        <v>101</v>
      </c>
      <c r="I10" s="80"/>
      <c r="L10" s="80" t="s">
        <v>153</v>
      </c>
      <c r="M10" s="80"/>
      <c r="N10" s="80" t="s">
        <v>194</v>
      </c>
      <c r="O10" s="80"/>
      <c r="P10" s="80" t="s">
        <v>212</v>
      </c>
      <c r="Q10" s="80"/>
      <c r="R10" s="80" t="s">
        <v>159</v>
      </c>
      <c r="S10" s="80" t="s">
        <v>160</v>
      </c>
      <c r="U10" s="80" t="s">
        <v>64</v>
      </c>
      <c r="V10" s="11"/>
      <c r="W10" s="80" t="s">
        <v>65</v>
      </c>
      <c r="Y10" s="80" t="s">
        <v>96</v>
      </c>
    </row>
    <row r="11" spans="1:25" ht="17.149999999999999" customHeight="1" x14ac:dyDescent="0.3">
      <c r="A11" s="1"/>
      <c r="B11" s="169"/>
      <c r="C11" s="113"/>
      <c r="D11" s="114" t="s">
        <v>31</v>
      </c>
      <c r="E11" s="114"/>
      <c r="F11" s="114" t="s">
        <v>100</v>
      </c>
      <c r="G11" s="115"/>
      <c r="H11" s="114" t="s">
        <v>3</v>
      </c>
      <c r="I11" s="114"/>
      <c r="J11" s="114" t="s">
        <v>4</v>
      </c>
      <c r="K11" s="115"/>
      <c r="L11" s="114" t="s">
        <v>154</v>
      </c>
      <c r="M11" s="114"/>
      <c r="N11" s="80" t="s">
        <v>154</v>
      </c>
      <c r="O11" s="80"/>
      <c r="P11" s="80" t="s">
        <v>213</v>
      </c>
      <c r="Q11" s="114"/>
      <c r="R11" s="114" t="s">
        <v>158</v>
      </c>
      <c r="S11" s="114" t="s">
        <v>68</v>
      </c>
      <c r="T11" s="115"/>
      <c r="U11" s="114" t="s">
        <v>102</v>
      </c>
      <c r="V11" s="114"/>
      <c r="W11" s="114" t="s">
        <v>44</v>
      </c>
      <c r="X11" s="115"/>
      <c r="Y11" s="114" t="s">
        <v>32</v>
      </c>
    </row>
    <row r="12" spans="1:25" ht="17.149999999999999" customHeight="1" x14ac:dyDescent="0.3">
      <c r="A12" s="1"/>
      <c r="C12" s="11"/>
      <c r="D12" s="173" t="s">
        <v>132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</row>
    <row r="13" spans="1:25" ht="17.149999999999999" customHeight="1" x14ac:dyDescent="0.3">
      <c r="A13" s="5" t="s">
        <v>236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5" s="5" customFormat="1" ht="17.149999999999999" customHeight="1" x14ac:dyDescent="0.3">
      <c r="A14" s="5" t="s">
        <v>190</v>
      </c>
      <c r="B14" s="9"/>
      <c r="C14" s="156"/>
      <c r="D14" s="132">
        <v>2188505</v>
      </c>
      <c r="E14" s="132"/>
      <c r="F14" s="132">
        <v>1872581</v>
      </c>
      <c r="G14" s="132"/>
      <c r="H14" s="132">
        <v>223731</v>
      </c>
      <c r="I14" s="132"/>
      <c r="J14" s="132">
        <v>39799513</v>
      </c>
      <c r="K14" s="132"/>
      <c r="L14" s="132">
        <v>-112319</v>
      </c>
      <c r="M14" s="132"/>
      <c r="N14" s="132">
        <v>-1343</v>
      </c>
      <c r="O14" s="132"/>
      <c r="P14" s="132">
        <v>87</v>
      </c>
      <c r="Q14" s="132"/>
      <c r="R14" s="132"/>
      <c r="S14" s="111">
        <v>-113575</v>
      </c>
      <c r="T14" s="132"/>
      <c r="U14" s="111">
        <v>43970755</v>
      </c>
      <c r="V14" s="132"/>
      <c r="W14" s="132">
        <v>1606600</v>
      </c>
      <c r="X14" s="132"/>
      <c r="Y14" s="111">
        <v>45577355</v>
      </c>
    </row>
    <row r="15" spans="1:25" ht="17.149999999999999" customHeight="1" x14ac:dyDescent="0.3">
      <c r="A15" s="5"/>
      <c r="C15" s="11"/>
      <c r="D15" s="111"/>
      <c r="E15" s="132"/>
      <c r="F15" s="111"/>
      <c r="G15" s="132"/>
      <c r="H15" s="111"/>
      <c r="I15" s="132"/>
      <c r="J15" s="111"/>
      <c r="K15" s="132"/>
      <c r="L15" s="111"/>
      <c r="M15" s="111"/>
      <c r="N15" s="111"/>
      <c r="O15" s="111"/>
      <c r="P15" s="111"/>
      <c r="Q15" s="111"/>
      <c r="R15" s="111"/>
      <c r="S15" s="111"/>
      <c r="T15" s="132"/>
      <c r="U15" s="111"/>
      <c r="V15" s="111"/>
      <c r="W15" s="111"/>
      <c r="X15" s="132"/>
      <c r="Y15" s="111"/>
    </row>
    <row r="16" spans="1:25" ht="17.149999999999999" customHeight="1" x14ac:dyDescent="0.3">
      <c r="A16" s="5" t="s">
        <v>248</v>
      </c>
      <c r="C16" s="11"/>
      <c r="D16" s="111"/>
      <c r="E16" s="132"/>
      <c r="F16" s="111"/>
      <c r="G16" s="132"/>
      <c r="H16" s="111"/>
      <c r="I16" s="132"/>
      <c r="J16" s="111"/>
      <c r="K16" s="132"/>
      <c r="L16" s="111"/>
      <c r="M16" s="111"/>
      <c r="N16" s="111"/>
      <c r="O16" s="111"/>
      <c r="P16" s="111"/>
      <c r="Q16" s="111"/>
      <c r="R16" s="111"/>
      <c r="S16" s="111"/>
      <c r="T16" s="132"/>
      <c r="U16" s="111"/>
      <c r="V16" s="111"/>
      <c r="W16" s="111"/>
      <c r="X16" s="132"/>
      <c r="Y16" s="111"/>
    </row>
    <row r="17" spans="1:26" ht="17.149999999999999" customHeight="1" x14ac:dyDescent="0.3">
      <c r="A17" s="88" t="s">
        <v>249</v>
      </c>
      <c r="C17" s="11"/>
      <c r="D17" s="111"/>
      <c r="E17" s="132"/>
      <c r="F17" s="111"/>
      <c r="G17" s="132"/>
      <c r="H17" s="111"/>
      <c r="I17" s="132"/>
      <c r="J17" s="111"/>
      <c r="K17" s="132"/>
      <c r="L17" s="111"/>
      <c r="M17" s="111"/>
      <c r="N17" s="111"/>
      <c r="O17" s="111"/>
      <c r="P17" s="111"/>
      <c r="Q17" s="111"/>
      <c r="R17" s="111"/>
      <c r="S17" s="111"/>
      <c r="T17" s="132"/>
      <c r="U17" s="111"/>
      <c r="V17" s="111"/>
      <c r="W17" s="111"/>
      <c r="X17" s="132"/>
      <c r="Y17" s="111"/>
    </row>
    <row r="18" spans="1:26" ht="17.149999999999999" customHeight="1" x14ac:dyDescent="0.3">
      <c r="A18" s="134" t="s">
        <v>250</v>
      </c>
      <c r="C18" s="11"/>
      <c r="D18" s="111"/>
      <c r="E18" s="132"/>
      <c r="F18" s="111"/>
      <c r="G18" s="132"/>
      <c r="H18" s="111"/>
      <c r="I18" s="132"/>
      <c r="J18" s="111"/>
      <c r="K18" s="132"/>
      <c r="L18" s="111"/>
      <c r="M18" s="111"/>
      <c r="N18" s="111"/>
      <c r="O18" s="111"/>
      <c r="P18" s="111"/>
      <c r="Q18" s="111"/>
      <c r="R18" s="111"/>
      <c r="S18" s="111"/>
      <c r="T18" s="132"/>
      <c r="U18" s="111"/>
      <c r="V18" s="111"/>
      <c r="W18" s="111"/>
      <c r="X18" s="132"/>
      <c r="Y18" s="111"/>
    </row>
    <row r="19" spans="1:26" ht="17.149999999999999" customHeight="1" x14ac:dyDescent="0.3">
      <c r="A19" s="134" t="s">
        <v>251</v>
      </c>
      <c r="C19" s="11"/>
      <c r="D19" s="111"/>
      <c r="E19" s="132"/>
      <c r="F19" s="111"/>
      <c r="G19" s="132"/>
      <c r="H19" s="111"/>
      <c r="I19" s="132"/>
      <c r="J19" s="111"/>
      <c r="K19" s="132"/>
      <c r="L19" s="111"/>
      <c r="M19" s="111"/>
      <c r="N19" s="111"/>
      <c r="O19" s="111"/>
      <c r="P19" s="111"/>
      <c r="Q19" s="111"/>
      <c r="R19" s="111"/>
      <c r="S19" s="111"/>
      <c r="T19" s="132"/>
      <c r="U19" s="111"/>
      <c r="V19" s="111"/>
      <c r="W19" s="111"/>
      <c r="X19" s="132"/>
      <c r="Y19" s="111"/>
    </row>
    <row r="20" spans="1:26" ht="17.149999999999999" customHeight="1" x14ac:dyDescent="0.3">
      <c r="A20" s="89" t="s">
        <v>252</v>
      </c>
      <c r="B20" s="11"/>
      <c r="C20" s="11"/>
      <c r="D20" s="155">
        <v>0</v>
      </c>
      <c r="E20" s="18"/>
      <c r="F20" s="155">
        <v>0</v>
      </c>
      <c r="G20" s="18"/>
      <c r="H20" s="155">
        <v>0</v>
      </c>
      <c r="I20" s="18"/>
      <c r="J20" s="155">
        <v>-1422528</v>
      </c>
      <c r="K20" s="18"/>
      <c r="L20" s="155">
        <v>0</v>
      </c>
      <c r="M20" s="155"/>
      <c r="N20" s="155">
        <v>0</v>
      </c>
      <c r="O20" s="155"/>
      <c r="P20" s="155">
        <v>0</v>
      </c>
      <c r="Q20" s="155"/>
      <c r="R20" s="155"/>
      <c r="S20" s="155">
        <v>0</v>
      </c>
      <c r="T20" s="18"/>
      <c r="U20" s="155">
        <v>-1422528</v>
      </c>
      <c r="V20" s="155"/>
      <c r="W20" s="155">
        <v>0</v>
      </c>
      <c r="X20" s="18"/>
      <c r="Y20" s="155">
        <v>-1422528</v>
      </c>
    </row>
    <row r="21" spans="1:26" ht="17.149999999999999" customHeight="1" x14ac:dyDescent="0.3">
      <c r="A21" s="89" t="s">
        <v>253</v>
      </c>
      <c r="C21" s="11"/>
      <c r="D21" s="136">
        <v>0</v>
      </c>
      <c r="E21" s="18"/>
      <c r="F21" s="136">
        <v>0</v>
      </c>
      <c r="G21" s="18"/>
      <c r="H21" s="136">
        <v>0</v>
      </c>
      <c r="I21" s="18"/>
      <c r="J21" s="136">
        <v>0</v>
      </c>
      <c r="K21" s="18"/>
      <c r="L21" s="136">
        <v>0</v>
      </c>
      <c r="M21" s="155"/>
      <c r="N21" s="136">
        <v>0</v>
      </c>
      <c r="O21" s="155"/>
      <c r="P21" s="136">
        <v>0</v>
      </c>
      <c r="Q21" s="155"/>
      <c r="R21" s="155"/>
      <c r="S21" s="136">
        <v>0</v>
      </c>
      <c r="T21" s="18"/>
      <c r="U21" s="136">
        <v>0</v>
      </c>
      <c r="V21" s="155"/>
      <c r="W21" s="136">
        <v>-46976</v>
      </c>
      <c r="X21" s="18"/>
      <c r="Y21" s="136">
        <v>-46976</v>
      </c>
    </row>
    <row r="22" spans="1:26" ht="17.149999999999999" customHeight="1" x14ac:dyDescent="0.3">
      <c r="A22" s="134" t="s">
        <v>254</v>
      </c>
      <c r="C22" s="11"/>
      <c r="D22" s="155"/>
      <c r="E22" s="18"/>
      <c r="F22" s="155"/>
      <c r="G22" s="18"/>
      <c r="H22" s="155"/>
      <c r="I22" s="18"/>
      <c r="J22" s="155"/>
      <c r="K22" s="18"/>
      <c r="L22" s="155"/>
      <c r="M22" s="155"/>
      <c r="N22" s="155"/>
      <c r="O22" s="155"/>
      <c r="P22" s="155"/>
      <c r="Q22" s="155"/>
      <c r="R22" s="155"/>
      <c r="S22" s="155"/>
      <c r="T22" s="18"/>
      <c r="U22" s="155"/>
      <c r="V22" s="155"/>
      <c r="W22" s="155"/>
      <c r="X22" s="18"/>
      <c r="Y22" s="155"/>
    </row>
    <row r="23" spans="1:26" ht="17.149999999999999" customHeight="1" x14ac:dyDescent="0.3">
      <c r="A23" s="134" t="s">
        <v>255</v>
      </c>
      <c r="C23" s="11"/>
      <c r="D23" s="157">
        <v>0</v>
      </c>
      <c r="E23" s="132"/>
      <c r="F23" s="157">
        <v>0</v>
      </c>
      <c r="G23" s="132"/>
      <c r="H23" s="157">
        <v>0</v>
      </c>
      <c r="I23" s="132"/>
      <c r="J23" s="157">
        <v>-1422528</v>
      </c>
      <c r="K23" s="132"/>
      <c r="L23" s="157">
        <v>0</v>
      </c>
      <c r="M23" s="111"/>
      <c r="N23" s="157">
        <v>0</v>
      </c>
      <c r="O23" s="111"/>
      <c r="P23" s="157">
        <v>0</v>
      </c>
      <c r="Q23" s="111"/>
      <c r="R23" s="111"/>
      <c r="S23" s="157">
        <v>0</v>
      </c>
      <c r="T23" s="132"/>
      <c r="U23" s="157">
        <v>-1422528</v>
      </c>
      <c r="V23" s="111"/>
      <c r="W23" s="157">
        <v>-46976</v>
      </c>
      <c r="X23" s="132"/>
      <c r="Y23" s="157">
        <v>-1469504</v>
      </c>
    </row>
    <row r="24" spans="1:26" ht="17.149999999999999" customHeight="1" x14ac:dyDescent="0.3">
      <c r="A24" s="1"/>
      <c r="C24" s="11"/>
      <c r="D24" s="155"/>
      <c r="E24" s="18"/>
      <c r="F24" s="155"/>
      <c r="G24" s="18"/>
      <c r="H24" s="155"/>
      <c r="I24" s="18"/>
      <c r="J24" s="155"/>
      <c r="K24" s="18"/>
      <c r="L24" s="155"/>
      <c r="M24" s="155"/>
      <c r="N24" s="155"/>
      <c r="O24" s="155"/>
      <c r="P24" s="155"/>
      <c r="Q24" s="155"/>
      <c r="R24" s="155"/>
      <c r="S24" s="155"/>
      <c r="T24" s="18"/>
      <c r="U24" s="155"/>
      <c r="V24" s="155"/>
      <c r="W24" s="155"/>
      <c r="X24" s="18"/>
      <c r="Y24" s="155"/>
    </row>
    <row r="25" spans="1:26" ht="17.25" customHeight="1" x14ac:dyDescent="0.3">
      <c r="A25" s="134" t="s">
        <v>298</v>
      </c>
      <c r="C25" s="11"/>
      <c r="D25" s="135"/>
      <c r="E25" s="119"/>
      <c r="F25" s="135"/>
      <c r="G25" s="119"/>
      <c r="H25" s="135"/>
      <c r="I25" s="119"/>
      <c r="J25" s="135"/>
      <c r="K25" s="119"/>
      <c r="L25" s="135"/>
      <c r="M25" s="135"/>
      <c r="N25" s="135"/>
      <c r="O25" s="135"/>
      <c r="P25" s="135"/>
      <c r="Q25" s="135"/>
      <c r="R25" s="135"/>
      <c r="S25" s="135"/>
      <c r="T25" s="119"/>
      <c r="U25" s="135"/>
      <c r="V25" s="119"/>
      <c r="W25" s="135"/>
      <c r="X25" s="119"/>
      <c r="Y25" s="135"/>
    </row>
    <row r="26" spans="1:26" ht="17.25" customHeight="1" x14ac:dyDescent="0.3">
      <c r="A26" s="89" t="s">
        <v>256</v>
      </c>
      <c r="C26" s="11"/>
      <c r="D26" s="135"/>
      <c r="E26" s="119"/>
      <c r="F26" s="135"/>
      <c r="G26" s="119"/>
      <c r="H26" s="135"/>
      <c r="I26" s="119"/>
      <c r="J26" s="135"/>
      <c r="K26" s="119"/>
      <c r="L26" s="135"/>
      <c r="M26" s="135"/>
      <c r="N26" s="135"/>
      <c r="O26" s="135"/>
      <c r="P26" s="135"/>
      <c r="Q26" s="135"/>
      <c r="R26" s="135"/>
      <c r="S26" s="135"/>
      <c r="T26" s="119"/>
      <c r="U26" s="135"/>
      <c r="V26" s="119"/>
      <c r="W26" s="135"/>
      <c r="X26" s="119"/>
      <c r="Y26" s="135"/>
    </row>
    <row r="27" spans="1:26" ht="17.25" customHeight="1" x14ac:dyDescent="0.3">
      <c r="A27" s="89" t="s">
        <v>257</v>
      </c>
      <c r="B27" s="183"/>
      <c r="C27" s="184"/>
      <c r="D27" s="69">
        <v>0</v>
      </c>
      <c r="E27" s="119"/>
      <c r="F27" s="69">
        <v>0</v>
      </c>
      <c r="G27" s="119"/>
      <c r="H27" s="69">
        <v>0</v>
      </c>
      <c r="I27" s="119"/>
      <c r="J27" s="69">
        <v>0</v>
      </c>
      <c r="K27" s="119"/>
      <c r="L27" s="69">
        <v>0</v>
      </c>
      <c r="M27" s="69"/>
      <c r="N27" s="69">
        <v>0</v>
      </c>
      <c r="O27" s="69"/>
      <c r="P27" s="69">
        <v>0</v>
      </c>
      <c r="Q27" s="69"/>
      <c r="R27" s="69"/>
      <c r="S27" s="155">
        <v>0</v>
      </c>
      <c r="T27" s="119"/>
      <c r="U27" s="155">
        <v>0</v>
      </c>
      <c r="V27" s="119"/>
      <c r="W27" s="69">
        <v>-9475</v>
      </c>
      <c r="X27" s="119"/>
      <c r="Y27" s="155">
        <v>-9475</v>
      </c>
    </row>
    <row r="28" spans="1:26" s="26" customFormat="1" ht="17.25" customHeight="1" x14ac:dyDescent="0.3">
      <c r="A28" s="89" t="s">
        <v>222</v>
      </c>
      <c r="B28" s="183"/>
      <c r="C28" s="184"/>
      <c r="D28" s="135"/>
      <c r="E28" s="119"/>
      <c r="F28" s="135"/>
      <c r="G28" s="119"/>
      <c r="H28" s="135"/>
      <c r="I28" s="119"/>
      <c r="J28" s="135"/>
      <c r="K28" s="119"/>
      <c r="L28" s="135"/>
      <c r="M28" s="135"/>
      <c r="N28" s="135"/>
      <c r="O28" s="135"/>
      <c r="P28" s="135"/>
      <c r="Q28" s="135"/>
      <c r="R28" s="135"/>
      <c r="S28" s="135"/>
      <c r="T28" s="119"/>
      <c r="U28" s="135"/>
      <c r="V28" s="119"/>
      <c r="W28" s="135"/>
      <c r="X28" s="119"/>
      <c r="Y28" s="135"/>
      <c r="Z28" s="1"/>
    </row>
    <row r="29" spans="1:26" s="26" customFormat="1" ht="17.25" customHeight="1" x14ac:dyDescent="0.3">
      <c r="A29" s="89" t="s">
        <v>223</v>
      </c>
      <c r="B29" s="183"/>
      <c r="C29" s="184"/>
      <c r="D29" s="78">
        <v>0</v>
      </c>
      <c r="E29" s="119"/>
      <c r="F29" s="78">
        <v>0</v>
      </c>
      <c r="G29" s="119"/>
      <c r="H29" s="78">
        <v>0</v>
      </c>
      <c r="I29" s="119"/>
      <c r="J29" s="78">
        <v>-239</v>
      </c>
      <c r="K29" s="119"/>
      <c r="L29" s="78">
        <v>0</v>
      </c>
      <c r="M29" s="69"/>
      <c r="N29" s="78">
        <v>0</v>
      </c>
      <c r="O29" s="69"/>
      <c r="P29" s="78">
        <v>0</v>
      </c>
      <c r="Q29" s="69"/>
      <c r="R29" s="78"/>
      <c r="S29" s="136">
        <v>0</v>
      </c>
      <c r="T29" s="119"/>
      <c r="U29" s="136">
        <v>-239</v>
      </c>
      <c r="V29" s="119"/>
      <c r="W29" s="78">
        <v>0</v>
      </c>
      <c r="X29" s="119"/>
      <c r="Y29" s="136">
        <v>-239</v>
      </c>
      <c r="Z29" s="1"/>
    </row>
    <row r="30" spans="1:26" ht="17.25" customHeight="1" x14ac:dyDescent="0.3">
      <c r="A30" s="134" t="s">
        <v>299</v>
      </c>
      <c r="C30" s="11"/>
      <c r="D30" s="137">
        <v>0</v>
      </c>
      <c r="E30" s="141"/>
      <c r="F30" s="137">
        <v>0</v>
      </c>
      <c r="G30" s="119"/>
      <c r="H30" s="137">
        <v>0</v>
      </c>
      <c r="I30" s="119"/>
      <c r="J30" s="137">
        <v>-239</v>
      </c>
      <c r="K30" s="119"/>
      <c r="L30" s="137">
        <v>0</v>
      </c>
      <c r="M30" s="135"/>
      <c r="N30" s="137">
        <v>0</v>
      </c>
      <c r="O30" s="87"/>
      <c r="P30" s="137">
        <v>0</v>
      </c>
      <c r="Q30" s="135"/>
      <c r="R30" s="137"/>
      <c r="S30" s="137">
        <v>0</v>
      </c>
      <c r="T30" s="119"/>
      <c r="U30" s="137">
        <v>-239</v>
      </c>
      <c r="V30" s="119"/>
      <c r="W30" s="137">
        <v>-9475</v>
      </c>
      <c r="X30" s="119"/>
      <c r="Y30" s="137">
        <v>-9714</v>
      </c>
    </row>
    <row r="31" spans="1:26" ht="17.25" customHeight="1" x14ac:dyDescent="0.3">
      <c r="B31" s="1"/>
      <c r="C31" s="80"/>
      <c r="D31" s="94"/>
      <c r="E31" s="155"/>
      <c r="F31" s="94"/>
      <c r="G31" s="18"/>
      <c r="H31" s="69"/>
      <c r="I31" s="18"/>
      <c r="J31" s="69"/>
      <c r="K31" s="18"/>
      <c r="L31" s="94"/>
      <c r="M31" s="69"/>
      <c r="N31" s="94"/>
      <c r="O31" s="94"/>
      <c r="P31" s="94"/>
      <c r="Q31" s="69"/>
      <c r="R31" s="69"/>
      <c r="S31" s="94"/>
      <c r="T31" s="119"/>
      <c r="U31" s="69"/>
      <c r="V31" s="119"/>
      <c r="W31" s="69"/>
      <c r="X31" s="119"/>
      <c r="Y31" s="69"/>
    </row>
    <row r="32" spans="1:26" ht="17.25" customHeight="1" x14ac:dyDescent="0.3">
      <c r="A32" s="5" t="s">
        <v>258</v>
      </c>
      <c r="B32" s="1"/>
      <c r="C32" s="80"/>
      <c r="D32" s="94"/>
      <c r="E32" s="155"/>
      <c r="F32" s="94"/>
      <c r="G32" s="18"/>
      <c r="H32" s="69"/>
      <c r="I32" s="18"/>
      <c r="J32" s="69"/>
      <c r="K32" s="18"/>
      <c r="L32" s="94"/>
      <c r="M32" s="69"/>
      <c r="N32" s="94"/>
      <c r="O32" s="94"/>
      <c r="P32" s="94"/>
      <c r="Q32" s="69"/>
      <c r="R32" s="69"/>
      <c r="S32" s="94"/>
      <c r="T32" s="119"/>
      <c r="U32" s="69"/>
      <c r="V32" s="119"/>
      <c r="W32" s="69"/>
      <c r="X32" s="119"/>
      <c r="Y32" s="69"/>
    </row>
    <row r="33" spans="1:25" ht="17.25" customHeight="1" x14ac:dyDescent="0.3">
      <c r="A33" s="5" t="s">
        <v>259</v>
      </c>
      <c r="B33" s="1"/>
      <c r="C33" s="80"/>
      <c r="D33" s="137">
        <v>0</v>
      </c>
      <c r="E33" s="111"/>
      <c r="F33" s="137">
        <v>0</v>
      </c>
      <c r="G33" s="132"/>
      <c r="H33" s="137">
        <v>0</v>
      </c>
      <c r="I33" s="132"/>
      <c r="J33" s="137">
        <v>-1422767</v>
      </c>
      <c r="K33" s="132"/>
      <c r="L33" s="137">
        <v>0</v>
      </c>
      <c r="M33" s="135"/>
      <c r="N33" s="137">
        <v>0</v>
      </c>
      <c r="O33" s="87"/>
      <c r="P33" s="137">
        <v>0</v>
      </c>
      <c r="Q33" s="135"/>
      <c r="R33" s="135"/>
      <c r="S33" s="137">
        <v>0</v>
      </c>
      <c r="T33" s="125"/>
      <c r="U33" s="137">
        <v>-1422767</v>
      </c>
      <c r="V33" s="125"/>
      <c r="W33" s="137">
        <v>-56451</v>
      </c>
      <c r="X33" s="125"/>
      <c r="Y33" s="137">
        <v>-1479218</v>
      </c>
    </row>
    <row r="34" spans="1:25" ht="17.25" customHeight="1" x14ac:dyDescent="0.3">
      <c r="A34" s="1"/>
      <c r="B34" s="80"/>
      <c r="C34" s="80"/>
      <c r="D34" s="69"/>
      <c r="E34" s="159"/>
      <c r="F34" s="69"/>
      <c r="G34" s="159"/>
      <c r="H34" s="69"/>
      <c r="I34" s="159"/>
      <c r="J34" s="69"/>
      <c r="K34" s="159"/>
      <c r="L34" s="69"/>
      <c r="M34" s="69"/>
      <c r="N34" s="69"/>
      <c r="O34" s="69"/>
      <c r="P34" s="69"/>
      <c r="Q34" s="94"/>
      <c r="R34" s="69"/>
      <c r="S34" s="69"/>
      <c r="T34" s="159"/>
      <c r="U34" s="69"/>
      <c r="V34" s="159"/>
      <c r="W34" s="69"/>
      <c r="X34" s="159"/>
      <c r="Y34" s="69"/>
    </row>
    <row r="35" spans="1:25" ht="17.149999999999999" customHeight="1" x14ac:dyDescent="0.3">
      <c r="A35" s="88" t="s">
        <v>173</v>
      </c>
      <c r="B35" s="11"/>
      <c r="C35" s="11"/>
      <c r="D35" s="69"/>
      <c r="E35" s="69"/>
      <c r="F35" s="69"/>
      <c r="G35" s="111"/>
      <c r="H35" s="69"/>
      <c r="I35" s="69"/>
      <c r="J35" s="68"/>
      <c r="K35" s="69"/>
      <c r="L35" s="155"/>
      <c r="M35" s="155"/>
      <c r="N35" s="155"/>
      <c r="O35" s="155"/>
      <c r="P35" s="155"/>
      <c r="Q35" s="69"/>
      <c r="R35" s="155"/>
      <c r="S35" s="155"/>
      <c r="T35" s="111"/>
      <c r="U35" s="68"/>
      <c r="V35" s="111"/>
      <c r="W35" s="68"/>
      <c r="X35" s="75"/>
      <c r="Y35" s="75"/>
    </row>
    <row r="36" spans="1:25" ht="17.149999999999999" customHeight="1" x14ac:dyDescent="0.3">
      <c r="A36" s="89" t="s">
        <v>103</v>
      </c>
      <c r="B36" s="11"/>
      <c r="C36" s="11"/>
      <c r="D36" s="69">
        <v>0</v>
      </c>
      <c r="E36" s="69"/>
      <c r="F36" s="69">
        <v>0</v>
      </c>
      <c r="G36" s="18"/>
      <c r="H36" s="69">
        <v>0</v>
      </c>
      <c r="I36" s="18"/>
      <c r="J36" s="18">
        <v>1690333</v>
      </c>
      <c r="K36" s="18"/>
      <c r="L36" s="69">
        <v>0</v>
      </c>
      <c r="M36" s="69"/>
      <c r="N36" s="69">
        <v>0</v>
      </c>
      <c r="O36" s="69"/>
      <c r="P36" s="69">
        <v>0</v>
      </c>
      <c r="Q36" s="18"/>
      <c r="R36" s="18"/>
      <c r="S36" s="155">
        <v>0</v>
      </c>
      <c r="T36" s="18"/>
      <c r="U36" s="155">
        <v>1690333</v>
      </c>
      <c r="V36" s="18"/>
      <c r="W36" s="18">
        <v>40183</v>
      </c>
      <c r="X36" s="18"/>
      <c r="Y36" s="155">
        <v>1730516</v>
      </c>
    </row>
    <row r="37" spans="1:25" ht="17.149999999999999" customHeight="1" x14ac:dyDescent="0.3">
      <c r="A37" s="89" t="s">
        <v>170</v>
      </c>
      <c r="B37" s="11"/>
      <c r="C37" s="11"/>
      <c r="D37" s="78">
        <v>0</v>
      </c>
      <c r="E37" s="69"/>
      <c r="F37" s="78">
        <v>0</v>
      </c>
      <c r="G37" s="18"/>
      <c r="H37" s="78">
        <v>0</v>
      </c>
      <c r="I37" s="18"/>
      <c r="J37" s="18">
        <v>0</v>
      </c>
      <c r="K37" s="18"/>
      <c r="L37" s="18">
        <v>61559</v>
      </c>
      <c r="M37" s="18"/>
      <c r="N37" s="18">
        <v>-29709</v>
      </c>
      <c r="O37" s="18"/>
      <c r="P37" s="136">
        <v>-87</v>
      </c>
      <c r="Q37" s="18"/>
      <c r="R37" s="18"/>
      <c r="S37" s="155">
        <v>31763</v>
      </c>
      <c r="T37" s="18"/>
      <c r="U37" s="155">
        <v>31763</v>
      </c>
      <c r="V37" s="18"/>
      <c r="W37" s="18">
        <v>-4463</v>
      </c>
      <c r="X37" s="18"/>
      <c r="Y37" s="155">
        <v>27300</v>
      </c>
    </row>
    <row r="38" spans="1:25" ht="17.149999999999999" customHeight="1" x14ac:dyDescent="0.3">
      <c r="A38" s="88" t="s">
        <v>169</v>
      </c>
      <c r="B38" s="11"/>
      <c r="C38" s="11"/>
      <c r="D38" s="116">
        <v>0</v>
      </c>
      <c r="E38" s="135"/>
      <c r="F38" s="116">
        <v>0</v>
      </c>
      <c r="G38" s="132"/>
      <c r="H38" s="116">
        <v>0</v>
      </c>
      <c r="I38" s="132"/>
      <c r="J38" s="116">
        <v>1690333</v>
      </c>
      <c r="K38" s="132"/>
      <c r="L38" s="116">
        <v>61559</v>
      </c>
      <c r="M38" s="132"/>
      <c r="N38" s="116">
        <v>-29709</v>
      </c>
      <c r="O38" s="111"/>
      <c r="P38" s="116">
        <v>-87</v>
      </c>
      <c r="Q38" s="132"/>
      <c r="R38" s="116"/>
      <c r="S38" s="116">
        <v>31763</v>
      </c>
      <c r="T38" s="132"/>
      <c r="U38" s="116">
        <v>1722096</v>
      </c>
      <c r="V38" s="132"/>
      <c r="W38" s="116">
        <v>35720</v>
      </c>
      <c r="X38" s="132"/>
      <c r="Y38" s="116">
        <v>1757816</v>
      </c>
    </row>
    <row r="39" spans="1:25" ht="17.149999999999999" customHeight="1" x14ac:dyDescent="0.3">
      <c r="B39" s="11"/>
      <c r="C39" s="11"/>
      <c r="D39" s="155"/>
      <c r="E39" s="69"/>
      <c r="F39" s="155"/>
      <c r="G39" s="18"/>
      <c r="H39" s="155"/>
      <c r="I39" s="18"/>
      <c r="J39" s="155"/>
      <c r="K39" s="18"/>
      <c r="L39" s="155"/>
      <c r="M39" s="18"/>
      <c r="N39" s="155"/>
      <c r="O39" s="155"/>
      <c r="P39" s="155"/>
      <c r="Q39" s="18"/>
      <c r="R39" s="155"/>
      <c r="S39" s="155"/>
      <c r="T39" s="18"/>
      <c r="U39" s="155"/>
      <c r="V39" s="18"/>
      <c r="W39" s="155"/>
      <c r="X39" s="18"/>
      <c r="Y39" s="155"/>
    </row>
    <row r="40" spans="1:25" ht="17.149999999999999" customHeight="1" x14ac:dyDescent="0.3">
      <c r="A40" s="89" t="s">
        <v>87</v>
      </c>
      <c r="B40" s="11"/>
      <c r="C40" s="11"/>
      <c r="D40" s="158">
        <v>0</v>
      </c>
      <c r="E40" s="69"/>
      <c r="F40" s="158">
        <v>0</v>
      </c>
      <c r="G40" s="155"/>
      <c r="H40" s="158">
        <v>2928</v>
      </c>
      <c r="I40" s="69"/>
      <c r="J40" s="158">
        <v>-2928</v>
      </c>
      <c r="K40" s="69"/>
      <c r="L40" s="158">
        <v>0</v>
      </c>
      <c r="M40" s="94"/>
      <c r="N40" s="158">
        <v>0</v>
      </c>
      <c r="O40" s="94"/>
      <c r="P40" s="158">
        <v>0</v>
      </c>
      <c r="Q40" s="69"/>
      <c r="R40" s="94"/>
      <c r="S40" s="136">
        <v>0</v>
      </c>
      <c r="T40" s="155"/>
      <c r="U40" s="136">
        <v>0</v>
      </c>
      <c r="V40" s="155"/>
      <c r="W40" s="158">
        <v>0</v>
      </c>
      <c r="X40" s="75"/>
      <c r="Y40" s="136">
        <v>0</v>
      </c>
    </row>
    <row r="41" spans="1:25" ht="17.149999999999999" customHeight="1" x14ac:dyDescent="0.3">
      <c r="B41" s="169"/>
      <c r="C41" s="169"/>
      <c r="D41" s="94"/>
      <c r="E41" s="69"/>
      <c r="F41" s="94"/>
      <c r="G41" s="155"/>
      <c r="H41" s="94"/>
      <c r="I41" s="69"/>
      <c r="J41" s="94"/>
      <c r="K41" s="69"/>
      <c r="L41" s="94"/>
      <c r="M41" s="94"/>
      <c r="N41" s="94"/>
      <c r="O41" s="94"/>
      <c r="P41" s="94"/>
      <c r="Q41" s="69"/>
      <c r="R41" s="94"/>
      <c r="S41" s="155"/>
      <c r="T41" s="155"/>
      <c r="U41" s="155"/>
      <c r="V41" s="155"/>
      <c r="W41" s="94"/>
      <c r="X41" s="75"/>
      <c r="Y41" s="155"/>
    </row>
    <row r="42" spans="1:25" ht="17.149999999999999" customHeight="1" thickBot="1" x14ac:dyDescent="0.35">
      <c r="A42" s="88" t="s">
        <v>237</v>
      </c>
      <c r="B42" s="11"/>
      <c r="C42" s="11"/>
      <c r="D42" s="81">
        <v>2188505</v>
      </c>
      <c r="E42" s="135"/>
      <c r="F42" s="81">
        <v>1872581</v>
      </c>
      <c r="G42" s="111"/>
      <c r="H42" s="81">
        <v>226659</v>
      </c>
      <c r="I42" s="135"/>
      <c r="J42" s="81">
        <v>40064151</v>
      </c>
      <c r="K42" s="135"/>
      <c r="L42" s="81">
        <v>-50760</v>
      </c>
      <c r="M42" s="111"/>
      <c r="N42" s="81">
        <v>-31052</v>
      </c>
      <c r="O42" s="111"/>
      <c r="P42" s="81">
        <v>0</v>
      </c>
      <c r="Q42" s="135"/>
      <c r="R42" s="81"/>
      <c r="S42" s="81">
        <v>-81812</v>
      </c>
      <c r="T42" s="111"/>
      <c r="U42" s="81">
        <v>44270084</v>
      </c>
      <c r="V42" s="111"/>
      <c r="W42" s="81">
        <v>1585869</v>
      </c>
      <c r="X42" s="65"/>
      <c r="Y42" s="81">
        <v>45855953</v>
      </c>
    </row>
    <row r="43" spans="1:25" ht="17.25" customHeight="1" thickTop="1" x14ac:dyDescent="0.3"/>
  </sheetData>
  <mergeCells count="4">
    <mergeCell ref="D4:Y4"/>
    <mergeCell ref="H5:J5"/>
    <mergeCell ref="L5:S5"/>
    <mergeCell ref="D12:Y12"/>
  </mergeCells>
  <pageMargins left="0.8" right="0.8" top="0.48" bottom="0.5" header="0.5" footer="0.5"/>
  <pageSetup paperSize="9" scale="64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9"/>
  <sheetViews>
    <sheetView view="pageBreakPreview" zoomScaleNormal="80" zoomScaleSheetLayoutView="100" workbookViewId="0">
      <selection activeCell="F25" sqref="F25"/>
    </sheetView>
  </sheetViews>
  <sheetFormatPr defaultColWidth="9" defaultRowHeight="17.25" customHeight="1" x14ac:dyDescent="0.3"/>
  <cols>
    <col min="1" max="1" width="44.1640625" style="89" customWidth="1"/>
    <col min="2" max="2" width="4.83203125" style="6" customWidth="1"/>
    <col min="3" max="3" width="2.33203125" style="6" customWidth="1"/>
    <col min="4" max="4" width="10.58203125" style="1" customWidth="1"/>
    <col min="5" max="5" width="0.58203125" style="1" customWidth="1"/>
    <col min="6" max="6" width="10.58203125" style="1" customWidth="1"/>
    <col min="7" max="7" width="0.58203125" style="1" customWidth="1"/>
    <col min="8" max="8" width="10.58203125" style="1" customWidth="1"/>
    <col min="9" max="9" width="0.58203125" style="1" customWidth="1"/>
    <col min="10" max="10" width="11.58203125" style="1" customWidth="1"/>
    <col min="11" max="11" width="0.58203125" style="1" customWidth="1"/>
    <col min="12" max="12" width="11.58203125" style="1" customWidth="1"/>
    <col min="13" max="13" width="0.58203125" style="1" customWidth="1"/>
    <col min="14" max="14" width="11.58203125" style="1" customWidth="1"/>
    <col min="15" max="15" width="0.58203125" style="1" customWidth="1"/>
    <col min="16" max="16" width="14.58203125" style="1" hidden="1" customWidth="1"/>
    <col min="17" max="17" width="11.58203125" style="1" customWidth="1"/>
    <col min="18" max="18" width="0.58203125" style="1" customWidth="1"/>
    <col min="19" max="19" width="11.58203125" style="1" customWidth="1"/>
    <col min="20" max="20" width="0.58203125" style="1" customWidth="1"/>
    <col min="21" max="21" width="11.58203125" style="1" customWidth="1"/>
    <col min="22" max="22" width="0.58203125" style="1" customWidth="1"/>
    <col min="23" max="23" width="11.58203125" style="1" customWidth="1"/>
    <col min="24" max="24" width="1" style="1" customWidth="1"/>
    <col min="25" max="16384" width="9" style="1"/>
  </cols>
  <sheetData>
    <row r="1" spans="1:23" ht="17.25" customHeight="1" x14ac:dyDescent="0.35">
      <c r="A1" s="19" t="s">
        <v>95</v>
      </c>
    </row>
    <row r="2" spans="1:23" ht="17.25" customHeight="1" x14ac:dyDescent="0.3">
      <c r="A2" s="21" t="s">
        <v>134</v>
      </c>
      <c r="B2" s="74"/>
      <c r="C2" s="74"/>
      <c r="D2" s="8"/>
    </row>
    <row r="3" spans="1:23" ht="17.25" customHeight="1" x14ac:dyDescent="0.3">
      <c r="A3" s="5"/>
    </row>
    <row r="4" spans="1:23" ht="17.149999999999999" customHeight="1" x14ac:dyDescent="0.3">
      <c r="A4" s="5"/>
      <c r="D4" s="174" t="s">
        <v>97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3" ht="17.149999999999999" customHeight="1" x14ac:dyDescent="0.3">
      <c r="A5" s="5"/>
      <c r="D5" s="82"/>
      <c r="E5" s="82"/>
      <c r="F5" s="82"/>
      <c r="H5" s="181" t="s">
        <v>35</v>
      </c>
      <c r="I5" s="181"/>
      <c r="J5" s="181"/>
      <c r="L5" s="182" t="s">
        <v>56</v>
      </c>
      <c r="M5" s="182"/>
      <c r="N5" s="182"/>
      <c r="O5" s="182"/>
      <c r="P5" s="182"/>
      <c r="Q5" s="182"/>
      <c r="R5" s="82"/>
      <c r="S5" s="82"/>
      <c r="T5" s="82"/>
    </row>
    <row r="6" spans="1:23" ht="17.149999999999999" customHeight="1" x14ac:dyDescent="0.3">
      <c r="A6" s="5"/>
      <c r="D6" s="82"/>
      <c r="E6" s="82"/>
      <c r="F6" s="82"/>
      <c r="G6" s="80"/>
      <c r="H6" s="80"/>
      <c r="I6" s="82"/>
      <c r="L6" s="80"/>
      <c r="M6" s="80"/>
      <c r="N6" s="80"/>
      <c r="O6" s="80"/>
      <c r="P6" s="80" t="s">
        <v>157</v>
      </c>
      <c r="Q6" s="80"/>
      <c r="S6" s="80" t="s">
        <v>40</v>
      </c>
      <c r="T6" s="82"/>
      <c r="U6" s="82"/>
    </row>
    <row r="7" spans="1:23" ht="17.149999999999999" customHeight="1" x14ac:dyDescent="0.3">
      <c r="A7" s="1"/>
      <c r="D7" s="80" t="s">
        <v>29</v>
      </c>
      <c r="E7" s="80"/>
      <c r="F7" s="80"/>
      <c r="G7" s="80"/>
      <c r="H7" s="80"/>
      <c r="I7" s="80"/>
      <c r="L7" s="80"/>
      <c r="M7" s="80"/>
      <c r="N7" s="80"/>
      <c r="O7" s="80"/>
      <c r="P7" s="80" t="s">
        <v>220</v>
      </c>
      <c r="Q7" s="80" t="s">
        <v>161</v>
      </c>
      <c r="S7" s="80" t="s">
        <v>78</v>
      </c>
      <c r="T7" s="80"/>
      <c r="U7" s="80" t="s">
        <v>61</v>
      </c>
    </row>
    <row r="8" spans="1:23" ht="17.149999999999999" customHeight="1" x14ac:dyDescent="0.3">
      <c r="A8" s="1"/>
      <c r="D8" s="80" t="s">
        <v>30</v>
      </c>
      <c r="E8" s="80"/>
      <c r="F8" s="80" t="s">
        <v>101</v>
      </c>
      <c r="I8" s="80"/>
      <c r="L8" s="80" t="s">
        <v>153</v>
      </c>
      <c r="M8" s="80"/>
      <c r="N8" s="80" t="s">
        <v>194</v>
      </c>
      <c r="O8" s="80"/>
      <c r="P8" s="80" t="s">
        <v>159</v>
      </c>
      <c r="Q8" s="80" t="s">
        <v>160</v>
      </c>
      <c r="S8" s="80" t="s">
        <v>64</v>
      </c>
      <c r="T8" s="11"/>
      <c r="U8" s="80" t="s">
        <v>65</v>
      </c>
      <c r="W8" s="80" t="s">
        <v>96</v>
      </c>
    </row>
    <row r="9" spans="1:23" ht="17.149999999999999" customHeight="1" x14ac:dyDescent="0.3">
      <c r="A9" s="1"/>
      <c r="B9" s="11" t="s">
        <v>7</v>
      </c>
      <c r="C9" s="113"/>
      <c r="D9" s="114" t="s">
        <v>31</v>
      </c>
      <c r="E9" s="114"/>
      <c r="F9" s="114" t="s">
        <v>100</v>
      </c>
      <c r="G9" s="115"/>
      <c r="H9" s="114" t="s">
        <v>3</v>
      </c>
      <c r="I9" s="114"/>
      <c r="J9" s="114" t="s">
        <v>4</v>
      </c>
      <c r="K9" s="115"/>
      <c r="L9" s="114" t="s">
        <v>154</v>
      </c>
      <c r="M9" s="114"/>
      <c r="N9" s="80" t="s">
        <v>154</v>
      </c>
      <c r="O9" s="114"/>
      <c r="P9" s="114" t="s">
        <v>158</v>
      </c>
      <c r="Q9" s="114" t="s">
        <v>68</v>
      </c>
      <c r="R9" s="115"/>
      <c r="S9" s="114" t="s">
        <v>102</v>
      </c>
      <c r="T9" s="114"/>
      <c r="U9" s="114" t="s">
        <v>44</v>
      </c>
      <c r="V9" s="115"/>
      <c r="W9" s="114" t="s">
        <v>32</v>
      </c>
    </row>
    <row r="10" spans="1:23" ht="17.149999999999999" customHeight="1" x14ac:dyDescent="0.3">
      <c r="A10" s="1"/>
      <c r="C10" s="11"/>
      <c r="D10" s="173" t="s">
        <v>132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</row>
    <row r="11" spans="1:23" ht="17.149999999999999" customHeight="1" x14ac:dyDescent="0.3">
      <c r="A11" s="5" t="s">
        <v>238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3" ht="17.149999999999999" customHeight="1" x14ac:dyDescent="0.3">
      <c r="A12" s="5" t="s">
        <v>209</v>
      </c>
      <c r="C12" s="11"/>
      <c r="D12" s="132">
        <v>2188505</v>
      </c>
      <c r="E12" s="132"/>
      <c r="F12" s="132">
        <v>1900753</v>
      </c>
      <c r="G12" s="132"/>
      <c r="H12" s="132">
        <v>226659</v>
      </c>
      <c r="I12" s="132"/>
      <c r="J12" s="132">
        <v>39965410</v>
      </c>
      <c r="K12" s="132"/>
      <c r="L12" s="132">
        <v>-37796</v>
      </c>
      <c r="M12" s="132"/>
      <c r="N12" s="132">
        <v>-124690</v>
      </c>
      <c r="O12" s="132"/>
      <c r="P12" s="132"/>
      <c r="Q12" s="111">
        <v>-162486</v>
      </c>
      <c r="R12" s="132"/>
      <c r="S12" s="111">
        <v>44118841</v>
      </c>
      <c r="T12" s="132"/>
      <c r="U12" s="125">
        <v>1716113</v>
      </c>
      <c r="V12" s="132"/>
      <c r="W12" s="111">
        <v>45834954</v>
      </c>
    </row>
    <row r="13" spans="1:23" ht="17.149999999999999" customHeight="1" x14ac:dyDescent="0.3">
      <c r="A13" s="5"/>
      <c r="C13" s="11"/>
      <c r="D13" s="111"/>
      <c r="E13" s="132"/>
      <c r="F13" s="111"/>
      <c r="G13" s="132"/>
      <c r="H13" s="111"/>
      <c r="I13" s="132"/>
      <c r="J13" s="111"/>
      <c r="K13" s="132"/>
      <c r="L13" s="111"/>
      <c r="M13" s="111"/>
      <c r="N13" s="111"/>
      <c r="O13" s="111"/>
      <c r="P13" s="111"/>
      <c r="Q13" s="111"/>
      <c r="R13" s="132"/>
      <c r="S13" s="111"/>
      <c r="T13" s="111"/>
      <c r="U13" s="111"/>
      <c r="V13" s="132"/>
      <c r="W13" s="111"/>
    </row>
    <row r="14" spans="1:23" ht="17.149999999999999" customHeight="1" x14ac:dyDescent="0.3">
      <c r="A14" s="5" t="s">
        <v>248</v>
      </c>
      <c r="C14" s="11"/>
      <c r="D14" s="111"/>
      <c r="E14" s="132"/>
      <c r="F14" s="111"/>
      <c r="G14" s="132"/>
      <c r="H14" s="111"/>
      <c r="I14" s="132"/>
      <c r="J14" s="111"/>
      <c r="K14" s="132"/>
      <c r="L14" s="111"/>
      <c r="M14" s="111"/>
      <c r="N14" s="111"/>
      <c r="O14" s="111"/>
      <c r="P14" s="111"/>
      <c r="Q14" s="111"/>
      <c r="R14" s="132"/>
      <c r="S14" s="111"/>
      <c r="T14" s="111"/>
      <c r="U14" s="111"/>
      <c r="V14" s="132"/>
      <c r="W14" s="111"/>
    </row>
    <row r="15" spans="1:23" ht="17.149999999999999" customHeight="1" x14ac:dyDescent="0.3">
      <c r="A15" s="88" t="s">
        <v>249</v>
      </c>
      <c r="C15" s="11"/>
      <c r="D15" s="111"/>
      <c r="E15" s="132"/>
      <c r="F15" s="111"/>
      <c r="G15" s="132"/>
      <c r="H15" s="111"/>
      <c r="I15" s="132"/>
      <c r="J15" s="111"/>
      <c r="K15" s="132"/>
      <c r="L15" s="111"/>
      <c r="M15" s="111"/>
      <c r="N15" s="111"/>
      <c r="O15" s="111"/>
      <c r="P15" s="111"/>
      <c r="Q15" s="111"/>
      <c r="R15" s="132"/>
      <c r="S15" s="111"/>
      <c r="T15" s="111"/>
      <c r="U15" s="111"/>
      <c r="V15" s="132"/>
      <c r="W15" s="111"/>
    </row>
    <row r="16" spans="1:23" ht="17.149999999999999" customHeight="1" x14ac:dyDescent="0.3">
      <c r="A16" s="134" t="s">
        <v>250</v>
      </c>
      <c r="C16" s="11"/>
      <c r="D16" s="111"/>
      <c r="E16" s="132"/>
      <c r="F16" s="111"/>
      <c r="G16" s="132"/>
      <c r="H16" s="111"/>
      <c r="I16" s="132"/>
      <c r="J16" s="111"/>
      <c r="K16" s="132"/>
      <c r="L16" s="111"/>
      <c r="M16" s="111"/>
      <c r="N16" s="111"/>
      <c r="O16" s="111"/>
      <c r="P16" s="111"/>
      <c r="Q16" s="111"/>
      <c r="R16" s="132"/>
      <c r="S16" s="111"/>
      <c r="T16" s="111"/>
      <c r="U16" s="111"/>
      <c r="V16" s="132"/>
      <c r="W16" s="111"/>
    </row>
    <row r="17" spans="1:24" ht="17.149999999999999" customHeight="1" x14ac:dyDescent="0.3">
      <c r="A17" s="134" t="s">
        <v>251</v>
      </c>
      <c r="C17" s="11"/>
      <c r="D17" s="111"/>
      <c r="E17" s="132"/>
      <c r="F17" s="111"/>
      <c r="G17" s="132"/>
      <c r="H17" s="111"/>
      <c r="I17" s="132"/>
      <c r="J17" s="111"/>
      <c r="K17" s="132"/>
      <c r="L17" s="111"/>
      <c r="M17" s="111"/>
      <c r="N17" s="111"/>
      <c r="O17" s="111"/>
      <c r="P17" s="111"/>
      <c r="Q17" s="111"/>
      <c r="R17" s="132"/>
      <c r="S17" s="111"/>
      <c r="T17" s="111"/>
      <c r="U17" s="111"/>
      <c r="V17" s="132"/>
      <c r="W17" s="111"/>
    </row>
    <row r="18" spans="1:24" ht="17.149999999999999" customHeight="1" x14ac:dyDescent="0.3">
      <c r="A18" s="89" t="s">
        <v>252</v>
      </c>
      <c r="B18" s="6">
        <v>10</v>
      </c>
      <c r="C18" s="11"/>
      <c r="D18" s="155">
        <v>0</v>
      </c>
      <c r="E18" s="18"/>
      <c r="F18" s="155">
        <v>0</v>
      </c>
      <c r="G18" s="18"/>
      <c r="H18" s="155">
        <v>0</v>
      </c>
      <c r="I18" s="18"/>
      <c r="J18" s="155">
        <v>-1422528</v>
      </c>
      <c r="K18" s="18"/>
      <c r="L18" s="155">
        <v>0</v>
      </c>
      <c r="M18" s="155"/>
      <c r="N18" s="155">
        <v>0</v>
      </c>
      <c r="O18" s="155"/>
      <c r="P18" s="155"/>
      <c r="Q18" s="155">
        <v>0</v>
      </c>
      <c r="R18" s="18"/>
      <c r="S18" s="155">
        <v>-1422528</v>
      </c>
      <c r="T18" s="155"/>
      <c r="U18" s="155">
        <v>0</v>
      </c>
      <c r="V18" s="18"/>
      <c r="W18" s="155">
        <v>-1422528</v>
      </c>
    </row>
    <row r="19" spans="1:24" ht="17.149999999999999" customHeight="1" x14ac:dyDescent="0.3">
      <c r="A19" s="89" t="s">
        <v>253</v>
      </c>
      <c r="C19" s="11"/>
      <c r="D19" s="136">
        <v>0</v>
      </c>
      <c r="E19" s="18"/>
      <c r="F19" s="136">
        <v>0</v>
      </c>
      <c r="G19" s="18"/>
      <c r="H19" s="136">
        <v>0</v>
      </c>
      <c r="I19" s="18"/>
      <c r="J19" s="136">
        <v>0</v>
      </c>
      <c r="K19" s="18"/>
      <c r="L19" s="136">
        <v>0</v>
      </c>
      <c r="M19" s="155"/>
      <c r="N19" s="136">
        <v>0</v>
      </c>
      <c r="O19" s="155"/>
      <c r="P19" s="155"/>
      <c r="Q19" s="136">
        <v>0</v>
      </c>
      <c r="R19" s="18"/>
      <c r="S19" s="136">
        <v>0</v>
      </c>
      <c r="T19" s="155"/>
      <c r="U19" s="136">
        <v>-76170</v>
      </c>
      <c r="V19" s="18"/>
      <c r="W19" s="136">
        <v>-76170</v>
      </c>
    </row>
    <row r="20" spans="1:24" ht="17.149999999999999" customHeight="1" x14ac:dyDescent="0.3">
      <c r="A20" s="134" t="s">
        <v>254</v>
      </c>
      <c r="C20" s="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</row>
    <row r="21" spans="1:24" ht="17.149999999999999" customHeight="1" x14ac:dyDescent="0.3">
      <c r="A21" s="134" t="s">
        <v>255</v>
      </c>
      <c r="C21" s="11"/>
      <c r="D21" s="120">
        <v>0</v>
      </c>
      <c r="E21" s="132"/>
      <c r="F21" s="120">
        <v>0</v>
      </c>
      <c r="G21" s="132"/>
      <c r="H21" s="120">
        <v>0</v>
      </c>
      <c r="I21" s="132"/>
      <c r="J21" s="120">
        <v>-1422528</v>
      </c>
      <c r="K21" s="132"/>
      <c r="L21" s="120">
        <v>0</v>
      </c>
      <c r="M21" s="111"/>
      <c r="N21" s="120">
        <v>0</v>
      </c>
      <c r="O21" s="111"/>
      <c r="P21" s="111"/>
      <c r="Q21" s="120">
        <v>0</v>
      </c>
      <c r="R21" s="132"/>
      <c r="S21" s="120">
        <v>-1422528</v>
      </c>
      <c r="T21" s="111"/>
      <c r="U21" s="120">
        <v>-76170</v>
      </c>
      <c r="V21" s="132"/>
      <c r="W21" s="120">
        <v>-1498698</v>
      </c>
    </row>
    <row r="22" spans="1:24" ht="17.149999999999999" customHeight="1" x14ac:dyDescent="0.3">
      <c r="A22" s="134"/>
      <c r="C22" s="11"/>
      <c r="D22" s="111"/>
      <c r="E22" s="132"/>
      <c r="F22" s="111"/>
      <c r="G22" s="132"/>
      <c r="H22" s="111"/>
      <c r="I22" s="132"/>
      <c r="J22" s="111"/>
      <c r="K22" s="132"/>
      <c r="L22" s="111"/>
      <c r="M22" s="111"/>
      <c r="N22" s="111"/>
      <c r="O22" s="111"/>
      <c r="P22" s="111"/>
      <c r="Q22" s="111"/>
      <c r="R22" s="132"/>
      <c r="S22" s="111"/>
      <c r="T22" s="111"/>
      <c r="U22" s="111"/>
      <c r="V22" s="132"/>
      <c r="W22" s="111"/>
    </row>
    <row r="23" spans="1:24" ht="17.25" customHeight="1" x14ac:dyDescent="0.3">
      <c r="A23" s="134" t="s">
        <v>298</v>
      </c>
      <c r="C23" s="11"/>
      <c r="D23" s="135"/>
      <c r="E23" s="119"/>
      <c r="F23" s="135"/>
      <c r="G23" s="119"/>
      <c r="H23" s="135"/>
      <c r="I23" s="119"/>
      <c r="J23" s="135"/>
      <c r="K23" s="119"/>
      <c r="L23" s="135"/>
      <c r="M23" s="135"/>
      <c r="N23" s="135"/>
      <c r="O23" s="135"/>
      <c r="P23" s="135"/>
      <c r="Q23" s="135"/>
      <c r="R23" s="119"/>
      <c r="S23" s="135"/>
      <c r="T23" s="119"/>
      <c r="U23" s="135"/>
      <c r="V23" s="119"/>
      <c r="W23" s="135"/>
    </row>
    <row r="24" spans="1:24" s="26" customFormat="1" ht="17.25" customHeight="1" x14ac:dyDescent="0.3">
      <c r="A24" s="89" t="s">
        <v>222</v>
      </c>
      <c r="B24" s="6"/>
      <c r="C24" s="11"/>
      <c r="D24" s="135"/>
      <c r="E24" s="18"/>
      <c r="F24" s="135"/>
      <c r="G24" s="18"/>
      <c r="H24" s="135"/>
      <c r="I24" s="18"/>
      <c r="J24" s="135"/>
      <c r="K24" s="18"/>
      <c r="L24" s="135"/>
      <c r="M24" s="135"/>
      <c r="N24" s="135"/>
      <c r="O24" s="135"/>
      <c r="P24" s="135"/>
      <c r="Q24" s="135"/>
      <c r="R24" s="18"/>
      <c r="S24" s="135"/>
      <c r="T24" s="18"/>
      <c r="U24" s="135"/>
      <c r="V24" s="18"/>
      <c r="W24" s="135"/>
      <c r="X24" s="1"/>
    </row>
    <row r="25" spans="1:24" s="26" customFormat="1" ht="17.25" customHeight="1" x14ac:dyDescent="0.3">
      <c r="A25" s="89" t="s">
        <v>223</v>
      </c>
      <c r="B25" s="6"/>
      <c r="C25" s="11"/>
      <c r="D25" s="78">
        <v>0</v>
      </c>
      <c r="E25" s="18"/>
      <c r="F25" s="78">
        <v>0</v>
      </c>
      <c r="G25" s="18"/>
      <c r="H25" s="78">
        <v>-2500</v>
      </c>
      <c r="I25" s="18"/>
      <c r="J25" s="78">
        <v>18870</v>
      </c>
      <c r="K25" s="18"/>
      <c r="L25" s="78">
        <v>0</v>
      </c>
      <c r="M25" s="69"/>
      <c r="N25" s="78">
        <v>0</v>
      </c>
      <c r="O25" s="69"/>
      <c r="P25" s="78"/>
      <c r="Q25" s="136">
        <v>0</v>
      </c>
      <c r="R25" s="18"/>
      <c r="S25" s="136">
        <v>16370</v>
      </c>
      <c r="T25" s="18"/>
      <c r="U25" s="136">
        <v>15074</v>
      </c>
      <c r="V25" s="18"/>
      <c r="W25" s="136">
        <v>31444</v>
      </c>
      <c r="X25" s="1"/>
    </row>
    <row r="26" spans="1:24" ht="17.25" customHeight="1" x14ac:dyDescent="0.3">
      <c r="A26" s="134" t="s">
        <v>299</v>
      </c>
      <c r="C26" s="11"/>
      <c r="D26" s="160">
        <v>0</v>
      </c>
      <c r="E26" s="111"/>
      <c r="F26" s="160">
        <v>0</v>
      </c>
      <c r="G26" s="132"/>
      <c r="H26" s="160">
        <v>-2500</v>
      </c>
      <c r="I26" s="132"/>
      <c r="J26" s="160">
        <v>18870</v>
      </c>
      <c r="K26" s="132"/>
      <c r="L26" s="160">
        <v>0</v>
      </c>
      <c r="M26" s="135"/>
      <c r="N26" s="160">
        <v>0</v>
      </c>
      <c r="O26" s="135"/>
      <c r="P26" s="137"/>
      <c r="Q26" s="160">
        <v>0</v>
      </c>
      <c r="R26" s="132"/>
      <c r="S26" s="160">
        <v>16370</v>
      </c>
      <c r="T26" s="132"/>
      <c r="U26" s="160">
        <v>15074</v>
      </c>
      <c r="V26" s="132"/>
      <c r="W26" s="160">
        <v>31444</v>
      </c>
    </row>
    <row r="27" spans="1:24" ht="17.25" customHeight="1" x14ac:dyDescent="0.3">
      <c r="A27" s="5"/>
      <c r="B27" s="11"/>
      <c r="C27" s="11"/>
      <c r="D27" s="135"/>
      <c r="E27" s="163"/>
      <c r="F27" s="135"/>
      <c r="G27" s="163"/>
      <c r="H27" s="135"/>
      <c r="I27" s="163"/>
      <c r="J27" s="135"/>
      <c r="K27" s="163"/>
      <c r="L27" s="135"/>
      <c r="M27" s="135"/>
      <c r="N27" s="135"/>
      <c r="O27" s="87"/>
      <c r="P27" s="135"/>
      <c r="Q27" s="135"/>
      <c r="R27" s="163"/>
      <c r="S27" s="135"/>
      <c r="T27" s="163"/>
      <c r="U27" s="135"/>
      <c r="V27" s="163"/>
      <c r="W27" s="135"/>
    </row>
    <row r="28" spans="1:24" ht="17.25" customHeight="1" x14ac:dyDescent="0.3">
      <c r="A28" s="5" t="s">
        <v>258</v>
      </c>
      <c r="B28" s="11"/>
      <c r="C28" s="11"/>
      <c r="D28" s="135"/>
      <c r="E28" s="163"/>
      <c r="F28" s="135"/>
      <c r="G28" s="163"/>
      <c r="H28" s="135"/>
      <c r="I28" s="163"/>
      <c r="J28" s="135"/>
      <c r="K28" s="163"/>
      <c r="L28" s="135"/>
      <c r="M28" s="135"/>
      <c r="N28" s="135"/>
      <c r="O28" s="87"/>
      <c r="P28" s="135"/>
      <c r="Q28" s="135"/>
      <c r="R28" s="163"/>
      <c r="S28" s="135"/>
      <c r="T28" s="163"/>
      <c r="U28" s="135"/>
      <c r="V28" s="163"/>
      <c r="W28" s="135"/>
    </row>
    <row r="29" spans="1:24" ht="17.25" customHeight="1" x14ac:dyDescent="0.3">
      <c r="A29" s="5" t="s">
        <v>259</v>
      </c>
      <c r="B29" s="11"/>
      <c r="C29" s="11"/>
      <c r="D29" s="137">
        <v>0</v>
      </c>
      <c r="E29" s="163"/>
      <c r="F29" s="137">
        <v>0</v>
      </c>
      <c r="G29" s="163"/>
      <c r="H29" s="137">
        <v>-2500</v>
      </c>
      <c r="I29" s="163"/>
      <c r="J29" s="137">
        <v>-1403658</v>
      </c>
      <c r="K29" s="163"/>
      <c r="L29" s="137">
        <v>0</v>
      </c>
      <c r="M29" s="135"/>
      <c r="N29" s="137">
        <v>0</v>
      </c>
      <c r="O29" s="87"/>
      <c r="P29" s="135"/>
      <c r="Q29" s="137">
        <v>0</v>
      </c>
      <c r="R29" s="163"/>
      <c r="S29" s="137">
        <v>-1406158</v>
      </c>
      <c r="T29" s="163"/>
      <c r="U29" s="137">
        <v>-61096</v>
      </c>
      <c r="V29" s="163"/>
      <c r="W29" s="137">
        <v>-1467254</v>
      </c>
    </row>
    <row r="30" spans="1:24" ht="17.25" customHeight="1" x14ac:dyDescent="0.3">
      <c r="A30" s="5"/>
      <c r="B30" s="11"/>
      <c r="C30" s="11"/>
      <c r="D30" s="135"/>
      <c r="E30" s="163"/>
      <c r="F30" s="135"/>
      <c r="G30" s="163"/>
      <c r="H30" s="135"/>
      <c r="I30" s="163"/>
      <c r="J30" s="135"/>
      <c r="K30" s="163"/>
      <c r="L30" s="135"/>
      <c r="M30" s="135"/>
      <c r="N30" s="135"/>
      <c r="O30" s="87"/>
      <c r="P30" s="135"/>
      <c r="Q30" s="135"/>
      <c r="R30" s="163"/>
      <c r="S30" s="135"/>
      <c r="T30" s="163"/>
      <c r="U30" s="135"/>
      <c r="V30" s="163"/>
      <c r="W30" s="135"/>
    </row>
    <row r="31" spans="1:24" ht="17.149999999999999" customHeight="1" x14ac:dyDescent="0.3">
      <c r="A31" s="88" t="s">
        <v>173</v>
      </c>
      <c r="B31" s="11"/>
      <c r="C31" s="11"/>
      <c r="D31" s="69"/>
      <c r="E31" s="69"/>
      <c r="F31" s="69"/>
      <c r="G31" s="111"/>
      <c r="H31" s="69"/>
      <c r="I31" s="69"/>
      <c r="J31" s="68"/>
      <c r="K31" s="69"/>
      <c r="L31" s="155"/>
      <c r="M31" s="155"/>
      <c r="N31" s="155"/>
      <c r="O31" s="69"/>
      <c r="P31" s="155"/>
      <c r="Q31" s="155"/>
      <c r="R31" s="111"/>
      <c r="S31" s="68"/>
      <c r="T31" s="111"/>
      <c r="U31" s="68"/>
      <c r="V31" s="75"/>
      <c r="W31" s="68"/>
    </row>
    <row r="32" spans="1:24" ht="17.149999999999999" customHeight="1" x14ac:dyDescent="0.3">
      <c r="A32" s="89" t="s">
        <v>103</v>
      </c>
      <c r="B32" s="11"/>
      <c r="C32" s="11"/>
      <c r="D32" s="69">
        <v>0</v>
      </c>
      <c r="E32" s="69"/>
      <c r="F32" s="69">
        <v>0</v>
      </c>
      <c r="G32" s="18"/>
      <c r="H32" s="69">
        <v>0</v>
      </c>
      <c r="I32" s="18"/>
      <c r="J32" s="18">
        <v>379135</v>
      </c>
      <c r="K32" s="18"/>
      <c r="L32" s="69">
        <v>0</v>
      </c>
      <c r="M32" s="69"/>
      <c r="N32" s="69">
        <v>0</v>
      </c>
      <c r="O32" s="18"/>
      <c r="P32" s="18"/>
      <c r="Q32" s="155">
        <v>0</v>
      </c>
      <c r="R32" s="18"/>
      <c r="S32" s="155">
        <v>379135</v>
      </c>
      <c r="T32" s="18"/>
      <c r="U32" s="155">
        <v>27912</v>
      </c>
      <c r="V32" s="18"/>
      <c r="W32" s="155">
        <v>407047</v>
      </c>
    </row>
    <row r="33" spans="1:23" ht="17.149999999999999" customHeight="1" x14ac:dyDescent="0.3">
      <c r="A33" s="89" t="s">
        <v>170</v>
      </c>
      <c r="B33" s="11"/>
      <c r="C33" s="11"/>
      <c r="D33" s="78">
        <v>0</v>
      </c>
      <c r="E33" s="69"/>
      <c r="F33" s="78">
        <v>0</v>
      </c>
      <c r="G33" s="18"/>
      <c r="H33" s="78">
        <v>0</v>
      </c>
      <c r="I33" s="18"/>
      <c r="J33" s="18">
        <v>0</v>
      </c>
      <c r="K33" s="18"/>
      <c r="L33" s="18">
        <v>17279</v>
      </c>
      <c r="M33" s="18"/>
      <c r="N33" s="18">
        <v>-147886</v>
      </c>
      <c r="O33" s="18"/>
      <c r="P33" s="18"/>
      <c r="Q33" s="155">
        <v>-130607</v>
      </c>
      <c r="R33" s="18"/>
      <c r="S33" s="155">
        <v>-130607</v>
      </c>
      <c r="T33" s="18"/>
      <c r="U33" s="155">
        <v>-237</v>
      </c>
      <c r="V33" s="18"/>
      <c r="W33" s="155">
        <v>-130844</v>
      </c>
    </row>
    <row r="34" spans="1:23" ht="17.149999999999999" customHeight="1" x14ac:dyDescent="0.3">
      <c r="A34" s="88" t="s">
        <v>169</v>
      </c>
      <c r="B34" s="11"/>
      <c r="C34" s="11"/>
      <c r="D34" s="116">
        <v>0</v>
      </c>
      <c r="E34" s="135"/>
      <c r="F34" s="116">
        <v>0</v>
      </c>
      <c r="G34" s="132"/>
      <c r="H34" s="116">
        <v>0</v>
      </c>
      <c r="I34" s="132"/>
      <c r="J34" s="116">
        <v>379135</v>
      </c>
      <c r="K34" s="132"/>
      <c r="L34" s="116">
        <v>17279</v>
      </c>
      <c r="M34" s="132"/>
      <c r="N34" s="116">
        <v>-147886</v>
      </c>
      <c r="O34" s="132"/>
      <c r="P34" s="116"/>
      <c r="Q34" s="116">
        <v>-130607</v>
      </c>
      <c r="R34" s="132"/>
      <c r="S34" s="116">
        <v>248528</v>
      </c>
      <c r="T34" s="132"/>
      <c r="U34" s="116">
        <v>27675</v>
      </c>
      <c r="V34" s="132"/>
      <c r="W34" s="116">
        <v>276203</v>
      </c>
    </row>
    <row r="35" spans="1:23" ht="17.149999999999999" customHeight="1" x14ac:dyDescent="0.3">
      <c r="A35" s="88"/>
      <c r="B35" s="11"/>
      <c r="C35" s="11"/>
      <c r="D35" s="87"/>
      <c r="E35" s="69"/>
      <c r="F35" s="87"/>
      <c r="G35" s="111"/>
      <c r="H35" s="87"/>
      <c r="I35" s="69"/>
      <c r="J35" s="87"/>
      <c r="K35" s="69"/>
      <c r="L35" s="87"/>
      <c r="M35" s="87"/>
      <c r="N35" s="87"/>
      <c r="O35" s="69"/>
      <c r="P35" s="87"/>
      <c r="Q35" s="87"/>
      <c r="R35" s="111"/>
      <c r="S35" s="87"/>
      <c r="T35" s="111"/>
      <c r="U35" s="87"/>
      <c r="V35" s="75"/>
      <c r="W35" s="87"/>
    </row>
    <row r="36" spans="1:23" ht="17.149999999999999" customHeight="1" x14ac:dyDescent="0.3">
      <c r="A36" s="89" t="s">
        <v>87</v>
      </c>
      <c r="B36" s="11"/>
      <c r="C36" s="11"/>
      <c r="D36" s="78">
        <v>0</v>
      </c>
      <c r="E36" s="18"/>
      <c r="F36" s="78">
        <v>0</v>
      </c>
      <c r="G36" s="18"/>
      <c r="H36" s="78">
        <v>11760</v>
      </c>
      <c r="I36" s="18"/>
      <c r="J36" s="78">
        <v>-11760</v>
      </c>
      <c r="K36" s="18"/>
      <c r="L36" s="78">
        <v>0</v>
      </c>
      <c r="M36" s="69"/>
      <c r="N36" s="78">
        <v>0</v>
      </c>
      <c r="O36" s="69"/>
      <c r="P36" s="78"/>
      <c r="Q36" s="136">
        <v>0</v>
      </c>
      <c r="R36" s="18"/>
      <c r="S36" s="136">
        <v>0</v>
      </c>
      <c r="T36" s="18"/>
      <c r="U36" s="136">
        <v>0</v>
      </c>
      <c r="V36" s="18"/>
      <c r="W36" s="136">
        <v>0</v>
      </c>
    </row>
    <row r="37" spans="1:23" ht="17.149999999999999" customHeight="1" x14ac:dyDescent="0.3">
      <c r="B37" s="169"/>
      <c r="C37" s="169"/>
      <c r="D37" s="69"/>
      <c r="E37" s="18"/>
      <c r="F37" s="69"/>
      <c r="G37" s="18"/>
      <c r="H37" s="69"/>
      <c r="I37" s="18"/>
      <c r="J37" s="69"/>
      <c r="K37" s="18"/>
      <c r="L37" s="69"/>
      <c r="M37" s="69"/>
      <c r="N37" s="69"/>
      <c r="O37" s="69"/>
      <c r="P37" s="69"/>
      <c r="Q37" s="155"/>
      <c r="R37" s="18"/>
      <c r="S37" s="155"/>
      <c r="T37" s="18"/>
      <c r="U37" s="155"/>
      <c r="V37" s="18"/>
      <c r="W37" s="155"/>
    </row>
    <row r="38" spans="1:23" ht="17.149999999999999" customHeight="1" thickBot="1" x14ac:dyDescent="0.35">
      <c r="A38" s="88" t="s">
        <v>239</v>
      </c>
      <c r="B38" s="11"/>
      <c r="C38" s="11"/>
      <c r="D38" s="81">
        <v>2188505</v>
      </c>
      <c r="E38" s="135"/>
      <c r="F38" s="81">
        <v>1900753</v>
      </c>
      <c r="G38" s="111"/>
      <c r="H38" s="81">
        <v>235919</v>
      </c>
      <c r="I38" s="135"/>
      <c r="J38" s="81">
        <v>38929127</v>
      </c>
      <c r="K38" s="135"/>
      <c r="L38" s="81">
        <v>-20517</v>
      </c>
      <c r="M38" s="111"/>
      <c r="N38" s="81">
        <v>-272576</v>
      </c>
      <c r="O38" s="135"/>
      <c r="P38" s="81"/>
      <c r="Q38" s="81">
        <v>-293093</v>
      </c>
      <c r="R38" s="111"/>
      <c r="S38" s="81">
        <v>42961211</v>
      </c>
      <c r="T38" s="111"/>
      <c r="U38" s="81">
        <v>1682692</v>
      </c>
      <c r="V38" s="65"/>
      <c r="W38" s="81">
        <v>44643903</v>
      </c>
    </row>
    <row r="39" spans="1:23" ht="17.25" customHeight="1" thickTop="1" x14ac:dyDescent="0.3"/>
  </sheetData>
  <mergeCells count="4">
    <mergeCell ref="D10:W10"/>
    <mergeCell ref="D4:W4"/>
    <mergeCell ref="H5:J5"/>
    <mergeCell ref="L5:Q5"/>
  </mergeCells>
  <phoneticPr fontId="4" type="noConversion"/>
  <pageMargins left="0.8" right="0.8" top="0.48" bottom="0.5" header="0.5" footer="0.5"/>
  <pageSetup paperSize="9" scale="7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9892-6F48-4CC1-AC47-7338AC472D7E}">
  <dimension ref="A1:N64"/>
  <sheetViews>
    <sheetView view="pageBreakPreview" zoomScale="85" zoomScaleNormal="80" zoomScaleSheetLayoutView="85" workbookViewId="0">
      <selection activeCell="A26" sqref="A26"/>
    </sheetView>
  </sheetViews>
  <sheetFormatPr defaultColWidth="9" defaultRowHeight="20.25" customHeight="1" x14ac:dyDescent="0.35"/>
  <cols>
    <col min="1" max="1" width="49.58203125" style="93" customWidth="1"/>
    <col min="2" max="2" width="5.08203125" style="86" bestFit="1" customWidth="1"/>
    <col min="3" max="3" width="2.33203125" style="86" customWidth="1"/>
    <col min="4" max="4" width="15.58203125" style="84" customWidth="1"/>
    <col min="5" max="5" width="2.58203125" style="84" customWidth="1"/>
    <col min="6" max="6" width="15.58203125" style="84" customWidth="1"/>
    <col min="7" max="7" width="2.58203125" style="84" customWidth="1"/>
    <col min="8" max="8" width="15.58203125" style="84" customWidth="1"/>
    <col min="9" max="9" width="2.58203125" style="84" customWidth="1"/>
    <col min="10" max="10" width="15.58203125" style="84" customWidth="1"/>
    <col min="11" max="11" width="2.58203125" style="84" customWidth="1"/>
    <col min="12" max="12" width="22.08203125" style="84" bestFit="1" customWidth="1"/>
    <col min="13" max="13" width="1.33203125" style="84" customWidth="1"/>
    <col min="14" max="14" width="15.58203125" style="84" customWidth="1"/>
    <col min="15" max="15" width="0.83203125" style="84" customWidth="1"/>
    <col min="16" max="16" width="11.58203125" style="84" customWidth="1"/>
    <col min="17" max="20" width="9" style="84" customWidth="1"/>
    <col min="21" max="16384" width="9" style="84"/>
  </cols>
  <sheetData>
    <row r="1" spans="1:14" ht="20.25" customHeight="1" x14ac:dyDescent="0.4">
      <c r="A1" s="19" t="s">
        <v>95</v>
      </c>
      <c r="B1" s="71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ht="20.25" customHeight="1" x14ac:dyDescent="0.35">
      <c r="A2" s="21" t="s">
        <v>134</v>
      </c>
      <c r="B2" s="85"/>
      <c r="C2" s="85"/>
      <c r="D2" s="21"/>
    </row>
    <row r="3" spans="1:14" ht="20.25" customHeight="1" x14ac:dyDescent="0.35">
      <c r="A3" s="7"/>
    </row>
    <row r="4" spans="1:14" ht="20.25" customHeight="1" x14ac:dyDescent="0.35">
      <c r="A4" s="5"/>
      <c r="B4" s="6"/>
      <c r="C4" s="6"/>
      <c r="D4" s="174" t="s">
        <v>122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20.25" customHeight="1" x14ac:dyDescent="0.35">
      <c r="A5" s="5"/>
      <c r="B5" s="6"/>
      <c r="C5" s="6"/>
      <c r="D5" s="82"/>
      <c r="E5" s="82"/>
      <c r="F5" s="82"/>
      <c r="G5" s="82"/>
      <c r="H5" s="181" t="s">
        <v>111</v>
      </c>
      <c r="I5" s="181"/>
      <c r="J5" s="181"/>
      <c r="K5" s="80"/>
      <c r="L5" s="117" t="s">
        <v>56</v>
      </c>
    </row>
    <row r="6" spans="1:14" ht="20.149999999999999" customHeight="1" x14ac:dyDescent="0.35">
      <c r="A6" s="1"/>
      <c r="B6" s="11"/>
      <c r="C6" s="11"/>
      <c r="D6" s="80" t="s">
        <v>29</v>
      </c>
      <c r="E6" s="80"/>
      <c r="F6" s="80"/>
      <c r="G6" s="80"/>
      <c r="N6" s="80"/>
    </row>
    <row r="7" spans="1:14" ht="20.149999999999999" customHeight="1" x14ac:dyDescent="0.35">
      <c r="A7" s="1"/>
      <c r="B7" s="6"/>
      <c r="C7" s="6"/>
      <c r="D7" s="80" t="s">
        <v>30</v>
      </c>
      <c r="E7" s="1"/>
      <c r="F7" s="80" t="s">
        <v>101</v>
      </c>
      <c r="G7" s="1"/>
      <c r="H7" s="1"/>
      <c r="I7" s="1"/>
      <c r="L7" s="80"/>
      <c r="N7" s="80" t="s">
        <v>96</v>
      </c>
    </row>
    <row r="8" spans="1:14" ht="20.149999999999999" customHeight="1" x14ac:dyDescent="0.35">
      <c r="A8" s="1"/>
      <c r="B8" s="169"/>
      <c r="C8" s="11"/>
      <c r="D8" s="80" t="s">
        <v>31</v>
      </c>
      <c r="E8" s="80"/>
      <c r="F8" s="80" t="s">
        <v>100</v>
      </c>
      <c r="G8" s="80"/>
      <c r="H8" s="80" t="s">
        <v>3</v>
      </c>
      <c r="I8" s="80"/>
      <c r="J8" s="80" t="s">
        <v>4</v>
      </c>
      <c r="K8" s="80"/>
      <c r="L8" s="80" t="s">
        <v>195</v>
      </c>
      <c r="N8" s="80" t="s">
        <v>32</v>
      </c>
    </row>
    <row r="9" spans="1:14" ht="20.149999999999999" customHeight="1" x14ac:dyDescent="0.35">
      <c r="A9" s="1"/>
      <c r="B9" s="11"/>
      <c r="C9" s="11"/>
      <c r="D9" s="173" t="s">
        <v>132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ht="20.149999999999999" customHeight="1" x14ac:dyDescent="0.35">
      <c r="A10" s="5" t="s">
        <v>236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20.149999999999999" customHeight="1" x14ac:dyDescent="0.35">
      <c r="A11" s="5" t="s">
        <v>190</v>
      </c>
      <c r="B11" s="11"/>
      <c r="C11" s="11"/>
      <c r="D11" s="87">
        <v>2188505</v>
      </c>
      <c r="E11" s="125"/>
      <c r="F11" s="87">
        <v>32420281</v>
      </c>
      <c r="G11" s="118"/>
      <c r="H11" s="87">
        <v>222638</v>
      </c>
      <c r="I11" s="118"/>
      <c r="J11" s="87">
        <v>2766507</v>
      </c>
      <c r="K11" s="118"/>
      <c r="L11" s="87">
        <v>0</v>
      </c>
      <c r="M11" s="118"/>
      <c r="N11" s="87">
        <v>37597931</v>
      </c>
    </row>
    <row r="12" spans="1:14" ht="20.149999999999999" customHeight="1" x14ac:dyDescent="0.35">
      <c r="A12" s="5"/>
      <c r="B12" s="11"/>
      <c r="C12" s="11"/>
      <c r="D12" s="87"/>
      <c r="E12" s="125"/>
      <c r="F12" s="87"/>
      <c r="G12" s="118"/>
      <c r="H12" s="87"/>
      <c r="I12" s="118"/>
      <c r="J12" s="87"/>
      <c r="K12" s="118"/>
      <c r="L12" s="87"/>
      <c r="M12" s="118"/>
      <c r="N12" s="87"/>
    </row>
    <row r="13" spans="1:14" ht="20.149999999999999" customHeight="1" x14ac:dyDescent="0.35">
      <c r="A13" s="88" t="s">
        <v>260</v>
      </c>
      <c r="B13" s="11"/>
      <c r="C13" s="11"/>
      <c r="D13" s="87"/>
      <c r="E13" s="125"/>
      <c r="F13" s="87"/>
      <c r="G13" s="118"/>
      <c r="H13" s="87"/>
      <c r="I13" s="118"/>
      <c r="J13" s="87"/>
      <c r="K13" s="118"/>
      <c r="L13" s="87"/>
      <c r="M13" s="118"/>
      <c r="N13" s="87"/>
    </row>
    <row r="14" spans="1:14" ht="20.149999999999999" customHeight="1" x14ac:dyDescent="0.35">
      <c r="A14" s="134" t="s">
        <v>250</v>
      </c>
      <c r="B14" s="11"/>
      <c r="C14" s="11"/>
      <c r="D14" s="87"/>
      <c r="E14" s="125"/>
      <c r="F14" s="87"/>
      <c r="G14" s="118"/>
      <c r="H14" s="87"/>
      <c r="I14" s="118"/>
      <c r="J14" s="87"/>
      <c r="K14" s="118"/>
      <c r="L14" s="87"/>
      <c r="M14" s="118"/>
      <c r="N14" s="87"/>
    </row>
    <row r="15" spans="1:14" ht="20.149999999999999" customHeight="1" x14ac:dyDescent="0.35">
      <c r="A15" s="89" t="s">
        <v>252</v>
      </c>
      <c r="B15" s="11"/>
      <c r="C15" s="11"/>
      <c r="D15" s="158">
        <v>0</v>
      </c>
      <c r="E15" s="119"/>
      <c r="F15" s="158">
        <v>0</v>
      </c>
      <c r="G15" s="122"/>
      <c r="H15" s="158">
        <v>0</v>
      </c>
      <c r="I15" s="122"/>
      <c r="J15" s="158">
        <v>-1422528</v>
      </c>
      <c r="K15" s="122"/>
      <c r="L15" s="158">
        <v>0</v>
      </c>
      <c r="M15" s="122"/>
      <c r="N15" s="158">
        <v>-1422528</v>
      </c>
    </row>
    <row r="16" spans="1:14" ht="20.149999999999999" customHeight="1" x14ac:dyDescent="0.35">
      <c r="A16" s="9" t="s">
        <v>300</v>
      </c>
      <c r="B16" s="11"/>
      <c r="C16" s="11"/>
      <c r="D16" s="160">
        <v>0</v>
      </c>
      <c r="E16" s="125"/>
      <c r="F16" s="160">
        <v>0</v>
      </c>
      <c r="G16" s="118"/>
      <c r="H16" s="160">
        <v>0</v>
      </c>
      <c r="I16" s="118"/>
      <c r="J16" s="160">
        <v>-1422528</v>
      </c>
      <c r="K16" s="118"/>
      <c r="L16" s="160">
        <v>0</v>
      </c>
      <c r="M16" s="118"/>
      <c r="N16" s="160">
        <v>-1422528</v>
      </c>
    </row>
    <row r="17" spans="1:14" ht="20.149999999999999" customHeight="1" x14ac:dyDescent="0.35">
      <c r="A17" s="5"/>
      <c r="B17" s="11"/>
      <c r="C17" s="11"/>
      <c r="D17" s="91"/>
      <c r="E17" s="87"/>
      <c r="F17" s="87"/>
      <c r="G17" s="87"/>
      <c r="H17" s="87"/>
      <c r="I17" s="87"/>
      <c r="J17" s="87"/>
      <c r="K17" s="87"/>
      <c r="L17" s="87"/>
      <c r="M17" s="65"/>
      <c r="N17" s="87"/>
    </row>
    <row r="18" spans="1:14" ht="20.149999999999999" customHeight="1" x14ac:dyDescent="0.35">
      <c r="A18" s="88" t="s">
        <v>173</v>
      </c>
      <c r="B18" s="11"/>
      <c r="C18" s="11"/>
      <c r="D18" s="69"/>
      <c r="E18" s="155"/>
      <c r="F18" s="69"/>
      <c r="G18" s="155"/>
      <c r="H18" s="155"/>
      <c r="I18" s="155"/>
      <c r="J18" s="69"/>
      <c r="K18" s="155"/>
      <c r="L18" s="69"/>
      <c r="M18" s="65"/>
      <c r="N18" s="75"/>
    </row>
    <row r="19" spans="1:14" ht="20.149999999999999" customHeight="1" x14ac:dyDescent="0.35">
      <c r="A19" s="89" t="s">
        <v>103</v>
      </c>
      <c r="B19" s="11"/>
      <c r="C19" s="11"/>
      <c r="D19" s="94">
        <v>0</v>
      </c>
      <c r="E19" s="161"/>
      <c r="F19" s="94">
        <v>0</v>
      </c>
      <c r="G19" s="161"/>
      <c r="H19" s="94">
        <v>0</v>
      </c>
      <c r="I19" s="18"/>
      <c r="J19" s="68">
        <v>2374515</v>
      </c>
      <c r="K19" s="18"/>
      <c r="L19" s="94">
        <v>0</v>
      </c>
      <c r="M19" s="75"/>
      <c r="N19" s="94">
        <v>2374515</v>
      </c>
    </row>
    <row r="20" spans="1:14" ht="20.149999999999999" customHeight="1" x14ac:dyDescent="0.35">
      <c r="A20" s="89" t="s">
        <v>170</v>
      </c>
      <c r="B20" s="11"/>
      <c r="C20" s="11"/>
      <c r="D20" s="94">
        <v>0</v>
      </c>
      <c r="E20" s="161"/>
      <c r="F20" s="94">
        <v>0</v>
      </c>
      <c r="G20" s="161"/>
      <c r="H20" s="94">
        <v>0</v>
      </c>
      <c r="I20" s="18"/>
      <c r="J20" s="68">
        <v>0</v>
      </c>
      <c r="K20" s="18"/>
      <c r="L20" s="94">
        <v>-15727</v>
      </c>
      <c r="M20" s="75"/>
      <c r="N20" s="94">
        <v>-15727</v>
      </c>
    </row>
    <row r="21" spans="1:14" ht="20.149999999999999" customHeight="1" x14ac:dyDescent="0.35">
      <c r="A21" s="5" t="s">
        <v>169</v>
      </c>
      <c r="B21" s="11"/>
      <c r="C21" s="11"/>
      <c r="D21" s="121">
        <v>0</v>
      </c>
      <c r="E21" s="87"/>
      <c r="F21" s="121">
        <v>0</v>
      </c>
      <c r="G21" s="87"/>
      <c r="H21" s="121">
        <v>0</v>
      </c>
      <c r="I21" s="87"/>
      <c r="J21" s="121">
        <v>2374515</v>
      </c>
      <c r="K21" s="87"/>
      <c r="L21" s="121">
        <v>-15727</v>
      </c>
      <c r="M21" s="65"/>
      <c r="N21" s="121">
        <v>2358788</v>
      </c>
    </row>
    <row r="22" spans="1:14" ht="20.149999999999999" customHeight="1" x14ac:dyDescent="0.35">
      <c r="A22" s="5"/>
      <c r="B22" s="11"/>
      <c r="C22" s="11"/>
      <c r="D22" s="87"/>
      <c r="E22" s="87"/>
      <c r="F22" s="87"/>
      <c r="G22" s="87"/>
      <c r="H22" s="87"/>
      <c r="I22" s="87"/>
      <c r="J22" s="87"/>
      <c r="K22" s="87"/>
      <c r="L22" s="87"/>
      <c r="M22" s="65"/>
      <c r="N22" s="87"/>
    </row>
    <row r="23" spans="1:14" ht="20.149999999999999" customHeight="1" thickBot="1" x14ac:dyDescent="0.4">
      <c r="A23" s="5" t="s">
        <v>237</v>
      </c>
      <c r="B23" s="11"/>
      <c r="C23" s="11"/>
      <c r="D23" s="81">
        <v>2188505</v>
      </c>
      <c r="E23" s="111"/>
      <c r="F23" s="81">
        <v>32420281</v>
      </c>
      <c r="G23" s="111"/>
      <c r="H23" s="81">
        <v>222638</v>
      </c>
      <c r="I23" s="111"/>
      <c r="J23" s="81">
        <v>3718494</v>
      </c>
      <c r="K23" s="111"/>
      <c r="L23" s="81">
        <v>-15727</v>
      </c>
      <c r="M23" s="65"/>
      <c r="N23" s="81">
        <v>38534191</v>
      </c>
    </row>
    <row r="24" spans="1:14" ht="20.25" customHeight="1" thickTop="1" x14ac:dyDescent="0.35"/>
    <row r="64" spans="6:6" ht="20.25" customHeight="1" x14ac:dyDescent="0.35">
      <c r="F64" s="84">
        <v>0</v>
      </c>
    </row>
  </sheetData>
  <mergeCells count="3">
    <mergeCell ref="D4:N4"/>
    <mergeCell ref="H5:J5"/>
    <mergeCell ref="D9:N9"/>
  </mergeCells>
  <pageMargins left="0.8" right="0.8" top="0.48" bottom="0.5" header="0.5" footer="0.5"/>
  <pageSetup paperSize="9" scale="69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4"/>
  <sheetViews>
    <sheetView view="pageBreakPreview" zoomScale="85" zoomScaleNormal="70" zoomScaleSheetLayoutView="85" workbookViewId="0">
      <selection activeCell="C23" sqref="C23"/>
    </sheetView>
  </sheetViews>
  <sheetFormatPr defaultColWidth="9" defaultRowHeight="20.25" customHeight="1" x14ac:dyDescent="0.35"/>
  <cols>
    <col min="1" max="1" width="49.5" style="93" customWidth="1"/>
    <col min="2" max="2" width="6.83203125" style="86" customWidth="1"/>
    <col min="3" max="3" width="12.58203125" style="84" customWidth="1"/>
    <col min="4" max="4" width="1.33203125" style="84" customWidth="1"/>
    <col min="5" max="5" width="12.58203125" style="84" customWidth="1"/>
    <col min="6" max="6" width="1.33203125" style="84" customWidth="1"/>
    <col min="7" max="7" width="12.58203125" style="84" customWidth="1"/>
    <col min="8" max="8" width="1.33203125" style="84" customWidth="1"/>
    <col min="9" max="9" width="14.58203125" style="84" customWidth="1"/>
    <col min="10" max="10" width="1.08203125" style="84" customWidth="1"/>
    <col min="11" max="11" width="22.08203125" style="84" bestFit="1" customWidth="1"/>
    <col min="12" max="12" width="1.33203125" style="84" customWidth="1"/>
    <col min="13" max="13" width="14.58203125" style="84" customWidth="1"/>
    <col min="14" max="14" width="0.83203125" style="84" customWidth="1"/>
    <col min="15" max="16384" width="9" style="84"/>
  </cols>
  <sheetData>
    <row r="1" spans="1:13" ht="20.25" customHeight="1" x14ac:dyDescent="0.4">
      <c r="A1" s="19" t="s">
        <v>95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20.25" customHeight="1" x14ac:dyDescent="0.35">
      <c r="A2" s="21" t="s">
        <v>134</v>
      </c>
      <c r="B2" s="85"/>
      <c r="C2" s="21"/>
    </row>
    <row r="3" spans="1:13" ht="20.25" customHeight="1" x14ac:dyDescent="0.35">
      <c r="A3" s="7"/>
    </row>
    <row r="4" spans="1:13" ht="20.25" customHeight="1" x14ac:dyDescent="0.35">
      <c r="A4" s="5"/>
      <c r="B4" s="6"/>
      <c r="C4" s="174" t="s">
        <v>122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20.25" customHeight="1" x14ac:dyDescent="0.35">
      <c r="A5" s="5"/>
      <c r="B5" s="6"/>
      <c r="C5" s="82"/>
      <c r="D5" s="82"/>
      <c r="E5" s="82"/>
      <c r="F5" s="82"/>
      <c r="G5" s="181" t="s">
        <v>111</v>
      </c>
      <c r="H5" s="181"/>
      <c r="I5" s="181"/>
      <c r="J5" s="80"/>
      <c r="K5" s="117" t="s">
        <v>56</v>
      </c>
    </row>
    <row r="6" spans="1:13" ht="20.149999999999999" customHeight="1" x14ac:dyDescent="0.35">
      <c r="A6" s="1"/>
      <c r="B6" s="11"/>
      <c r="C6" s="80" t="s">
        <v>29</v>
      </c>
      <c r="D6" s="80"/>
      <c r="E6" s="80"/>
      <c r="F6" s="80"/>
      <c r="M6" s="80"/>
    </row>
    <row r="7" spans="1:13" ht="20.149999999999999" customHeight="1" x14ac:dyDescent="0.35">
      <c r="A7" s="1"/>
      <c r="B7" s="6"/>
      <c r="C7" s="80" t="s">
        <v>30</v>
      </c>
      <c r="D7" s="1"/>
      <c r="E7" s="80" t="s">
        <v>101</v>
      </c>
      <c r="F7" s="1"/>
      <c r="G7" s="1"/>
      <c r="H7" s="1"/>
      <c r="K7" s="80"/>
      <c r="M7" s="80" t="s">
        <v>96</v>
      </c>
    </row>
    <row r="8" spans="1:13" ht="20.149999999999999" customHeight="1" x14ac:dyDescent="0.35">
      <c r="A8" s="1"/>
      <c r="B8" s="11" t="s">
        <v>7</v>
      </c>
      <c r="C8" s="80" t="s">
        <v>31</v>
      </c>
      <c r="D8" s="80"/>
      <c r="E8" s="80" t="s">
        <v>100</v>
      </c>
      <c r="F8" s="80"/>
      <c r="G8" s="80" t="s">
        <v>3</v>
      </c>
      <c r="H8" s="80"/>
      <c r="I8" s="80" t="s">
        <v>4</v>
      </c>
      <c r="J8" s="80"/>
      <c r="K8" s="80" t="s">
        <v>195</v>
      </c>
      <c r="M8" s="80" t="s">
        <v>32</v>
      </c>
    </row>
    <row r="9" spans="1:13" ht="20.149999999999999" customHeight="1" x14ac:dyDescent="0.35">
      <c r="A9" s="1"/>
      <c r="B9" s="11"/>
      <c r="C9" s="173" t="s">
        <v>132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</row>
    <row r="10" spans="1:13" ht="20.149999999999999" customHeight="1" x14ac:dyDescent="0.35">
      <c r="A10" s="5" t="s">
        <v>238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49999999999999" customHeight="1" x14ac:dyDescent="0.35">
      <c r="A11" s="5" t="s">
        <v>209</v>
      </c>
      <c r="B11" s="11"/>
      <c r="C11" s="87">
        <v>2188505</v>
      </c>
      <c r="D11" s="14"/>
      <c r="E11" s="87">
        <v>32420281</v>
      </c>
      <c r="F11" s="98"/>
      <c r="G11" s="87">
        <v>222638</v>
      </c>
      <c r="H11" s="98"/>
      <c r="I11" s="87">
        <v>3795044</v>
      </c>
      <c r="J11" s="98"/>
      <c r="K11" s="87">
        <v>-78636</v>
      </c>
      <c r="L11" s="98"/>
      <c r="M11" s="87">
        <v>38547832</v>
      </c>
    </row>
    <row r="12" spans="1:13" ht="20.149999999999999" customHeight="1" x14ac:dyDescent="0.35">
      <c r="A12" s="5"/>
      <c r="B12" s="11"/>
      <c r="C12" s="91"/>
      <c r="D12" s="90"/>
      <c r="E12" s="87"/>
      <c r="F12" s="90"/>
      <c r="G12" s="90"/>
      <c r="H12" s="90"/>
      <c r="I12" s="87"/>
      <c r="J12" s="90"/>
      <c r="K12" s="87"/>
      <c r="L12" s="5"/>
      <c r="M12" s="87"/>
    </row>
    <row r="13" spans="1:13" ht="20.149999999999999" customHeight="1" x14ac:dyDescent="0.35">
      <c r="A13" s="88" t="s">
        <v>260</v>
      </c>
      <c r="B13" s="11"/>
      <c r="C13" s="91"/>
      <c r="D13" s="90"/>
      <c r="E13" s="87"/>
      <c r="F13" s="90"/>
      <c r="G13" s="90"/>
      <c r="H13" s="90"/>
      <c r="I13" s="87"/>
      <c r="J13" s="90"/>
      <c r="K13" s="87"/>
      <c r="L13" s="5"/>
      <c r="M13" s="87"/>
    </row>
    <row r="14" spans="1:13" ht="20.149999999999999" customHeight="1" x14ac:dyDescent="0.35">
      <c r="A14" s="134" t="s">
        <v>250</v>
      </c>
      <c r="B14" s="11"/>
      <c r="C14" s="91"/>
      <c r="D14" s="90"/>
      <c r="E14" s="87"/>
      <c r="F14" s="90"/>
      <c r="G14" s="90"/>
      <c r="H14" s="90"/>
      <c r="I14" s="87"/>
      <c r="J14" s="90"/>
      <c r="K14" s="87"/>
      <c r="L14" s="5"/>
      <c r="M14" s="87"/>
    </row>
    <row r="15" spans="1:13" ht="20.149999999999999" customHeight="1" x14ac:dyDescent="0.35">
      <c r="A15" s="89" t="s">
        <v>252</v>
      </c>
      <c r="B15" s="11">
        <v>10</v>
      </c>
      <c r="C15" s="165">
        <v>0</v>
      </c>
      <c r="D15" s="166"/>
      <c r="E15" s="94">
        <v>0</v>
      </c>
      <c r="F15" s="166"/>
      <c r="G15" s="166">
        <v>0</v>
      </c>
      <c r="H15" s="166"/>
      <c r="I15" s="94">
        <v>-1422528</v>
      </c>
      <c r="J15" s="166"/>
      <c r="K15" s="94">
        <v>0</v>
      </c>
      <c r="L15" s="1"/>
      <c r="M15" s="94">
        <v>-1422528</v>
      </c>
    </row>
    <row r="16" spans="1:13" ht="20.149999999999999" customHeight="1" x14ac:dyDescent="0.35">
      <c r="A16" s="9" t="s">
        <v>300</v>
      </c>
      <c r="B16" s="11"/>
      <c r="C16" s="121">
        <v>0</v>
      </c>
      <c r="D16" s="90"/>
      <c r="E16" s="121">
        <v>0</v>
      </c>
      <c r="F16" s="90"/>
      <c r="G16" s="121">
        <v>0</v>
      </c>
      <c r="H16" s="90"/>
      <c r="I16" s="121">
        <v>-1422528</v>
      </c>
      <c r="J16" s="90"/>
      <c r="K16" s="121">
        <v>0</v>
      </c>
      <c r="L16" s="5"/>
      <c r="M16" s="121">
        <v>-1422528</v>
      </c>
    </row>
    <row r="17" spans="1:13" ht="20.149999999999999" customHeight="1" x14ac:dyDescent="0.35">
      <c r="A17" s="5"/>
      <c r="B17" s="11"/>
      <c r="C17" s="91"/>
      <c r="D17" s="90"/>
      <c r="E17" s="87"/>
      <c r="F17" s="90"/>
      <c r="G17" s="90"/>
      <c r="H17" s="90"/>
      <c r="I17" s="87"/>
      <c r="J17" s="90"/>
      <c r="K17" s="87"/>
      <c r="L17" s="5"/>
      <c r="M17" s="87"/>
    </row>
    <row r="18" spans="1:13" ht="20.149999999999999" customHeight="1" x14ac:dyDescent="0.35">
      <c r="A18" s="88" t="s">
        <v>173</v>
      </c>
      <c r="B18" s="11"/>
      <c r="C18" s="92"/>
      <c r="D18" s="15"/>
      <c r="E18" s="92"/>
      <c r="F18" s="15"/>
      <c r="G18" s="15"/>
      <c r="H18" s="15"/>
      <c r="I18" s="92"/>
      <c r="J18" s="15"/>
      <c r="K18" s="92"/>
      <c r="L18" s="5"/>
      <c r="M18" s="1"/>
    </row>
    <row r="19" spans="1:13" ht="20.149999999999999" customHeight="1" x14ac:dyDescent="0.35">
      <c r="A19" s="89" t="s">
        <v>103</v>
      </c>
      <c r="B19" s="11"/>
      <c r="C19" s="94">
        <v>0</v>
      </c>
      <c r="D19" s="95"/>
      <c r="E19" s="94">
        <v>0</v>
      </c>
      <c r="F19" s="95"/>
      <c r="G19" s="94">
        <v>0</v>
      </c>
      <c r="H19" s="15"/>
      <c r="I19" s="68">
        <v>2003701</v>
      </c>
      <c r="J19" s="15"/>
      <c r="K19" s="94">
        <v>0</v>
      </c>
      <c r="L19" s="1"/>
      <c r="M19" s="94">
        <v>2003701</v>
      </c>
    </row>
    <row r="20" spans="1:13" ht="20.149999999999999" customHeight="1" x14ac:dyDescent="0.35">
      <c r="A20" s="89" t="s">
        <v>170</v>
      </c>
      <c r="B20" s="11"/>
      <c r="C20" s="94">
        <v>0</v>
      </c>
      <c r="D20" s="95"/>
      <c r="E20" s="94">
        <v>0</v>
      </c>
      <c r="F20" s="95"/>
      <c r="G20" s="94">
        <v>0</v>
      </c>
      <c r="H20" s="15"/>
      <c r="I20" s="68">
        <v>0</v>
      </c>
      <c r="J20" s="15"/>
      <c r="K20" s="94">
        <v>-125818</v>
      </c>
      <c r="L20" s="1"/>
      <c r="M20" s="94">
        <v>-125818</v>
      </c>
    </row>
    <row r="21" spans="1:13" ht="20.149999999999999" customHeight="1" x14ac:dyDescent="0.35">
      <c r="A21" s="5" t="s">
        <v>169</v>
      </c>
      <c r="B21" s="11"/>
      <c r="C21" s="121">
        <v>0</v>
      </c>
      <c r="D21" s="90"/>
      <c r="E21" s="121">
        <v>0</v>
      </c>
      <c r="F21" s="90"/>
      <c r="G21" s="121">
        <v>0</v>
      </c>
      <c r="H21" s="90"/>
      <c r="I21" s="121">
        <v>2003701</v>
      </c>
      <c r="J21" s="90"/>
      <c r="K21" s="121">
        <v>-125818</v>
      </c>
      <c r="L21" s="5"/>
      <c r="M21" s="121">
        <v>1877883</v>
      </c>
    </row>
    <row r="22" spans="1:13" ht="20.149999999999999" customHeight="1" x14ac:dyDescent="0.35">
      <c r="A22" s="5"/>
      <c r="B22" s="11"/>
      <c r="C22" s="90"/>
      <c r="D22" s="90"/>
      <c r="E22" s="90"/>
      <c r="F22" s="90"/>
      <c r="G22" s="90"/>
      <c r="H22" s="90"/>
      <c r="I22" s="87"/>
      <c r="J22" s="90"/>
      <c r="K22" s="87"/>
      <c r="L22" s="5"/>
      <c r="M22" s="87"/>
    </row>
    <row r="23" spans="1:13" ht="20.149999999999999" customHeight="1" thickBot="1" x14ac:dyDescent="0.4">
      <c r="A23" s="5" t="s">
        <v>239</v>
      </c>
      <c r="B23" s="11"/>
      <c r="C23" s="16">
        <v>2188505</v>
      </c>
      <c r="D23" s="14"/>
      <c r="E23" s="16">
        <v>32420281</v>
      </c>
      <c r="F23" s="14"/>
      <c r="G23" s="16">
        <v>222638</v>
      </c>
      <c r="H23" s="14"/>
      <c r="I23" s="16">
        <v>4376217</v>
      </c>
      <c r="J23" s="14"/>
      <c r="K23" s="16">
        <v>-204454</v>
      </c>
      <c r="L23" s="5"/>
      <c r="M23" s="16">
        <v>39003187</v>
      </c>
    </row>
    <row r="24" spans="1:13" ht="20.25" customHeight="1" thickTop="1" x14ac:dyDescent="0.35"/>
  </sheetData>
  <mergeCells count="3">
    <mergeCell ref="C9:M9"/>
    <mergeCell ref="G5:I5"/>
    <mergeCell ref="C4:M4"/>
  </mergeCells>
  <pageMargins left="0.8" right="0.8" top="0.48" bottom="0.5" header="0.5" footer="0.5"/>
  <pageSetup paperSize="9" scale="78" firstPageNumber="12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31"/>
  <sheetViews>
    <sheetView view="pageBreakPreview" topLeftCell="A105" zoomScaleNormal="100" zoomScaleSheetLayoutView="100" workbookViewId="0">
      <selection activeCell="B119" sqref="B119:D119"/>
    </sheetView>
  </sheetViews>
  <sheetFormatPr defaultColWidth="9" defaultRowHeight="20.149999999999999" customHeight="1" x14ac:dyDescent="0.35"/>
  <cols>
    <col min="1" max="1" width="57.08203125" customWidth="1"/>
    <col min="2" max="2" width="14.33203125" customWidth="1"/>
    <col min="3" max="3" width="0.83203125" customWidth="1"/>
    <col min="4" max="4" width="14.33203125" customWidth="1"/>
    <col min="5" max="5" width="0.83203125" customWidth="1"/>
    <col min="6" max="6" width="14.33203125" customWidth="1"/>
    <col min="7" max="7" width="0.83203125" customWidth="1"/>
    <col min="8" max="8" width="14.33203125" customWidth="1"/>
  </cols>
  <sheetData>
    <row r="1" spans="1:8" s="72" customFormat="1" ht="20.149999999999999" customHeight="1" x14ac:dyDescent="0.4">
      <c r="A1" s="19" t="s">
        <v>95</v>
      </c>
      <c r="F1" s="71"/>
      <c r="H1" s="71"/>
    </row>
    <row r="2" spans="1:8" ht="20.149999999999999" customHeight="1" x14ac:dyDescent="0.35">
      <c r="A2" s="7" t="s">
        <v>135</v>
      </c>
      <c r="F2" s="73"/>
      <c r="H2" s="73"/>
    </row>
    <row r="3" spans="1:8" s="1" customFormat="1" ht="20.5" customHeight="1" x14ac:dyDescent="0.35">
      <c r="A3" s="20"/>
      <c r="B3" s="80"/>
      <c r="C3" s="80"/>
      <c r="D3" s="80"/>
      <c r="E3" s="80"/>
      <c r="F3" s="80"/>
      <c r="G3" s="80"/>
    </row>
    <row r="4" spans="1:8" s="1" customFormat="1" ht="20.149999999999999" customHeight="1" x14ac:dyDescent="0.3">
      <c r="B4" s="174" t="s">
        <v>106</v>
      </c>
      <c r="C4" s="174"/>
      <c r="D4" s="174"/>
      <c r="E4" s="80"/>
      <c r="F4" s="174" t="s">
        <v>107</v>
      </c>
      <c r="G4" s="174"/>
      <c r="H4" s="174"/>
    </row>
    <row r="5" spans="1:8" s="1" customFormat="1" ht="20.149999999999999" customHeight="1" x14ac:dyDescent="0.3">
      <c r="B5" s="174" t="s">
        <v>105</v>
      </c>
      <c r="C5" s="174"/>
      <c r="D5" s="174"/>
      <c r="E5" s="80"/>
      <c r="F5" s="174" t="s">
        <v>105</v>
      </c>
      <c r="G5" s="174"/>
      <c r="H5" s="174"/>
    </row>
    <row r="6" spans="1:8" s="1" customFormat="1" ht="20.149999999999999" customHeight="1" x14ac:dyDescent="0.3">
      <c r="B6" s="176" t="s">
        <v>235</v>
      </c>
      <c r="C6" s="176"/>
      <c r="D6" s="176"/>
      <c r="E6" s="5"/>
      <c r="F6" s="176" t="s">
        <v>235</v>
      </c>
      <c r="G6" s="176"/>
      <c r="H6" s="176"/>
    </row>
    <row r="7" spans="1:8" s="1" customFormat="1" ht="20.149999999999999" customHeight="1" x14ac:dyDescent="0.3">
      <c r="B7" s="175" t="s">
        <v>234</v>
      </c>
      <c r="C7" s="176"/>
      <c r="D7" s="176"/>
      <c r="E7" s="5"/>
      <c r="F7" s="175" t="s">
        <v>234</v>
      </c>
      <c r="G7" s="176"/>
      <c r="H7" s="176"/>
    </row>
    <row r="8" spans="1:8" s="1" customFormat="1" ht="20.149999999999999" customHeight="1" x14ac:dyDescent="0.3">
      <c r="B8" s="80">
        <v>2024</v>
      </c>
      <c r="D8" s="80">
        <v>2023</v>
      </c>
      <c r="F8" s="80">
        <v>2024</v>
      </c>
      <c r="H8" s="80">
        <v>2023</v>
      </c>
    </row>
    <row r="9" spans="1:8" s="1" customFormat="1" ht="20.149999999999999" customHeight="1" x14ac:dyDescent="0.3">
      <c r="B9" s="173" t="s">
        <v>132</v>
      </c>
      <c r="C9" s="173"/>
      <c r="D9" s="173"/>
      <c r="E9" s="173"/>
      <c r="F9" s="173"/>
      <c r="G9" s="173"/>
      <c r="H9" s="173"/>
    </row>
    <row r="10" spans="1:8" s="1" customFormat="1" ht="19.5" customHeight="1" x14ac:dyDescent="0.3">
      <c r="A10" s="74" t="s">
        <v>26</v>
      </c>
      <c r="B10" s="17"/>
      <c r="C10" s="17"/>
      <c r="D10" s="17"/>
      <c r="E10" s="17"/>
      <c r="F10" s="17"/>
      <c r="G10" s="17"/>
      <c r="H10" s="17"/>
    </row>
    <row r="11" spans="1:8" s="1" customFormat="1" ht="19.5" customHeight="1" x14ac:dyDescent="0.3">
      <c r="A11" s="1" t="s">
        <v>241</v>
      </c>
      <c r="B11" s="75">
        <v>407047</v>
      </c>
      <c r="C11" s="18"/>
      <c r="D11" s="75">
        <v>1730516</v>
      </c>
      <c r="E11" s="18"/>
      <c r="F11" s="75">
        <v>2003701</v>
      </c>
      <c r="G11" s="18"/>
      <c r="H11" s="75">
        <v>2374515</v>
      </c>
    </row>
    <row r="12" spans="1:8" s="1" customFormat="1" ht="19.5" customHeight="1" x14ac:dyDescent="0.3">
      <c r="A12" s="6" t="s">
        <v>202</v>
      </c>
      <c r="B12" s="18"/>
      <c r="C12" s="18"/>
      <c r="D12" s="18"/>
      <c r="E12" s="18"/>
      <c r="F12" s="75"/>
      <c r="G12" s="18"/>
      <c r="H12" s="75"/>
    </row>
    <row r="13" spans="1:8" s="1" customFormat="1" ht="19.5" customHeight="1" x14ac:dyDescent="0.3">
      <c r="A13" s="1" t="s">
        <v>203</v>
      </c>
      <c r="B13" s="70">
        <v>227289</v>
      </c>
      <c r="C13" s="155"/>
      <c r="D13" s="70">
        <v>427970</v>
      </c>
      <c r="E13" s="155"/>
      <c r="F13" s="70">
        <v>-1292</v>
      </c>
      <c r="G13" s="155"/>
      <c r="H13" s="70">
        <v>-555</v>
      </c>
    </row>
    <row r="14" spans="1:8" s="1" customFormat="1" ht="19.5" customHeight="1" x14ac:dyDescent="0.3">
      <c r="A14" s="10" t="s">
        <v>49</v>
      </c>
      <c r="B14" s="70">
        <v>391379</v>
      </c>
      <c r="C14" s="18"/>
      <c r="D14" s="155">
        <v>289188</v>
      </c>
      <c r="E14" s="18"/>
      <c r="F14" s="70">
        <v>183514</v>
      </c>
      <c r="G14" s="18"/>
      <c r="H14" s="155">
        <v>160643</v>
      </c>
    </row>
    <row r="15" spans="1:8" s="1" customFormat="1" ht="19.5" customHeight="1" x14ac:dyDescent="0.3">
      <c r="A15" s="1" t="s">
        <v>33</v>
      </c>
      <c r="B15" s="18">
        <v>207493</v>
      </c>
      <c r="C15" s="18"/>
      <c r="D15" s="18">
        <v>223956</v>
      </c>
      <c r="E15" s="18"/>
      <c r="F15" s="18">
        <v>15601</v>
      </c>
      <c r="G15" s="18"/>
      <c r="H15" s="18">
        <v>15058</v>
      </c>
    </row>
    <row r="16" spans="1:8" s="1" customFormat="1" ht="19.5" customHeight="1" x14ac:dyDescent="0.3">
      <c r="A16" s="1" t="s">
        <v>246</v>
      </c>
      <c r="B16" s="18">
        <v>-49198</v>
      </c>
      <c r="C16" s="18"/>
      <c r="D16" s="18">
        <v>-703525</v>
      </c>
      <c r="E16" s="18"/>
      <c r="F16" s="18">
        <v>0</v>
      </c>
      <c r="G16" s="18"/>
      <c r="H16" s="18">
        <v>-251023</v>
      </c>
    </row>
    <row r="17" spans="1:8" s="1" customFormat="1" ht="19.5" customHeight="1" x14ac:dyDescent="0.3">
      <c r="A17" s="1" t="s">
        <v>118</v>
      </c>
      <c r="B17" s="70">
        <v>-38519</v>
      </c>
      <c r="C17" s="70"/>
      <c r="D17" s="70">
        <v>0</v>
      </c>
      <c r="E17" s="18"/>
      <c r="F17" s="18">
        <v>-48153</v>
      </c>
      <c r="G17" s="18"/>
      <c r="H17" s="18">
        <v>-114528</v>
      </c>
    </row>
    <row r="18" spans="1:8" s="1" customFormat="1" ht="19.5" customHeight="1" x14ac:dyDescent="0.3">
      <c r="A18" s="1" t="s">
        <v>301</v>
      </c>
      <c r="B18" s="18"/>
      <c r="C18" s="18"/>
      <c r="D18" s="75"/>
      <c r="E18" s="18"/>
      <c r="F18" s="70"/>
      <c r="G18" s="18"/>
      <c r="H18" s="70"/>
    </row>
    <row r="19" spans="1:8" s="1" customFormat="1" ht="19.5" customHeight="1" x14ac:dyDescent="0.3">
      <c r="A19" s="1" t="s">
        <v>172</v>
      </c>
      <c r="B19" s="70">
        <v>3706</v>
      </c>
      <c r="C19" s="18"/>
      <c r="D19" s="18">
        <v>195</v>
      </c>
      <c r="E19" s="18"/>
      <c r="F19" s="70">
        <v>0</v>
      </c>
      <c r="G19" s="18"/>
      <c r="H19" s="70">
        <v>0</v>
      </c>
    </row>
    <row r="20" spans="1:8" s="1" customFormat="1" ht="19.5" customHeight="1" x14ac:dyDescent="0.3">
      <c r="A20" s="1" t="s">
        <v>284</v>
      </c>
      <c r="B20" s="70">
        <v>1325</v>
      </c>
      <c r="C20" s="18"/>
      <c r="D20" s="70">
        <v>0</v>
      </c>
      <c r="E20" s="18"/>
      <c r="F20" s="70">
        <v>0</v>
      </c>
      <c r="G20" s="18"/>
      <c r="H20" s="70">
        <v>0</v>
      </c>
    </row>
    <row r="21" spans="1:8" s="1" customFormat="1" ht="19.5" customHeight="1" x14ac:dyDescent="0.3">
      <c r="A21" s="1" t="s">
        <v>308</v>
      </c>
      <c r="B21" s="70">
        <v>900</v>
      </c>
      <c r="C21" s="18"/>
      <c r="D21" s="70">
        <v>-204001</v>
      </c>
      <c r="E21" s="18"/>
      <c r="F21" s="70">
        <v>0</v>
      </c>
      <c r="G21" s="18"/>
      <c r="H21" s="70">
        <v>0</v>
      </c>
    </row>
    <row r="22" spans="1:8" s="1" customFormat="1" ht="19.5" customHeight="1" x14ac:dyDescent="0.3">
      <c r="A22" s="1" t="s">
        <v>262</v>
      </c>
      <c r="B22" s="70">
        <v>0</v>
      </c>
      <c r="C22" s="18"/>
      <c r="D22" s="70">
        <v>-267</v>
      </c>
      <c r="E22" s="18"/>
      <c r="F22" s="70">
        <v>0</v>
      </c>
      <c r="G22" s="18"/>
      <c r="H22" s="70">
        <v>0</v>
      </c>
    </row>
    <row r="23" spans="1:8" s="1" customFormat="1" ht="19.5" customHeight="1" x14ac:dyDescent="0.3">
      <c r="A23" s="1" t="s">
        <v>224</v>
      </c>
      <c r="B23" s="70">
        <v>-58447</v>
      </c>
      <c r="C23" s="18"/>
      <c r="D23" s="70">
        <v>-20</v>
      </c>
      <c r="E23" s="18"/>
      <c r="F23" s="70">
        <v>0</v>
      </c>
      <c r="G23" s="18"/>
      <c r="H23" s="70">
        <v>0</v>
      </c>
    </row>
    <row r="24" spans="1:8" s="1" customFormat="1" ht="19.5" customHeight="1" x14ac:dyDescent="0.3">
      <c r="A24" s="1" t="s">
        <v>302</v>
      </c>
      <c r="B24" s="70">
        <v>-26943</v>
      </c>
      <c r="C24" s="18"/>
      <c r="D24" s="70">
        <v>0</v>
      </c>
      <c r="E24" s="18"/>
      <c r="F24" s="70">
        <v>0</v>
      </c>
      <c r="G24" s="18"/>
      <c r="H24" s="70">
        <v>0</v>
      </c>
    </row>
    <row r="25" spans="1:8" s="1" customFormat="1" ht="19.5" customHeight="1" x14ac:dyDescent="0.3">
      <c r="A25" s="1" t="s">
        <v>263</v>
      </c>
      <c r="B25" s="70">
        <v>-10003</v>
      </c>
      <c r="C25" s="18"/>
      <c r="D25" s="70">
        <v>0</v>
      </c>
      <c r="E25" s="18"/>
      <c r="F25" s="70">
        <v>-202</v>
      </c>
      <c r="G25" s="18"/>
      <c r="H25" s="70">
        <v>0</v>
      </c>
    </row>
    <row r="26" spans="1:8" s="1" customFormat="1" ht="19.5" customHeight="1" x14ac:dyDescent="0.3">
      <c r="A26" s="1" t="s">
        <v>264</v>
      </c>
      <c r="B26" s="70">
        <v>0</v>
      </c>
      <c r="C26" s="18"/>
      <c r="D26" s="70">
        <v>0</v>
      </c>
      <c r="E26" s="18"/>
      <c r="F26" s="70">
        <v>-2083449</v>
      </c>
      <c r="G26" s="18"/>
      <c r="H26" s="70">
        <v>-2105380</v>
      </c>
    </row>
    <row r="27" spans="1:8" s="1" customFormat="1" ht="18" customHeight="1" x14ac:dyDescent="0.3">
      <c r="A27" s="3" t="s">
        <v>147</v>
      </c>
      <c r="B27" s="70">
        <v>7425</v>
      </c>
      <c r="C27" s="18"/>
      <c r="D27" s="70">
        <v>30021</v>
      </c>
      <c r="E27" s="18"/>
      <c r="F27" s="70">
        <v>0</v>
      </c>
      <c r="G27" s="18"/>
      <c r="H27" s="70">
        <v>0</v>
      </c>
    </row>
    <row r="28" spans="1:8" s="1" customFormat="1" ht="18" customHeight="1" x14ac:dyDescent="0.3">
      <c r="A28" s="10" t="s">
        <v>309</v>
      </c>
      <c r="B28" s="70"/>
      <c r="C28" s="18"/>
      <c r="D28" s="68"/>
      <c r="E28" s="18"/>
      <c r="F28" s="70"/>
      <c r="G28" s="18"/>
      <c r="H28" s="70"/>
    </row>
    <row r="29" spans="1:8" s="1" customFormat="1" ht="19.5" customHeight="1" x14ac:dyDescent="0.3">
      <c r="A29" s="10" t="s">
        <v>196</v>
      </c>
      <c r="B29" s="70">
        <v>12045</v>
      </c>
      <c r="C29" s="18"/>
      <c r="D29" s="68">
        <v>-186</v>
      </c>
      <c r="E29" s="18"/>
      <c r="F29" s="70">
        <v>0</v>
      </c>
      <c r="G29" s="18"/>
      <c r="H29" s="70">
        <v>0</v>
      </c>
    </row>
    <row r="30" spans="1:8" s="1" customFormat="1" ht="19.5" customHeight="1" x14ac:dyDescent="0.3">
      <c r="A30" s="5"/>
      <c r="B30" s="76">
        <v>1075499</v>
      </c>
      <c r="C30" s="18"/>
      <c r="D30" s="76">
        <v>1793847</v>
      </c>
      <c r="E30" s="18"/>
      <c r="F30" s="76">
        <v>69720</v>
      </c>
      <c r="G30" s="18"/>
      <c r="H30" s="76">
        <v>78730</v>
      </c>
    </row>
    <row r="31" spans="1:8" s="1" customFormat="1" ht="15.5" customHeight="1" x14ac:dyDescent="0.3">
      <c r="A31" s="6" t="s">
        <v>37</v>
      </c>
      <c r="B31" s="15"/>
      <c r="C31" s="4"/>
      <c r="D31" s="15"/>
      <c r="E31" s="4"/>
      <c r="G31" s="15"/>
    </row>
    <row r="32" spans="1:8" s="1" customFormat="1" ht="19.5" customHeight="1" x14ac:dyDescent="0.3">
      <c r="A32" s="1" t="s">
        <v>168</v>
      </c>
      <c r="B32" s="70">
        <v>-73009</v>
      </c>
      <c r="C32" s="18"/>
      <c r="D32" s="70">
        <v>123336</v>
      </c>
      <c r="E32" s="18"/>
      <c r="F32" s="70">
        <v>0</v>
      </c>
      <c r="G32" s="18"/>
      <c r="H32" s="70">
        <v>0</v>
      </c>
    </row>
    <row r="33" spans="1:8" s="1" customFormat="1" ht="19.5" customHeight="1" x14ac:dyDescent="0.3">
      <c r="A33" s="1" t="s">
        <v>285</v>
      </c>
      <c r="B33" s="70"/>
      <c r="C33" s="18"/>
      <c r="D33" s="70"/>
      <c r="E33" s="18"/>
      <c r="F33" s="70"/>
      <c r="G33" s="18"/>
      <c r="H33" s="70"/>
    </row>
    <row r="34" spans="1:8" s="1" customFormat="1" ht="19.5" customHeight="1" x14ac:dyDescent="0.3">
      <c r="A34" s="167" t="s">
        <v>286</v>
      </c>
      <c r="B34" s="70">
        <v>0</v>
      </c>
      <c r="C34" s="18"/>
      <c r="D34" s="70">
        <v>0</v>
      </c>
      <c r="E34" s="18"/>
      <c r="F34" s="70">
        <v>-66837</v>
      </c>
      <c r="G34" s="18"/>
      <c r="H34" s="70">
        <v>-3269937</v>
      </c>
    </row>
    <row r="35" spans="1:8" s="1" customFormat="1" ht="19.5" customHeight="1" x14ac:dyDescent="0.3">
      <c r="A35" s="167" t="s">
        <v>287</v>
      </c>
      <c r="B35" s="70">
        <v>11</v>
      </c>
      <c r="C35" s="18"/>
      <c r="D35" s="70">
        <v>0</v>
      </c>
      <c r="E35" s="18"/>
      <c r="F35" s="70">
        <v>5</v>
      </c>
      <c r="G35" s="18"/>
      <c r="H35" s="70">
        <v>0</v>
      </c>
    </row>
    <row r="36" spans="1:8" s="1" customFormat="1" ht="19.5" customHeight="1" x14ac:dyDescent="0.3">
      <c r="A36" s="1" t="s">
        <v>123</v>
      </c>
      <c r="B36" s="70">
        <v>-30737</v>
      </c>
      <c r="C36" s="70"/>
      <c r="D36" s="70">
        <v>141076</v>
      </c>
      <c r="E36" s="18"/>
      <c r="F36" s="70">
        <v>0</v>
      </c>
      <c r="G36" s="70"/>
      <c r="H36" s="70">
        <v>0</v>
      </c>
    </row>
    <row r="37" spans="1:8" s="1" customFormat="1" ht="19.5" customHeight="1" x14ac:dyDescent="0.3">
      <c r="A37" s="2" t="s">
        <v>148</v>
      </c>
      <c r="B37" s="75">
        <v>-131292</v>
      </c>
      <c r="C37" s="18"/>
      <c r="D37" s="75">
        <v>4721614</v>
      </c>
      <c r="E37" s="18"/>
      <c r="F37" s="70">
        <v>0</v>
      </c>
      <c r="G37" s="70"/>
      <c r="H37" s="70">
        <v>0</v>
      </c>
    </row>
    <row r="38" spans="1:8" s="1" customFormat="1" ht="19.5" customHeight="1" x14ac:dyDescent="0.3">
      <c r="A38" s="2" t="s">
        <v>165</v>
      </c>
      <c r="B38" s="75">
        <v>-32622</v>
      </c>
      <c r="C38" s="18"/>
      <c r="D38" s="70">
        <v>-2429</v>
      </c>
      <c r="E38" s="18"/>
      <c r="F38" s="70">
        <v>0</v>
      </c>
      <c r="G38" s="70"/>
      <c r="H38" s="70">
        <v>0</v>
      </c>
    </row>
    <row r="39" spans="1:8" s="1" customFormat="1" ht="19.5" customHeight="1" x14ac:dyDescent="0.3">
      <c r="A39" s="1" t="s">
        <v>9</v>
      </c>
      <c r="B39" s="70">
        <v>-52546</v>
      </c>
      <c r="C39" s="18"/>
      <c r="D39" s="70">
        <v>-109069</v>
      </c>
      <c r="E39" s="18"/>
      <c r="F39" s="70">
        <v>0</v>
      </c>
      <c r="G39" s="18"/>
      <c r="H39" s="70">
        <v>10000</v>
      </c>
    </row>
    <row r="40" spans="1:8" s="1" customFormat="1" ht="19.5" customHeight="1" x14ac:dyDescent="0.3">
      <c r="A40" s="1" t="s">
        <v>52</v>
      </c>
      <c r="B40" s="75">
        <v>-163952</v>
      </c>
      <c r="C40" s="18"/>
      <c r="D40" s="75">
        <v>932</v>
      </c>
      <c r="E40" s="18"/>
      <c r="F40" s="70">
        <v>0</v>
      </c>
      <c r="G40" s="18"/>
      <c r="H40" s="70">
        <v>0</v>
      </c>
    </row>
    <row r="41" spans="1:8" s="1" customFormat="1" ht="19.5" customHeight="1" x14ac:dyDescent="0.3">
      <c r="A41" s="1" t="s">
        <v>0</v>
      </c>
      <c r="B41" s="75">
        <v>-205652</v>
      </c>
      <c r="C41" s="18"/>
      <c r="D41" s="75">
        <v>-95377</v>
      </c>
      <c r="E41" s="18"/>
      <c r="F41" s="70">
        <v>-150112</v>
      </c>
      <c r="G41" s="18"/>
      <c r="H41" s="75">
        <v>-27015</v>
      </c>
    </row>
    <row r="42" spans="1:8" s="1" customFormat="1" ht="19.5" customHeight="1" x14ac:dyDescent="0.3">
      <c r="A42" s="1" t="s">
        <v>265</v>
      </c>
      <c r="B42" s="75">
        <v>0</v>
      </c>
      <c r="C42" s="18"/>
      <c r="D42" s="75">
        <v>-2547</v>
      </c>
      <c r="E42" s="18"/>
      <c r="F42" s="70">
        <v>0</v>
      </c>
      <c r="G42" s="18"/>
      <c r="H42" s="75">
        <v>0</v>
      </c>
    </row>
    <row r="43" spans="1:8" s="1" customFormat="1" ht="19.5" customHeight="1" x14ac:dyDescent="0.3">
      <c r="A43" s="1" t="s">
        <v>5</v>
      </c>
      <c r="B43" s="70">
        <v>-39659</v>
      </c>
      <c r="C43" s="18"/>
      <c r="D43" s="70">
        <v>-15914</v>
      </c>
      <c r="E43" s="18"/>
      <c r="F43" s="70">
        <v>-29575</v>
      </c>
      <c r="G43" s="18"/>
      <c r="H43" s="70">
        <v>0</v>
      </c>
    </row>
    <row r="44" spans="1:8" s="1" customFormat="1" ht="19.5" customHeight="1" x14ac:dyDescent="0.3">
      <c r="A44" s="1" t="s">
        <v>18</v>
      </c>
      <c r="B44" s="70"/>
      <c r="C44" s="18"/>
      <c r="D44" s="70"/>
      <c r="E44" s="18"/>
      <c r="F44" s="70"/>
      <c r="G44" s="18"/>
      <c r="H44" s="70"/>
    </row>
    <row r="45" spans="1:8" s="1" customFormat="1" ht="19.5" customHeight="1" x14ac:dyDescent="0.3">
      <c r="A45" s="167" t="s">
        <v>286</v>
      </c>
      <c r="B45" s="70">
        <v>-321632</v>
      </c>
      <c r="C45" s="18"/>
      <c r="D45" s="70">
        <v>-579854</v>
      </c>
      <c r="E45" s="18"/>
      <c r="F45" s="70">
        <v>0</v>
      </c>
      <c r="G45" s="18"/>
      <c r="H45" s="70">
        <v>0</v>
      </c>
    </row>
    <row r="46" spans="1:8" s="1" customFormat="1" ht="19.5" customHeight="1" x14ac:dyDescent="0.3">
      <c r="A46" s="167" t="s">
        <v>287</v>
      </c>
      <c r="B46" s="70">
        <v>53539</v>
      </c>
      <c r="C46" s="18"/>
      <c r="D46" s="70">
        <v>0</v>
      </c>
      <c r="E46" s="18"/>
      <c r="F46" s="70">
        <v>0</v>
      </c>
      <c r="G46" s="18"/>
      <c r="H46" s="70">
        <v>0</v>
      </c>
    </row>
    <row r="47" spans="1:8" s="1" customFormat="1" ht="19.5" customHeight="1" x14ac:dyDescent="0.3">
      <c r="A47" s="1" t="s">
        <v>279</v>
      </c>
      <c r="B47" s="70"/>
      <c r="C47" s="18"/>
      <c r="D47" s="70"/>
      <c r="E47" s="18"/>
      <c r="F47" s="70"/>
      <c r="G47" s="18"/>
      <c r="H47" s="70"/>
    </row>
    <row r="48" spans="1:8" s="1" customFormat="1" ht="19.5" customHeight="1" x14ac:dyDescent="0.3">
      <c r="A48" s="167" t="s">
        <v>286</v>
      </c>
      <c r="B48" s="70">
        <v>0</v>
      </c>
      <c r="C48" s="18"/>
      <c r="D48" s="70">
        <v>0</v>
      </c>
      <c r="E48" s="18"/>
      <c r="F48" s="70">
        <v>-45</v>
      </c>
      <c r="G48" s="18"/>
      <c r="H48" s="70">
        <v>0</v>
      </c>
    </row>
    <row r="49" spans="1:8" s="1" customFormat="1" ht="19.5" customHeight="1" x14ac:dyDescent="0.3">
      <c r="A49" s="167" t="s">
        <v>287</v>
      </c>
      <c r="B49" s="70">
        <v>1016</v>
      </c>
      <c r="C49" s="18"/>
      <c r="D49" s="70">
        <v>0</v>
      </c>
      <c r="E49" s="18"/>
      <c r="F49" s="70">
        <v>0</v>
      </c>
      <c r="G49" s="18"/>
      <c r="H49" s="70">
        <v>0</v>
      </c>
    </row>
    <row r="50" spans="1:8" s="1" customFormat="1" ht="19.5" customHeight="1" x14ac:dyDescent="0.3">
      <c r="A50" s="167" t="s">
        <v>89</v>
      </c>
      <c r="B50" s="70">
        <v>871894</v>
      </c>
      <c r="C50" s="18"/>
      <c r="D50" s="70">
        <v>0</v>
      </c>
      <c r="E50" s="18"/>
      <c r="F50" s="70">
        <v>0</v>
      </c>
      <c r="G50" s="18"/>
      <c r="H50" s="70">
        <v>0</v>
      </c>
    </row>
    <row r="51" spans="1:8" s="1" customFormat="1" ht="19.5" customHeight="1" x14ac:dyDescent="0.3">
      <c r="A51" s="1" t="s">
        <v>149</v>
      </c>
      <c r="B51" s="75">
        <v>-20387</v>
      </c>
      <c r="C51" s="18"/>
      <c r="D51" s="75">
        <v>-593800</v>
      </c>
      <c r="E51" s="18"/>
      <c r="F51" s="70">
        <v>0</v>
      </c>
      <c r="G51" s="18"/>
      <c r="H51" s="70">
        <v>0</v>
      </c>
    </row>
    <row r="52" spans="1:8" s="1" customFormat="1" ht="19.5" customHeight="1" x14ac:dyDescent="0.3">
      <c r="A52" s="1" t="s">
        <v>6</v>
      </c>
      <c r="B52" s="75">
        <v>62768</v>
      </c>
      <c r="C52" s="18"/>
      <c r="D52" s="75">
        <v>-442207</v>
      </c>
      <c r="E52" s="18"/>
      <c r="F52" s="70">
        <v>-73386</v>
      </c>
      <c r="G52" s="18"/>
      <c r="H52" s="70">
        <v>-73590</v>
      </c>
    </row>
    <row r="53" spans="1:8" s="1" customFormat="1" ht="19.5" customHeight="1" x14ac:dyDescent="0.3">
      <c r="A53" s="1" t="s">
        <v>180</v>
      </c>
      <c r="B53" s="75">
        <v>87</v>
      </c>
      <c r="C53" s="18"/>
      <c r="D53" s="75">
        <v>488</v>
      </c>
      <c r="E53" s="18"/>
      <c r="F53" s="70">
        <v>0</v>
      </c>
      <c r="G53" s="18"/>
      <c r="H53" s="70">
        <v>0</v>
      </c>
    </row>
    <row r="54" spans="1:8" s="1" customFormat="1" ht="19.5" customHeight="1" x14ac:dyDescent="0.3">
      <c r="A54" s="10" t="s">
        <v>116</v>
      </c>
      <c r="B54" s="75">
        <v>-12508</v>
      </c>
      <c r="C54" s="18"/>
      <c r="D54" s="75">
        <v>-15545</v>
      </c>
      <c r="E54" s="18"/>
      <c r="F54" s="68">
        <v>2587</v>
      </c>
      <c r="G54" s="18"/>
      <c r="H54" s="68">
        <v>-2342</v>
      </c>
    </row>
    <row r="55" spans="1:8" s="1" customFormat="1" ht="19.5" customHeight="1" x14ac:dyDescent="0.3">
      <c r="A55" s="1" t="s">
        <v>171</v>
      </c>
      <c r="B55" s="76">
        <v>980818</v>
      </c>
      <c r="C55" s="155"/>
      <c r="D55" s="76">
        <v>4924551</v>
      </c>
      <c r="E55" s="155"/>
      <c r="F55" s="76">
        <v>-247643</v>
      </c>
      <c r="G55" s="155"/>
      <c r="H55" s="76">
        <v>-3284154</v>
      </c>
    </row>
    <row r="56" spans="1:8" s="1" customFormat="1" ht="19.5" customHeight="1" x14ac:dyDescent="0.3">
      <c r="A56" s="1" t="s">
        <v>177</v>
      </c>
      <c r="B56" s="75">
        <v>-128312</v>
      </c>
      <c r="C56" s="18"/>
      <c r="D56" s="75">
        <v>-574819</v>
      </c>
      <c r="E56" s="18"/>
      <c r="F56" s="70">
        <v>-247</v>
      </c>
      <c r="G56" s="18"/>
      <c r="H56" s="70">
        <v>-719</v>
      </c>
    </row>
    <row r="57" spans="1:8" s="1" customFormat="1" ht="19.5" customHeight="1" x14ac:dyDescent="0.3">
      <c r="A57" s="3" t="s">
        <v>113</v>
      </c>
      <c r="B57" s="68">
        <v>-8676</v>
      </c>
      <c r="C57" s="18"/>
      <c r="D57" s="68">
        <v>-22008</v>
      </c>
      <c r="E57" s="18"/>
      <c r="F57" s="70">
        <v>0</v>
      </c>
      <c r="G57" s="18"/>
      <c r="H57" s="70">
        <v>0</v>
      </c>
    </row>
    <row r="58" spans="1:8" s="1" customFormat="1" ht="19.5" customHeight="1" x14ac:dyDescent="0.3">
      <c r="A58" s="5" t="s">
        <v>110</v>
      </c>
      <c r="B58" s="116">
        <v>843830</v>
      </c>
      <c r="C58" s="18"/>
      <c r="D58" s="116">
        <v>4327724</v>
      </c>
      <c r="E58" s="18"/>
      <c r="F58" s="116">
        <v>-247890</v>
      </c>
      <c r="G58" s="18"/>
      <c r="H58" s="116">
        <v>-3284873</v>
      </c>
    </row>
    <row r="59" spans="1:8" s="72" customFormat="1" ht="20.149999999999999" customHeight="1" x14ac:dyDescent="0.4">
      <c r="A59" s="19" t="s">
        <v>95</v>
      </c>
      <c r="B59" s="1"/>
      <c r="C59" s="1"/>
      <c r="D59" s="1"/>
      <c r="E59" s="1"/>
      <c r="F59" s="6"/>
      <c r="G59" s="1"/>
      <c r="H59" s="6"/>
    </row>
    <row r="60" spans="1:8" ht="20.149999999999999" customHeight="1" x14ac:dyDescent="0.35">
      <c r="A60" s="7" t="s">
        <v>135</v>
      </c>
      <c r="B60" s="1"/>
      <c r="C60" s="1"/>
      <c r="D60" s="1"/>
      <c r="E60" s="1"/>
      <c r="F60" s="9"/>
      <c r="G60" s="1"/>
      <c r="H60" s="9"/>
    </row>
    <row r="61" spans="1:8" s="1" customFormat="1" ht="20" customHeight="1" x14ac:dyDescent="0.3">
      <c r="B61" s="80"/>
      <c r="C61" s="80"/>
      <c r="D61" s="80"/>
      <c r="E61" s="80"/>
      <c r="F61" s="80"/>
      <c r="G61" s="80"/>
      <c r="H61" s="80"/>
    </row>
    <row r="62" spans="1:8" s="1" customFormat="1" ht="20.149999999999999" customHeight="1" x14ac:dyDescent="0.3">
      <c r="B62" s="174" t="s">
        <v>106</v>
      </c>
      <c r="C62" s="174"/>
      <c r="D62" s="174"/>
      <c r="E62" s="80"/>
      <c r="F62" s="174" t="s">
        <v>107</v>
      </c>
      <c r="G62" s="174"/>
      <c r="H62" s="174"/>
    </row>
    <row r="63" spans="1:8" s="1" customFormat="1" ht="20.149999999999999" customHeight="1" x14ac:dyDescent="0.3">
      <c r="B63" s="174" t="s">
        <v>105</v>
      </c>
      <c r="C63" s="174"/>
      <c r="D63" s="174"/>
      <c r="E63" s="80"/>
      <c r="F63" s="174" t="s">
        <v>105</v>
      </c>
      <c r="G63" s="174"/>
      <c r="H63" s="174"/>
    </row>
    <row r="64" spans="1:8" s="1" customFormat="1" ht="20.149999999999999" customHeight="1" x14ac:dyDescent="0.3">
      <c r="B64" s="176" t="s">
        <v>235</v>
      </c>
      <c r="C64" s="176"/>
      <c r="D64" s="176"/>
      <c r="E64" s="5"/>
      <c r="F64" s="176" t="s">
        <v>235</v>
      </c>
      <c r="G64" s="176"/>
      <c r="H64" s="176"/>
    </row>
    <row r="65" spans="1:8" s="1" customFormat="1" ht="20.149999999999999" customHeight="1" x14ac:dyDescent="0.3">
      <c r="A65" s="8"/>
      <c r="B65" s="175" t="s">
        <v>234</v>
      </c>
      <c r="C65" s="176"/>
      <c r="D65" s="176"/>
      <c r="E65" s="5"/>
      <c r="F65" s="175" t="s">
        <v>234</v>
      </c>
      <c r="G65" s="176"/>
      <c r="H65" s="176"/>
    </row>
    <row r="66" spans="1:8" s="1" customFormat="1" ht="20.149999999999999" customHeight="1" x14ac:dyDescent="0.3">
      <c r="B66" s="80">
        <v>2024</v>
      </c>
      <c r="D66" s="80">
        <v>2023</v>
      </c>
      <c r="F66" s="80">
        <v>2024</v>
      </c>
      <c r="H66" s="80">
        <v>2023</v>
      </c>
    </row>
    <row r="67" spans="1:8" s="1" customFormat="1" ht="20.149999999999999" customHeight="1" x14ac:dyDescent="0.3">
      <c r="A67" s="8"/>
      <c r="B67" s="173" t="s">
        <v>132</v>
      </c>
      <c r="C67" s="173"/>
      <c r="D67" s="173"/>
      <c r="E67" s="173"/>
      <c r="F67" s="173"/>
      <c r="G67" s="173"/>
      <c r="H67" s="173"/>
    </row>
    <row r="68" spans="1:8" s="1" customFormat="1" ht="19.399999999999999" customHeight="1" x14ac:dyDescent="0.3">
      <c r="A68" s="74" t="s">
        <v>27</v>
      </c>
      <c r="B68" s="4"/>
      <c r="C68" s="4"/>
      <c r="D68" s="4"/>
      <c r="E68" s="4"/>
      <c r="F68" s="4"/>
      <c r="G68" s="4"/>
      <c r="H68" s="4"/>
    </row>
    <row r="69" spans="1:8" s="1" customFormat="1" ht="19.399999999999999" customHeight="1" x14ac:dyDescent="0.3">
      <c r="A69" s="10" t="s">
        <v>178</v>
      </c>
      <c r="B69" s="18">
        <v>0</v>
      </c>
      <c r="C69" s="18"/>
      <c r="D69" s="18">
        <v>0</v>
      </c>
      <c r="E69" s="18"/>
      <c r="F69" s="18">
        <v>-297500</v>
      </c>
      <c r="G69" s="18"/>
      <c r="H69" s="18">
        <v>0</v>
      </c>
    </row>
    <row r="70" spans="1:8" s="1" customFormat="1" ht="19.399999999999999" customHeight="1" x14ac:dyDescent="0.3">
      <c r="A70" s="10" t="s">
        <v>288</v>
      </c>
      <c r="B70" s="70">
        <v>0</v>
      </c>
      <c r="C70" s="18"/>
      <c r="D70" s="70">
        <v>0</v>
      </c>
      <c r="E70" s="18"/>
      <c r="F70" s="70">
        <v>2000</v>
      </c>
      <c r="G70" s="18"/>
      <c r="H70" s="70">
        <v>0</v>
      </c>
    </row>
    <row r="71" spans="1:8" s="1" customFormat="1" ht="19.399999999999999" customHeight="1" x14ac:dyDescent="0.3">
      <c r="A71" s="10" t="s">
        <v>273</v>
      </c>
      <c r="B71" s="70">
        <v>0</v>
      </c>
      <c r="C71" s="18"/>
      <c r="D71" s="70">
        <v>-24432</v>
      </c>
      <c r="E71" s="18"/>
      <c r="F71" s="70">
        <v>0</v>
      </c>
      <c r="G71" s="18"/>
      <c r="H71" s="70">
        <v>-24432</v>
      </c>
    </row>
    <row r="72" spans="1:8" s="1" customFormat="1" ht="19.399999999999999" customHeight="1" x14ac:dyDescent="0.3">
      <c r="A72" s="10" t="s">
        <v>230</v>
      </c>
      <c r="B72" s="70">
        <v>-187563</v>
      </c>
      <c r="C72" s="18"/>
      <c r="D72" s="75">
        <v>-107814</v>
      </c>
      <c r="E72" s="18"/>
      <c r="F72" s="70">
        <v>0</v>
      </c>
      <c r="G72" s="18"/>
      <c r="H72" s="70">
        <v>0</v>
      </c>
    </row>
    <row r="73" spans="1:8" s="1" customFormat="1" ht="19.399999999999999" customHeight="1" x14ac:dyDescent="0.3">
      <c r="A73" s="10" t="s">
        <v>310</v>
      </c>
      <c r="B73" s="70">
        <v>-96940</v>
      </c>
      <c r="C73" s="18"/>
      <c r="D73" s="75">
        <v>0</v>
      </c>
      <c r="E73" s="18"/>
      <c r="F73" s="70">
        <v>0</v>
      </c>
      <c r="G73" s="18"/>
      <c r="H73" s="70">
        <v>0</v>
      </c>
    </row>
    <row r="74" spans="1:8" s="1" customFormat="1" ht="19.399999999999999" customHeight="1" x14ac:dyDescent="0.3">
      <c r="A74" s="10" t="s">
        <v>311</v>
      </c>
      <c r="B74" s="70">
        <v>-10</v>
      </c>
      <c r="C74" s="18"/>
      <c r="D74" s="75">
        <v>-1646</v>
      </c>
      <c r="E74" s="18"/>
      <c r="F74" s="70">
        <v>0</v>
      </c>
      <c r="G74" s="18"/>
      <c r="H74" s="70">
        <v>0</v>
      </c>
    </row>
    <row r="75" spans="1:8" s="1" customFormat="1" ht="19.399999999999999" customHeight="1" x14ac:dyDescent="0.3">
      <c r="A75" s="10" t="s">
        <v>312</v>
      </c>
      <c r="B75" s="70">
        <v>467</v>
      </c>
      <c r="C75" s="18"/>
      <c r="D75" s="75">
        <v>0</v>
      </c>
      <c r="E75" s="18"/>
      <c r="F75" s="70">
        <v>0</v>
      </c>
      <c r="G75" s="18"/>
      <c r="H75" s="70">
        <v>0</v>
      </c>
    </row>
    <row r="76" spans="1:8" s="1" customFormat="1" ht="19.399999999999999" customHeight="1" x14ac:dyDescent="0.3">
      <c r="A76" s="10" t="s">
        <v>318</v>
      </c>
      <c r="B76" s="75">
        <v>-4623379</v>
      </c>
      <c r="C76" s="18"/>
      <c r="D76" s="75">
        <v>-7750081</v>
      </c>
      <c r="E76" s="18"/>
      <c r="F76" s="70">
        <v>0</v>
      </c>
      <c r="G76" s="18"/>
      <c r="H76" s="70">
        <v>-1000000</v>
      </c>
    </row>
    <row r="77" spans="1:8" s="1" customFormat="1" ht="19.399999999999999" customHeight="1" x14ac:dyDescent="0.3">
      <c r="A77" s="10" t="s">
        <v>317</v>
      </c>
      <c r="B77" s="75">
        <v>2122254</v>
      </c>
      <c r="C77" s="18"/>
      <c r="D77" s="70">
        <v>180627</v>
      </c>
      <c r="E77" s="18"/>
      <c r="F77" s="70">
        <v>0</v>
      </c>
      <c r="G77" s="18"/>
      <c r="H77" s="70">
        <v>0</v>
      </c>
    </row>
    <row r="78" spans="1:8" s="1" customFormat="1" ht="19.399999999999999" customHeight="1" x14ac:dyDescent="0.3">
      <c r="A78" s="10" t="s">
        <v>274</v>
      </c>
      <c r="B78" s="75">
        <v>-290553</v>
      </c>
      <c r="C78" s="18"/>
      <c r="D78" s="75">
        <v>-75717</v>
      </c>
      <c r="E78" s="18"/>
      <c r="F78" s="70">
        <v>-30162</v>
      </c>
      <c r="G78" s="18"/>
      <c r="H78" s="70">
        <v>-498</v>
      </c>
    </row>
    <row r="79" spans="1:8" s="1" customFormat="1" ht="19.399999999999999" customHeight="1" x14ac:dyDescent="0.3">
      <c r="A79" s="10" t="s">
        <v>303</v>
      </c>
      <c r="B79" s="75">
        <v>4252</v>
      </c>
      <c r="C79" s="18"/>
      <c r="D79" s="75">
        <v>2341090</v>
      </c>
      <c r="E79" s="18"/>
      <c r="F79" s="70">
        <v>0</v>
      </c>
      <c r="G79" s="18"/>
      <c r="H79" s="70">
        <v>0</v>
      </c>
    </row>
    <row r="80" spans="1:8" s="1" customFormat="1" ht="19.399999999999999" customHeight="1" x14ac:dyDescent="0.3">
      <c r="A80" s="10" t="s">
        <v>275</v>
      </c>
      <c r="B80" s="70">
        <v>-34454</v>
      </c>
      <c r="C80" s="18"/>
      <c r="D80" s="75">
        <v>-67462</v>
      </c>
      <c r="E80" s="18"/>
      <c r="F80" s="70">
        <v>-4272</v>
      </c>
      <c r="G80" s="18"/>
      <c r="H80" s="70">
        <v>-1712</v>
      </c>
    </row>
    <row r="81" spans="1:8" s="1" customFormat="1" ht="19.399999999999999" customHeight="1" x14ac:dyDescent="0.3">
      <c r="A81" s="10" t="s">
        <v>206</v>
      </c>
      <c r="B81" s="70">
        <v>0</v>
      </c>
      <c r="C81" s="18"/>
      <c r="D81" s="75">
        <v>4520</v>
      </c>
      <c r="E81" s="18"/>
      <c r="F81" s="70">
        <v>0</v>
      </c>
      <c r="G81" s="18"/>
      <c r="H81" s="70">
        <v>0</v>
      </c>
    </row>
    <row r="82" spans="1:8" s="1" customFormat="1" ht="19.399999999999999" customHeight="1" x14ac:dyDescent="0.3">
      <c r="A82" s="10" t="s">
        <v>145</v>
      </c>
      <c r="B82" s="70">
        <v>502610</v>
      </c>
      <c r="C82" s="18"/>
      <c r="D82" s="70">
        <v>71020</v>
      </c>
      <c r="E82" s="18"/>
      <c r="F82" s="70">
        <v>0</v>
      </c>
      <c r="G82" s="18"/>
      <c r="H82" s="70">
        <v>0</v>
      </c>
    </row>
    <row r="83" spans="1:8" s="1" customFormat="1" ht="19.399999999999999" customHeight="1" x14ac:dyDescent="0.3">
      <c r="A83" s="10" t="s">
        <v>175</v>
      </c>
      <c r="B83" s="70">
        <v>0</v>
      </c>
      <c r="C83" s="18"/>
      <c r="D83" s="70">
        <v>0</v>
      </c>
      <c r="E83" s="18"/>
      <c r="F83" s="70">
        <v>2083449</v>
      </c>
      <c r="G83" s="18"/>
      <c r="H83" s="70">
        <v>2105380</v>
      </c>
    </row>
    <row r="84" spans="1:8" s="1" customFormat="1" ht="19.399999999999999" customHeight="1" x14ac:dyDescent="0.3">
      <c r="A84" s="1" t="s">
        <v>276</v>
      </c>
      <c r="B84" s="70">
        <v>0</v>
      </c>
      <c r="C84" s="18"/>
      <c r="D84" s="70">
        <v>0</v>
      </c>
      <c r="E84" s="18"/>
      <c r="F84" s="75">
        <v>-7325272</v>
      </c>
      <c r="G84" s="18"/>
      <c r="H84" s="75">
        <v>-13133875</v>
      </c>
    </row>
    <row r="85" spans="1:8" s="1" customFormat="1" ht="19.399999999999999" customHeight="1" x14ac:dyDescent="0.3">
      <c r="A85" s="1" t="s">
        <v>277</v>
      </c>
      <c r="B85" s="70">
        <v>0</v>
      </c>
      <c r="C85" s="18"/>
      <c r="D85" s="70">
        <v>-400000</v>
      </c>
      <c r="E85" s="18"/>
      <c r="F85" s="70">
        <v>0</v>
      </c>
      <c r="G85" s="18"/>
      <c r="H85" s="75">
        <v>0</v>
      </c>
    </row>
    <row r="86" spans="1:8" s="1" customFormat="1" ht="19.399999999999999" customHeight="1" x14ac:dyDescent="0.3">
      <c r="A86" s="1" t="s">
        <v>278</v>
      </c>
      <c r="B86" s="70">
        <v>0</v>
      </c>
      <c r="C86" s="18"/>
      <c r="D86" s="70">
        <v>-408000</v>
      </c>
      <c r="E86" s="18"/>
      <c r="F86" s="75">
        <v>0</v>
      </c>
      <c r="G86" s="18"/>
      <c r="H86" s="75">
        <v>0</v>
      </c>
    </row>
    <row r="87" spans="1:8" s="1" customFormat="1" ht="19.399999999999999" customHeight="1" x14ac:dyDescent="0.3">
      <c r="A87" s="171" t="s">
        <v>293</v>
      </c>
      <c r="B87" s="70">
        <v>-1298000</v>
      </c>
      <c r="C87" s="18"/>
      <c r="D87" s="70">
        <v>0</v>
      </c>
      <c r="E87" s="18"/>
      <c r="F87" s="75">
        <v>0</v>
      </c>
      <c r="G87" s="18"/>
      <c r="H87" s="75">
        <v>0</v>
      </c>
    </row>
    <row r="88" spans="1:8" s="1" customFormat="1" ht="19.399999999999999" customHeight="1" x14ac:dyDescent="0.3">
      <c r="A88" s="1" t="s">
        <v>294</v>
      </c>
      <c r="B88" s="70">
        <v>98000</v>
      </c>
      <c r="C88" s="18"/>
      <c r="D88" s="70">
        <v>0</v>
      </c>
      <c r="E88" s="18"/>
      <c r="F88" s="75">
        <v>0</v>
      </c>
      <c r="G88" s="18"/>
      <c r="H88" s="75">
        <v>0</v>
      </c>
    </row>
    <row r="89" spans="1:8" s="1" customFormat="1" ht="19.399999999999999" customHeight="1" x14ac:dyDescent="0.3">
      <c r="A89" s="171" t="s">
        <v>295</v>
      </c>
      <c r="B89" s="153">
        <v>0</v>
      </c>
      <c r="D89" s="70">
        <v>0</v>
      </c>
      <c r="F89" s="75">
        <v>6434377</v>
      </c>
      <c r="G89" s="18"/>
      <c r="H89" s="75">
        <v>17620956</v>
      </c>
    </row>
    <row r="90" spans="1:8" s="1" customFormat="1" ht="19.399999999999999" customHeight="1" x14ac:dyDescent="0.3">
      <c r="A90" s="1" t="s">
        <v>119</v>
      </c>
      <c r="B90" s="70">
        <v>46264</v>
      </c>
      <c r="C90" s="18"/>
      <c r="D90" s="70">
        <v>0</v>
      </c>
      <c r="E90" s="18"/>
      <c r="F90" s="75">
        <v>82239</v>
      </c>
      <c r="G90" s="18"/>
      <c r="H90" s="75">
        <v>96967</v>
      </c>
    </row>
    <row r="91" spans="1:8" s="1" customFormat="1" ht="19.399999999999999" customHeight="1" x14ac:dyDescent="0.3">
      <c r="A91" s="5" t="s">
        <v>232</v>
      </c>
      <c r="B91" s="116">
        <v>-3757052</v>
      </c>
      <c r="C91" s="18"/>
      <c r="D91" s="116">
        <v>-6237895</v>
      </c>
      <c r="E91" s="18"/>
      <c r="F91" s="116">
        <v>944859</v>
      </c>
      <c r="G91" s="18"/>
      <c r="H91" s="116">
        <v>5662786</v>
      </c>
    </row>
    <row r="92" spans="1:8" s="1" customFormat="1" ht="21.5" customHeight="1" x14ac:dyDescent="0.3">
      <c r="A92" s="97"/>
      <c r="B92" s="15"/>
      <c r="C92" s="4"/>
      <c r="D92" s="15"/>
      <c r="E92" s="4"/>
      <c r="F92" s="22"/>
      <c r="G92" s="4"/>
      <c r="H92" s="22"/>
    </row>
    <row r="93" spans="1:8" s="1" customFormat="1" ht="19.399999999999999" customHeight="1" x14ac:dyDescent="0.3">
      <c r="A93" s="9" t="s">
        <v>28</v>
      </c>
      <c r="B93" s="15"/>
      <c r="C93" s="4"/>
      <c r="D93" s="15"/>
      <c r="E93" s="4"/>
      <c r="F93" s="22"/>
      <c r="G93" s="4"/>
      <c r="H93" s="22"/>
    </row>
    <row r="94" spans="1:8" s="1" customFormat="1" ht="19.399999999999999" customHeight="1" x14ac:dyDescent="0.3">
      <c r="A94" s="1" t="s">
        <v>197</v>
      </c>
      <c r="B94" s="15"/>
      <c r="C94" s="15"/>
      <c r="D94" s="18"/>
      <c r="E94" s="15"/>
      <c r="F94" s="22"/>
      <c r="G94" s="15"/>
      <c r="H94" s="75"/>
    </row>
    <row r="95" spans="1:8" s="1" customFormat="1" ht="19.399999999999999" customHeight="1" x14ac:dyDescent="0.3">
      <c r="A95" s="1" t="s">
        <v>198</v>
      </c>
      <c r="B95" s="70">
        <v>0</v>
      </c>
      <c r="C95" s="18"/>
      <c r="D95" s="70">
        <v>-9475</v>
      </c>
      <c r="E95" s="18"/>
      <c r="F95" s="70">
        <v>0</v>
      </c>
      <c r="G95" s="18"/>
      <c r="H95" s="70">
        <v>0</v>
      </c>
    </row>
    <row r="96" spans="1:8" s="1" customFormat="1" ht="19.399999999999999" customHeight="1" x14ac:dyDescent="0.3">
      <c r="A96" s="1" t="s">
        <v>266</v>
      </c>
      <c r="B96" s="70">
        <v>0</v>
      </c>
      <c r="C96" s="18"/>
      <c r="D96" s="70">
        <v>0</v>
      </c>
      <c r="E96" s="18"/>
      <c r="F96" s="70">
        <v>1450000</v>
      </c>
      <c r="G96" s="18"/>
      <c r="H96" s="70">
        <v>1419</v>
      </c>
    </row>
    <row r="97" spans="1:8" s="1" customFormat="1" ht="19.399999999999999" customHeight="1" x14ac:dyDescent="0.3">
      <c r="A97" s="1" t="s">
        <v>267</v>
      </c>
      <c r="B97" s="70">
        <v>0</v>
      </c>
      <c r="C97" s="18"/>
      <c r="D97" s="70">
        <v>0</v>
      </c>
      <c r="E97" s="18"/>
      <c r="F97" s="70">
        <v>-1450000</v>
      </c>
      <c r="G97" s="18"/>
      <c r="H97" s="70">
        <v>-1419</v>
      </c>
    </row>
    <row r="98" spans="1:8" s="1" customFormat="1" ht="19.399999999999999" customHeight="1" x14ac:dyDescent="0.3">
      <c r="A98" s="1" t="s">
        <v>289</v>
      </c>
      <c r="B98" s="70">
        <v>10000</v>
      </c>
      <c r="C98" s="18"/>
      <c r="D98" s="70">
        <v>0</v>
      </c>
      <c r="E98" s="18"/>
      <c r="F98" s="70">
        <v>0</v>
      </c>
      <c r="G98" s="18"/>
      <c r="H98" s="70">
        <v>0</v>
      </c>
    </row>
    <row r="99" spans="1:8" s="1" customFormat="1" ht="19.399999999999999" customHeight="1" x14ac:dyDescent="0.3">
      <c r="A99" s="1" t="s">
        <v>225</v>
      </c>
      <c r="B99" s="70">
        <v>1087028</v>
      </c>
      <c r="C99" s="18"/>
      <c r="D99" s="18">
        <v>3200964</v>
      </c>
      <c r="E99" s="18"/>
      <c r="F99" s="70">
        <v>0</v>
      </c>
      <c r="G99" s="18"/>
      <c r="H99" s="70">
        <v>0</v>
      </c>
    </row>
    <row r="100" spans="1:8" s="1" customFormat="1" ht="19.399999999999999" customHeight="1" x14ac:dyDescent="0.3">
      <c r="A100" s="1" t="s">
        <v>199</v>
      </c>
      <c r="B100" s="70">
        <v>811408</v>
      </c>
      <c r="C100" s="18"/>
      <c r="D100" s="70">
        <v>2109452</v>
      </c>
      <c r="E100" s="18"/>
      <c r="F100" s="70">
        <v>0</v>
      </c>
      <c r="G100" s="18"/>
      <c r="H100" s="70">
        <v>2066765</v>
      </c>
    </row>
    <row r="101" spans="1:8" s="1" customFormat="1" ht="19.399999999999999" customHeight="1" x14ac:dyDescent="0.3">
      <c r="A101" s="1" t="s">
        <v>270</v>
      </c>
      <c r="B101" s="70">
        <v>4500000</v>
      </c>
      <c r="C101" s="18"/>
      <c r="D101" s="70">
        <v>0</v>
      </c>
      <c r="E101" s="18"/>
      <c r="F101" s="70">
        <v>4500000</v>
      </c>
      <c r="G101" s="18"/>
      <c r="H101" s="70">
        <v>0</v>
      </c>
    </row>
    <row r="102" spans="1:8" s="1" customFormat="1" ht="19.399999999999999" customHeight="1" x14ac:dyDescent="0.3">
      <c r="A102" s="1" t="s">
        <v>271</v>
      </c>
      <c r="B102" s="70">
        <v>-4000000</v>
      </c>
      <c r="C102" s="18"/>
      <c r="D102" s="70">
        <v>-750000</v>
      </c>
      <c r="E102" s="18"/>
      <c r="F102" s="70">
        <v>-4000000</v>
      </c>
      <c r="G102" s="18"/>
      <c r="H102" s="70">
        <v>-750000</v>
      </c>
    </row>
    <row r="103" spans="1:8" s="1" customFormat="1" ht="19.399999999999999" customHeight="1" x14ac:dyDescent="0.3">
      <c r="A103" s="10" t="s">
        <v>140</v>
      </c>
      <c r="B103" s="75">
        <v>-45858</v>
      </c>
      <c r="C103" s="18"/>
      <c r="D103" s="70">
        <v>-52570</v>
      </c>
      <c r="E103" s="18"/>
      <c r="F103" s="70">
        <v>-16444</v>
      </c>
      <c r="G103" s="18"/>
      <c r="H103" s="70">
        <v>-15634</v>
      </c>
    </row>
    <row r="104" spans="1:8" s="1" customFormat="1" ht="19.399999999999999" customHeight="1" x14ac:dyDescent="0.3">
      <c r="A104" s="10" t="s">
        <v>268</v>
      </c>
      <c r="B104" s="75">
        <v>-1422528</v>
      </c>
      <c r="C104" s="18"/>
      <c r="D104" s="70">
        <v>-1422528</v>
      </c>
      <c r="E104" s="18"/>
      <c r="F104" s="70">
        <v>-1422528</v>
      </c>
      <c r="G104" s="18"/>
      <c r="H104" s="70">
        <v>-1422528</v>
      </c>
    </row>
    <row r="105" spans="1:8" s="1" customFormat="1" ht="19.399999999999999" customHeight="1" x14ac:dyDescent="0.3">
      <c r="A105" s="10" t="s">
        <v>269</v>
      </c>
      <c r="B105" s="75">
        <v>-76170</v>
      </c>
      <c r="C105" s="18"/>
      <c r="D105" s="70">
        <v>-46976</v>
      </c>
      <c r="E105" s="18"/>
      <c r="F105" s="70">
        <v>0</v>
      </c>
      <c r="G105" s="18"/>
      <c r="H105" s="70">
        <v>0</v>
      </c>
    </row>
    <row r="106" spans="1:8" s="1" customFormat="1" ht="19.399999999999999" customHeight="1" x14ac:dyDescent="0.3">
      <c r="A106" s="10" t="s">
        <v>142</v>
      </c>
      <c r="B106" s="70">
        <v>-372929</v>
      </c>
      <c r="C106" s="18"/>
      <c r="D106" s="70">
        <v>-256525</v>
      </c>
      <c r="E106" s="18"/>
      <c r="F106" s="75">
        <v>-187200</v>
      </c>
      <c r="G106" s="18"/>
      <c r="H106" s="75">
        <v>0</v>
      </c>
    </row>
    <row r="107" spans="1:8" s="1" customFormat="1" ht="18.649999999999999" customHeight="1" x14ac:dyDescent="0.3">
      <c r="A107" s="8" t="s">
        <v>204</v>
      </c>
      <c r="B107" s="116">
        <v>490951</v>
      </c>
      <c r="C107" s="111"/>
      <c r="D107" s="116">
        <v>2772342</v>
      </c>
      <c r="E107" s="111"/>
      <c r="F107" s="116">
        <v>-1126172</v>
      </c>
      <c r="G107" s="111"/>
      <c r="H107" s="116">
        <v>-121397</v>
      </c>
    </row>
    <row r="108" spans="1:8" s="1" customFormat="1" ht="18.649999999999999" customHeight="1" x14ac:dyDescent="0.3">
      <c r="A108" s="97"/>
      <c r="B108" s="14"/>
      <c r="C108" s="14"/>
      <c r="D108" s="14"/>
      <c r="E108" s="14"/>
      <c r="F108" s="14"/>
      <c r="G108" s="14"/>
      <c r="H108" s="14"/>
    </row>
    <row r="109" spans="1:8" s="1" customFormat="1" ht="18.649999999999999" customHeight="1" x14ac:dyDescent="0.3">
      <c r="A109" s="10" t="s">
        <v>313</v>
      </c>
      <c r="B109" s="14"/>
      <c r="C109" s="14"/>
      <c r="D109" s="14"/>
      <c r="E109" s="14"/>
      <c r="F109" s="14"/>
      <c r="G109" s="14"/>
      <c r="H109" s="14"/>
    </row>
    <row r="110" spans="1:8" s="1" customFormat="1" ht="18.649999999999999" customHeight="1" x14ac:dyDescent="0.3">
      <c r="A110" s="10" t="s">
        <v>200</v>
      </c>
      <c r="B110" s="119">
        <v>-2422271</v>
      </c>
      <c r="C110" s="125"/>
      <c r="D110" s="119">
        <v>862171</v>
      </c>
      <c r="E110" s="132"/>
      <c r="F110" s="119">
        <v>-429203</v>
      </c>
      <c r="G110" s="132"/>
      <c r="H110" s="119">
        <v>2256516</v>
      </c>
    </row>
    <row r="111" spans="1:8" s="1" customFormat="1" ht="18.649999999999999" customHeight="1" x14ac:dyDescent="0.3">
      <c r="A111" s="10" t="s">
        <v>201</v>
      </c>
      <c r="B111" s="127">
        <v>154120</v>
      </c>
      <c r="C111" s="125"/>
      <c r="D111" s="136">
        <v>76949</v>
      </c>
      <c r="E111" s="132"/>
      <c r="F111" s="78">
        <v>-39401</v>
      </c>
      <c r="G111" s="132"/>
      <c r="H111" s="78">
        <v>0</v>
      </c>
    </row>
    <row r="112" spans="1:8" s="1" customFormat="1" ht="19.399999999999999" customHeight="1" x14ac:dyDescent="0.3">
      <c r="A112" s="5" t="s">
        <v>314</v>
      </c>
      <c r="B112" s="132">
        <v>-2268151</v>
      </c>
      <c r="C112" s="132"/>
      <c r="D112" s="132">
        <v>939120</v>
      </c>
      <c r="E112" s="132"/>
      <c r="F112" s="132">
        <v>-468604</v>
      </c>
      <c r="G112" s="132"/>
      <c r="H112" s="132">
        <v>2256516</v>
      </c>
    </row>
    <row r="113" spans="1:8" s="1" customFormat="1" ht="19.399999999999999" customHeight="1" x14ac:dyDescent="0.3">
      <c r="A113" s="1" t="s">
        <v>109</v>
      </c>
      <c r="B113" s="136">
        <v>3969781</v>
      </c>
      <c r="C113" s="155"/>
      <c r="D113" s="127">
        <v>3877379</v>
      </c>
      <c r="E113" s="155"/>
      <c r="F113" s="136">
        <v>697047</v>
      </c>
      <c r="G113" s="155"/>
      <c r="H113" s="127">
        <v>236907</v>
      </c>
    </row>
    <row r="114" spans="1:8" s="1" customFormat="1" ht="19.399999999999999" customHeight="1" thickBot="1" x14ac:dyDescent="0.35">
      <c r="A114" s="5" t="s">
        <v>261</v>
      </c>
      <c r="B114" s="81">
        <v>1701630</v>
      </c>
      <c r="C114" s="132"/>
      <c r="D114" s="81">
        <v>4816499</v>
      </c>
      <c r="E114" s="132"/>
      <c r="F114" s="81">
        <v>228443</v>
      </c>
      <c r="G114" s="81"/>
      <c r="H114" s="81">
        <v>2493423</v>
      </c>
    </row>
    <row r="115" spans="1:8" s="1" customFormat="1" ht="14.5" thickTop="1" x14ac:dyDescent="0.3">
      <c r="A115" s="97"/>
      <c r="B115" s="111"/>
      <c r="C115" s="132"/>
      <c r="D115" s="111"/>
      <c r="E115" s="132"/>
      <c r="F115" s="111"/>
      <c r="G115" s="132"/>
      <c r="H115" s="111"/>
    </row>
    <row r="116" spans="1:8" s="1" customFormat="1" ht="17.5" x14ac:dyDescent="0.35">
      <c r="A116" s="19" t="s">
        <v>95</v>
      </c>
      <c r="B116" s="111"/>
      <c r="C116" s="132"/>
      <c r="D116" s="111"/>
      <c r="E116" s="132"/>
      <c r="F116" s="111"/>
      <c r="G116" s="132"/>
      <c r="H116" s="111"/>
    </row>
    <row r="117" spans="1:8" s="1" customFormat="1" ht="15" x14ac:dyDescent="0.3">
      <c r="A117" s="7" t="s">
        <v>135</v>
      </c>
      <c r="B117" s="111"/>
      <c r="C117" s="132"/>
      <c r="D117" s="111"/>
      <c r="E117" s="132"/>
      <c r="F117" s="111"/>
      <c r="G117" s="132"/>
      <c r="H117" s="111"/>
    </row>
    <row r="118" spans="1:8" s="1" customFormat="1" ht="20" customHeight="1" x14ac:dyDescent="0.3">
      <c r="B118" s="168"/>
      <c r="C118" s="168"/>
      <c r="D118" s="168"/>
      <c r="E118" s="168"/>
      <c r="F118" s="168"/>
      <c r="G118" s="168"/>
      <c r="H118" s="168"/>
    </row>
    <row r="119" spans="1:8" s="1" customFormat="1" ht="20.149999999999999" customHeight="1" x14ac:dyDescent="0.3">
      <c r="B119" s="174" t="s">
        <v>106</v>
      </c>
      <c r="C119" s="174"/>
      <c r="D119" s="174"/>
      <c r="E119" s="168"/>
      <c r="F119" s="174" t="s">
        <v>107</v>
      </c>
      <c r="G119" s="174"/>
      <c r="H119" s="174"/>
    </row>
    <row r="120" spans="1:8" s="1" customFormat="1" ht="20.149999999999999" customHeight="1" x14ac:dyDescent="0.3">
      <c r="B120" s="174" t="s">
        <v>105</v>
      </c>
      <c r="C120" s="174"/>
      <c r="D120" s="174"/>
      <c r="E120" s="168"/>
      <c r="F120" s="174" t="s">
        <v>105</v>
      </c>
      <c r="G120" s="174"/>
      <c r="H120" s="174"/>
    </row>
    <row r="121" spans="1:8" s="1" customFormat="1" ht="20.149999999999999" customHeight="1" x14ac:dyDescent="0.3">
      <c r="B121" s="176" t="s">
        <v>235</v>
      </c>
      <c r="C121" s="176"/>
      <c r="D121" s="176"/>
      <c r="E121" s="5"/>
      <c r="F121" s="176" t="s">
        <v>235</v>
      </c>
      <c r="G121" s="176"/>
      <c r="H121" s="176"/>
    </row>
    <row r="122" spans="1:8" s="1" customFormat="1" ht="20.149999999999999" customHeight="1" x14ac:dyDescent="0.3">
      <c r="A122" s="8"/>
      <c r="B122" s="175" t="s">
        <v>234</v>
      </c>
      <c r="C122" s="176"/>
      <c r="D122" s="176"/>
      <c r="E122" s="5"/>
      <c r="F122" s="175" t="s">
        <v>234</v>
      </c>
      <c r="G122" s="176"/>
      <c r="H122" s="176"/>
    </row>
    <row r="123" spans="1:8" s="1" customFormat="1" ht="20.149999999999999" customHeight="1" x14ac:dyDescent="0.3">
      <c r="B123" s="168">
        <v>2024</v>
      </c>
      <c r="D123" s="168">
        <v>2023</v>
      </c>
      <c r="F123" s="168">
        <v>2024</v>
      </c>
      <c r="H123" s="168">
        <v>2023</v>
      </c>
    </row>
    <row r="124" spans="1:8" s="1" customFormat="1" ht="20.149999999999999" customHeight="1" x14ac:dyDescent="0.3">
      <c r="A124" s="8"/>
      <c r="B124" s="173" t="s">
        <v>132</v>
      </c>
      <c r="C124" s="173"/>
      <c r="D124" s="173"/>
      <c r="E124" s="173"/>
      <c r="F124" s="173"/>
      <c r="G124" s="173"/>
      <c r="H124" s="173"/>
    </row>
    <row r="125" spans="1:8" ht="19.399999999999999" customHeight="1" x14ac:dyDescent="0.35">
      <c r="A125" s="9" t="s">
        <v>88</v>
      </c>
      <c r="B125" s="18"/>
      <c r="C125" s="111"/>
      <c r="D125" s="18"/>
      <c r="E125" s="111"/>
      <c r="F125" s="18"/>
      <c r="G125" s="111"/>
      <c r="H125" s="18"/>
    </row>
    <row r="126" spans="1:8" ht="19.399999999999999" customHeight="1" x14ac:dyDescent="0.35">
      <c r="A126" s="1" t="s">
        <v>315</v>
      </c>
      <c r="B126" s="155"/>
      <c r="C126" s="68"/>
      <c r="D126" s="155"/>
      <c r="E126" s="68"/>
      <c r="F126" s="69"/>
      <c r="G126" s="68"/>
      <c r="H126" s="69"/>
    </row>
    <row r="127" spans="1:8" ht="19.399999999999999" customHeight="1" x14ac:dyDescent="0.35">
      <c r="A127" s="1" t="s">
        <v>227</v>
      </c>
      <c r="B127" s="155">
        <v>-19491</v>
      </c>
      <c r="C127" s="68"/>
      <c r="D127" s="119">
        <v>2236</v>
      </c>
      <c r="E127" s="68"/>
      <c r="F127" s="70">
        <v>-781</v>
      </c>
      <c r="G127" s="68"/>
      <c r="H127" s="70">
        <v>0</v>
      </c>
    </row>
    <row r="128" spans="1:8" ht="19.399999999999999" customHeight="1" x14ac:dyDescent="0.35">
      <c r="A128" s="1" t="s">
        <v>143</v>
      </c>
      <c r="B128" s="155"/>
      <c r="C128" s="68"/>
      <c r="D128" s="119"/>
      <c r="E128" s="68"/>
      <c r="F128" s="69"/>
      <c r="G128" s="68"/>
      <c r="H128" s="122"/>
    </row>
    <row r="129" spans="1:8" ht="19.399999999999999" customHeight="1" x14ac:dyDescent="0.35">
      <c r="A129" s="1" t="s">
        <v>150</v>
      </c>
      <c r="B129" s="155">
        <v>-2065485</v>
      </c>
      <c r="C129" s="68"/>
      <c r="D129" s="119">
        <v>-468158</v>
      </c>
      <c r="E129" s="68"/>
      <c r="F129" s="70">
        <v>0</v>
      </c>
      <c r="G129" s="68"/>
      <c r="H129" s="70">
        <v>0</v>
      </c>
    </row>
    <row r="130" spans="1:8" ht="20.149999999999999" customHeight="1" x14ac:dyDescent="0.35">
      <c r="A130" s="1" t="s">
        <v>272</v>
      </c>
      <c r="B130" s="119">
        <v>22525</v>
      </c>
      <c r="C130" s="162"/>
      <c r="D130" s="119">
        <v>105000</v>
      </c>
      <c r="E130" s="162"/>
      <c r="F130" s="70">
        <v>0</v>
      </c>
      <c r="G130" s="162"/>
      <c r="H130" s="70">
        <v>105000</v>
      </c>
    </row>
    <row r="131" spans="1:8" ht="20.149999999999999" customHeight="1" x14ac:dyDescent="0.35">
      <c r="A131" s="1" t="s">
        <v>304</v>
      </c>
      <c r="B131" s="119">
        <v>22525</v>
      </c>
      <c r="D131" s="119">
        <v>0</v>
      </c>
      <c r="F131" s="70">
        <v>0</v>
      </c>
      <c r="H131" s="70">
        <v>0</v>
      </c>
    </row>
  </sheetData>
  <mergeCells count="27">
    <mergeCell ref="B67:H67"/>
    <mergeCell ref="B62:D62"/>
    <mergeCell ref="F62:H62"/>
    <mergeCell ref="B6:D6"/>
    <mergeCell ref="F6:H6"/>
    <mergeCell ref="B64:D64"/>
    <mergeCell ref="F64:H64"/>
    <mergeCell ref="B65:D65"/>
    <mergeCell ref="F65:H65"/>
    <mergeCell ref="B4:D4"/>
    <mergeCell ref="F4:H4"/>
    <mergeCell ref="B5:D5"/>
    <mergeCell ref="F5:H5"/>
    <mergeCell ref="B63:D63"/>
    <mergeCell ref="F63:H63"/>
    <mergeCell ref="B7:D7"/>
    <mergeCell ref="F7:H7"/>
    <mergeCell ref="B9:H9"/>
    <mergeCell ref="B122:D122"/>
    <mergeCell ref="F122:H122"/>
    <mergeCell ref="B124:H124"/>
    <mergeCell ref="B119:D119"/>
    <mergeCell ref="F119:H119"/>
    <mergeCell ref="B120:D120"/>
    <mergeCell ref="F120:H120"/>
    <mergeCell ref="B121:D121"/>
    <mergeCell ref="F121:H121"/>
  </mergeCells>
  <phoneticPr fontId="4" type="noConversion"/>
  <pageMargins left="0.72222112860892396" right="0.78740157480314998" top="0.47244094488188998" bottom="0.51180993000874897" header="0.51180993000874897" footer="0.51180993000874897"/>
  <pageSetup paperSize="9" scale="67" firstPageNumber="13" fitToWidth="0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2" manualBreakCount="2">
    <brk id="58" max="7" man="1"/>
    <brk id="11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897CB-BDA6-4A70-9B88-EB1E9AB300A7}">
  <ds:schemaRefs>
    <ds:schemaRef ds:uri="http://schemas.microsoft.com/office/2006/metadata/properties"/>
    <ds:schemaRef ds:uri="http://purl.org/dc/dcmitype/"/>
    <ds:schemaRef ds:uri="f6ba49b0-bcda-4796-8236-5b5cc1493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D0E25-8A52-4B6E-8B68-E5ADB1DCE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2-4</vt:lpstr>
      <vt:lpstr>PL 5-6</vt:lpstr>
      <vt:lpstr>PL 7-8</vt:lpstr>
      <vt:lpstr>sh10 not use</vt:lpstr>
      <vt:lpstr>SH9</vt:lpstr>
      <vt:lpstr>SH10</vt:lpstr>
      <vt:lpstr>SH11</vt:lpstr>
      <vt:lpstr>SH12</vt:lpstr>
      <vt:lpstr>CF 13-14</vt:lpstr>
      <vt:lpstr>'ASSET 2-4'!Print_Area</vt:lpstr>
      <vt:lpstr>'CF 13-14'!Print_Area</vt:lpstr>
      <vt:lpstr>'PL 5-6'!Print_Area</vt:lpstr>
      <vt:lpstr>'PL 7-8'!Print_Area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Praewwipa, Silawal</cp:lastModifiedBy>
  <cp:lastPrinted>2024-08-11T15:37:16Z</cp:lastPrinted>
  <dcterms:created xsi:type="dcterms:W3CDTF">2005-04-19T12:56:38Z</dcterms:created>
  <dcterms:modified xsi:type="dcterms:W3CDTF">2024-08-14T11:34:24Z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