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2'24\"/>
    </mc:Choice>
  </mc:AlternateContent>
  <xr:revisionPtr revIDLastSave="0" documentId="13_ncr:1_{FC4BCEB3-8562-445B-B80A-B78C11F31FAB}" xr6:coauthVersionLast="47" xr6:coauthVersionMax="47" xr10:uidLastSave="{00000000-0000-0000-0000-000000000000}"/>
  <bookViews>
    <workbookView xWindow="-120" yWindow="-120" windowWidth="29040" windowHeight="1584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BS!$A$1:$K$72</definedName>
    <definedName name="_xlnm.Print_Area" localSheetId="4">CF!$A$1:$L$69</definedName>
    <definedName name="_xlnm.Print_Area" localSheetId="2">Consolidated!$A$1:$P$25</definedName>
    <definedName name="_xlnm.Print_Area" localSheetId="1">PL!$A$1:$L$108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8" l="1"/>
  <c r="I61" i="8" l="1"/>
  <c r="K19" i="5" l="1"/>
  <c r="I19" i="5"/>
  <c r="G19" i="5"/>
  <c r="E19" i="5"/>
  <c r="K13" i="5"/>
  <c r="K20" i="5" s="1"/>
  <c r="K23" i="5" s="1"/>
  <c r="K25" i="5" s="1"/>
  <c r="I13" i="5"/>
  <c r="G13" i="5"/>
  <c r="E13" i="5"/>
  <c r="I54" i="8"/>
  <c r="I73" i="5"/>
  <c r="I61" i="9"/>
  <c r="I20" i="5" l="1"/>
  <c r="I23" i="5" s="1"/>
  <c r="I25" i="5" s="1"/>
  <c r="I42" i="5" s="1"/>
  <c r="I52" i="5" s="1"/>
  <c r="E20" i="5"/>
  <c r="E23" i="5" s="1"/>
  <c r="E25" i="5" s="1"/>
  <c r="E42" i="5" s="1"/>
  <c r="G20" i="5"/>
  <c r="G23" i="5" s="1"/>
  <c r="G25" i="5" s="1"/>
  <c r="G42" i="5" s="1"/>
  <c r="K42" i="5"/>
  <c r="K52" i="5" s="1"/>
  <c r="K30" i="5"/>
  <c r="K46" i="5" s="1"/>
  <c r="I63" i="9"/>
  <c r="K62" i="9"/>
  <c r="E61" i="9"/>
  <c r="E30" i="5" l="1"/>
  <c r="E44" i="5"/>
  <c r="I30" i="5"/>
  <c r="I46" i="5" s="1"/>
  <c r="G44" i="5"/>
  <c r="G30" i="5"/>
  <c r="E52" i="5"/>
  <c r="E46" i="5"/>
  <c r="E48" i="5" s="1"/>
  <c r="G52" i="5"/>
  <c r="G46" i="5"/>
  <c r="G48" i="5" s="1"/>
  <c r="K61" i="9"/>
  <c r="K59" i="8" l="1"/>
  <c r="I59" i="8"/>
  <c r="E59" i="8"/>
  <c r="G59" i="8"/>
  <c r="E54" i="8" l="1"/>
  <c r="L12" i="2"/>
  <c r="K54" i="8" l="1"/>
  <c r="G54" i="8"/>
  <c r="K73" i="5"/>
  <c r="K67" i="5"/>
  <c r="G73" i="5"/>
  <c r="G67" i="5"/>
  <c r="K74" i="5" l="1"/>
  <c r="K77" i="5" s="1"/>
  <c r="K79" i="5" s="1"/>
  <c r="G74" i="5"/>
  <c r="G77" i="5" s="1"/>
  <c r="G79" i="5" s="1"/>
  <c r="G98" i="5" s="1"/>
  <c r="K63" i="9"/>
  <c r="G61" i="9"/>
  <c r="K49" i="9"/>
  <c r="I49" i="9"/>
  <c r="G49" i="9"/>
  <c r="K43" i="9"/>
  <c r="I43" i="9"/>
  <c r="G43" i="9"/>
  <c r="K25" i="9"/>
  <c r="I25" i="9"/>
  <c r="G25" i="9"/>
  <c r="K17" i="9"/>
  <c r="I17" i="9"/>
  <c r="G17" i="9"/>
  <c r="G84" i="5" l="1"/>
  <c r="K26" i="9"/>
  <c r="G96" i="5"/>
  <c r="G106" i="5" s="1"/>
  <c r="G9" i="8"/>
  <c r="G24" i="8" s="1"/>
  <c r="G35" i="8" s="1"/>
  <c r="G38" i="8" s="1"/>
  <c r="G60" i="8" s="1"/>
  <c r="G62" i="8" s="1"/>
  <c r="K96" i="5"/>
  <c r="K106" i="5" s="1"/>
  <c r="K84" i="5"/>
  <c r="K100" i="5" s="1"/>
  <c r="K9" i="8"/>
  <c r="K24" i="8" s="1"/>
  <c r="K35" i="8" s="1"/>
  <c r="K38" i="8" s="1"/>
  <c r="K60" i="8" s="1"/>
  <c r="K62" i="8" s="1"/>
  <c r="G63" i="9"/>
  <c r="K50" i="9"/>
  <c r="K64" i="9" s="1"/>
  <c r="K65" i="9" s="1"/>
  <c r="G100" i="5"/>
  <c r="G102" i="5" s="1"/>
  <c r="I50" i="9"/>
  <c r="G50" i="9"/>
  <c r="G64" i="9" s="1"/>
  <c r="G26" i="9"/>
  <c r="I26" i="9"/>
  <c r="I64" i="9" l="1"/>
  <c r="G65" i="9"/>
  <c r="H18" i="3"/>
  <c r="H19" i="3" s="1"/>
  <c r="F18" i="3"/>
  <c r="F19" i="3" s="1"/>
  <c r="D18" i="3"/>
  <c r="D19" i="3" s="1"/>
  <c r="L17" i="3"/>
  <c r="L15" i="3"/>
  <c r="H12" i="3"/>
  <c r="H13" i="3" s="1"/>
  <c r="F12" i="3"/>
  <c r="F13" i="3" s="1"/>
  <c r="D12" i="3"/>
  <c r="D13" i="3" s="1"/>
  <c r="L11" i="3"/>
  <c r="L9" i="3"/>
  <c r="H21" i="2"/>
  <c r="H22" i="2" s="1"/>
  <c r="F21" i="2"/>
  <c r="F22" i="2" s="1"/>
  <c r="D21" i="2"/>
  <c r="L20" i="2"/>
  <c r="P20" i="2" s="1"/>
  <c r="N19" i="2"/>
  <c r="N21" i="2" s="1"/>
  <c r="N22" i="2" s="1"/>
  <c r="L18" i="2"/>
  <c r="P18" i="2" s="1"/>
  <c r="H15" i="2"/>
  <c r="H16" i="2" s="1"/>
  <c r="F15" i="2"/>
  <c r="F16" i="2" s="1"/>
  <c r="D15" i="2"/>
  <c r="D16" i="2" s="1"/>
  <c r="L14" i="2"/>
  <c r="P14" i="2" s="1"/>
  <c r="N13" i="2"/>
  <c r="N15" i="2" s="1"/>
  <c r="N16" i="2" s="1"/>
  <c r="P12" i="2"/>
  <c r="E73" i="5"/>
  <c r="I67" i="5"/>
  <c r="I74" i="5" s="1"/>
  <c r="E67" i="5"/>
  <c r="E63" i="9"/>
  <c r="E49" i="9"/>
  <c r="E43" i="9"/>
  <c r="E25" i="9"/>
  <c r="E17" i="9"/>
  <c r="I77" i="5" l="1"/>
  <c r="I79" i="5" s="1"/>
  <c r="I96" i="5" s="1"/>
  <c r="J16" i="3" s="1"/>
  <c r="J18" i="3" s="1"/>
  <c r="J19" i="3" s="1"/>
  <c r="J20" i="3" s="1"/>
  <c r="I65" i="9"/>
  <c r="E26" i="9"/>
  <c r="E74" i="5"/>
  <c r="E77" i="5" s="1"/>
  <c r="E9" i="8" s="1"/>
  <c r="E50" i="9"/>
  <c r="P24" i="2"/>
  <c r="D22" i="2"/>
  <c r="L21" i="3"/>
  <c r="E64" i="9" l="1"/>
  <c r="E79" i="5"/>
  <c r="E84" i="5" s="1"/>
  <c r="E24" i="8"/>
  <c r="I9" i="8"/>
  <c r="I24" i="8" s="1"/>
  <c r="J10" i="3"/>
  <c r="E65" i="9" l="1"/>
  <c r="E98" i="5"/>
  <c r="E96" i="5"/>
  <c r="E106" i="5" s="1"/>
  <c r="E35" i="8"/>
  <c r="E38" i="8" s="1"/>
  <c r="E60" i="8" s="1"/>
  <c r="E62" i="8" s="1"/>
  <c r="E63" i="8" s="1"/>
  <c r="I35" i="8"/>
  <c r="I38" i="8" s="1"/>
  <c r="I60" i="8" s="1"/>
  <c r="I62" i="8" s="1"/>
  <c r="I63" i="8" s="1"/>
  <c r="J13" i="2"/>
  <c r="J12" i="3"/>
  <c r="J13" i="3" s="1"/>
  <c r="L10" i="3"/>
  <c r="I84" i="5" l="1"/>
  <c r="J19" i="2"/>
  <c r="J21" i="2" s="1"/>
  <c r="J22" i="2" s="1"/>
  <c r="J23" i="2" s="1"/>
  <c r="E100" i="5"/>
  <c r="E102" i="5" s="1"/>
  <c r="L12" i="3"/>
  <c r="L13" i="3" s="1"/>
  <c r="J15" i="2"/>
  <c r="J16" i="2" s="1"/>
  <c r="L13" i="2"/>
  <c r="P13" i="2" s="1"/>
  <c r="P15" i="2" s="1"/>
  <c r="P16" i="2" s="1"/>
  <c r="I100" i="5" l="1"/>
  <c r="I106" i="5"/>
  <c r="L19" i="2"/>
  <c r="P19" i="2" s="1"/>
  <c r="P21" i="2" s="1"/>
  <c r="P22" i="2" s="1"/>
  <c r="P23" i="2" s="1"/>
  <c r="L15" i="2"/>
  <c r="L16" i="2" s="1"/>
  <c r="L21" i="2"/>
  <c r="L16" i="3" l="1"/>
  <c r="L22" i="2"/>
  <c r="L18" i="3" l="1"/>
  <c r="L19" i="3" s="1"/>
  <c r="L20" i="3" s="1"/>
</calcChain>
</file>

<file path=xl/sharedStrings.xml><?xml version="1.0" encoding="utf-8"?>
<sst xmlns="http://schemas.openxmlformats.org/spreadsheetml/2006/main" count="312" uniqueCount="170">
  <si>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</si>
  <si>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</si>
  <si>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</si>
  <si>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</si>
  <si>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</si>
  <si>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</si>
  <si>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</si>
  <si>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</si>
  <si>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</si>
  <si>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</si>
  <si>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</si>
  <si>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</si>
  <si>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</si>
  <si>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</si>
  <si>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</si>
  <si>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</si>
  <si>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</si>
  <si>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</si>
  <si>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</si>
  <si>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</si>
  <si>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</si>
  <si>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</si>
  <si>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</si>
  <si>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</si>
  <si>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</si>
  <si>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</si>
  <si>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</si>
  <si>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</si>
  <si>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</si>
  <si>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</si>
  <si>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</si>
  <si>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</si>
  <si>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</si>
  <si>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</si>
  <si>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</si>
  <si>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</si>
  <si>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</si>
  <si>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</si>
  <si>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</si>
  <si>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</si>
  <si>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</si>
  <si>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</si>
  <si>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</si>
  <si>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</si>
  <si>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</si>
  <si>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</si>
  <si>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</si>
  <si>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</si>
  <si>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</si>
  <si>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</si>
  <si>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</si>
  <si>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</si>
  <si>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</si>
  <si>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</si>
  <si>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</si>
  <si>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</si>
  <si>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</si>
  <si>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</si>
  <si>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</si>
  <si>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</si>
  <si>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</si>
  <si>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</si>
  <si>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</si>
  <si>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</si>
  <si>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</si>
  <si>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</si>
  <si>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</si>
  <si>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</si>
  <si>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</si>
  <si>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</si>
  <si>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</si>
  <si>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</si>
  <si>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</si>
  <si>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</si>
  <si>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</si>
  <si>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</si>
  <si>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</si>
  <si>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</si>
  <si>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</si>
  <si>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</si>
  <si>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</si>
  <si>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</si>
  <si>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</si>
  <si>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</si>
  <si>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</si>
  <si>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</si>
  <si>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</si>
  <si>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</si>
  <si>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</si>
  <si>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</si>
  <si>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</si>
  <si>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</si>
  <si>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</si>
  <si>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</si>
  <si>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</si>
  <si>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</si>
  <si>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</si>
  <si>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</si>
  <si>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</si>
  <si>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</si>
  <si>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</si>
  <si>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</si>
  <si>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</si>
  <si>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</si>
  <si>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</si>
  <si>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</si>
  <si>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</si>
  <si>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ขาดทุนจากการตัดจำหน่ายสินค้าคงเหลือ</t>
  </si>
  <si>
    <t xml:space="preserve">   กำไรจากการปรับมูลค่ายุติธรรมของสินทรัพย์ทางการเงิน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</si>
  <si>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</si>
  <si>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</si>
  <si>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</si>
  <si>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</si>
  <si>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</si>
  <si>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</si>
  <si>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</si>
  <si>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</si>
  <si>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</si>
  <si>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</si>
  <si>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</si>
  <si>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</si>
  <si>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</si>
  <si>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</si>
  <si>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</si>
  <si>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</si>
  <si>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</si>
  <si>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</si>
  <si>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</si>
  <si>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</si>
  <si>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</si>
  <si>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</si>
  <si>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</si>
  <si>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</si>
  <si>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</si>
  <si>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</si>
  <si>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</si>
  <si>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</si>
  <si>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</si>
  <si>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</si>
  <si>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</si>
  <si>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</si>
  <si>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</si>
  <si>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</si>
  <si>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อาคารและอุปกรณ์เพิ่มขึ้น</t>
  </si>
  <si>
    <t xml:space="preserve">   เงินสดจ่ายผลประโยชน์ระยะยาวของพนักงาน</t>
  </si>
  <si>
    <t>31 ธันวาคม 2566</t>
  </si>
  <si>
    <t>งบฐานะการเงิน</t>
  </si>
  <si>
    <t>งบฐานะการเงิน (ต่อ)</t>
  </si>
  <si>
    <t>2, 9</t>
  </si>
  <si>
    <t>งบการเปลี่ยนแปลงส่วนของผู้ถือหุ้น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</si>
  <si>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</si>
  <si>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</si>
  <si>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</si>
  <si>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</si>
  <si>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</si>
  <si>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กำไรจากการจำหน่ายและตัดจำหน่ายทรัพย์สิน</t>
  </si>
  <si>
    <t>เงินสดและรายการเทียบเท่าเงินสดเพิ่มขึ้น (ลดลง) สุทธิ</t>
  </si>
  <si>
    <t xml:space="preserve">   โอนกลับค่าเผื่อผลขาดทุนด้านเครดิตที่คาดว่าจะเกิดขึ้น</t>
  </si>
  <si>
    <t>ณ วันที่ 30 มิถุนายน 2567</t>
  </si>
  <si>
    <t>30 มิถุนายน 2567</t>
  </si>
  <si>
    <t xml:space="preserve">ณ วันที่ 30 มิถุนายน 2567 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</si>
  <si>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</si>
  <si>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</si>
  <si>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</si>
  <si>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ต้นทุนการให้บริการ</t>
  </si>
  <si>
    <t>สำหรับงวดหกเดือนสิ้นสุดวันที่ 30 มิถุนายน 2567</t>
  </si>
  <si>
    <t xml:space="preserve">   กำไรจากการเปลี่ยนแปลงสัญญาเช่า</t>
  </si>
  <si>
    <t>การแบ่งปันขาดทุน</t>
  </si>
  <si>
    <t xml:space="preserve">   หนี้สินตามสัญญาเช่าลดลงจากการเปลี่ยนแปลงสัญญาเช่า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</si>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</sst>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[$-14809]#,##0.00;\-#,##0.00;0.00"/>
    <numFmt numFmtId="241" formatCode="#,##0.00&quot;£&quot;_);[Red]\(#,##0.00&quot;£&quot;\)"/>
    <numFmt numFmtId="242" formatCode="\$#,##0_);&quot;($&quot;#,##0\)"/>
    <numFmt numFmtId="243" formatCode="#,##0;[Red]\-#,##0"/>
    <numFmt numFmtId="244" formatCode="#,##0;\-#,##0"/>
    <numFmt numFmtId="245" formatCode="#,##0.00;\-#,##0.00"/>
    <numFmt numFmtId="246" formatCode="#,##0.00;[Red]\-#,##0.00"/>
    <numFmt numFmtId="247" formatCode="[$-409]d\-mmm\-yy;@"/>
    <numFmt numFmtId="248" formatCode="[$-409]dd\-mmm\-yy;@"/>
    <numFmt numFmtId="249" formatCode="dd\-mmm\-yy_)"/>
    <numFmt numFmtId="250" formatCode="&quot;$&quot;#.;\(&quot;$&quot;#,\)"/>
    <numFmt numFmtId="251" formatCode="\$#,###,##0.00;\(\$#,###,##0.00\)"/>
    <numFmt numFmtId="252" formatCode="_-* #,##0.00\ _€_-;\-* #,##0.00\ _€_-;_-* &quot;-&quot;??\ _€_-;_-@_-"/>
  </numFmts>
  <fonts count="228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0" fillId="4" borderId="0" applyNumberFormat="0" applyBorder="0" applyAlignment="0" applyProtection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32" fillId="12" borderId="0" applyNumberFormat="0" applyBorder="0" applyAlignment="0" applyProtection="0"/>
    <xf numFmtId="0" fontId="48" fillId="25" borderId="0" applyNumberFormat="0" applyBorder="0" applyAlignment="0" applyProtection="0"/>
    <xf numFmtId="182" fontId="24" fillId="0" borderId="0" applyFont="0" applyFill="0" applyBorder="0" applyAlignment="0" applyProtection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37" fontId="53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61" fillId="0" borderId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3" fillId="0" borderId="0" applyNumberFormat="0" applyAlignment="0"/>
    <xf numFmtId="0" fontId="21" fillId="0" borderId="0">
      <alignment horizontal="centerContinuous" vertical="center"/>
    </xf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29" fillId="37" borderId="0" applyNumberFormat="0" applyBorder="0" applyAlignment="0" applyProtection="0"/>
    <xf numFmtId="164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9" fillId="0" borderId="0"/>
    <xf numFmtId="0" fontId="29" fillId="0" borderId="0"/>
    <xf numFmtId="0" fontId="28" fillId="30" borderId="0"/>
    <xf numFmtId="0" fontId="85" fillId="0" borderId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14" fontId="82" fillId="0" borderId="0">
      <alignment horizontal="center" wrapText="1"/>
      <protection locked="0"/>
    </xf>
    <xf numFmtId="0" fontId="32" fillId="51" borderId="0" applyNumberFormat="0" applyBorder="0" applyAlignment="0" applyProtection="0"/>
    <xf numFmtId="0" fontId="74" fillId="21" borderId="12" applyNumberFormat="0" applyAlignment="0" applyProtection="0"/>
    <xf numFmtId="164" fontId="2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3" fontId="21" fillId="0" borderId="0" applyFont="0" applyFill="0" applyBorder="0" applyAlignment="0" applyProtection="0"/>
    <xf numFmtId="0" fontId="41" fillId="0" borderId="10" applyNumberFormat="0" applyFill="0" applyAlignment="0" applyProtection="0"/>
    <xf numFmtId="178" fontId="19" fillId="0" borderId="0" applyFill="0" applyBorder="0" applyAlignment="0" applyProtection="0"/>
    <xf numFmtId="0" fontId="29" fillId="50" borderId="0" applyNumberFormat="0" applyBorder="0" applyAlignment="0" applyProtection="0"/>
    <xf numFmtId="43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29" fillId="40" borderId="0" applyNumberFormat="0" applyBorder="0" applyAlignment="0" applyProtection="0"/>
    <xf numFmtId="0" fontId="32" fillId="7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5" fontId="28" fillId="0" borderId="0"/>
    <xf numFmtId="0" fontId="29" fillId="36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7" applyNumberFormat="0" applyFill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22" borderId="0" applyNumberFormat="0" applyBorder="0" applyAlignment="0" applyProtection="0"/>
    <xf numFmtId="0" fontId="26" fillId="8" borderId="0" applyNumberFormat="0" applyBorder="0" applyAlignment="0" applyProtection="0"/>
    <xf numFmtId="0" fontId="97" fillId="0" borderId="30" applyNumberFormat="0" applyFill="0" applyAlignment="0" applyProtection="0"/>
    <xf numFmtId="188" fontId="24" fillId="0" borderId="0" applyFont="0" applyFill="0" applyBorder="0" applyAlignment="0" applyProtection="0"/>
    <xf numFmtId="0" fontId="33" fillId="23" borderId="0" applyNumberFormat="0" applyBorder="0" applyAlignment="0" applyProtection="0"/>
    <xf numFmtId="170" fontId="21" fillId="0" borderId="0"/>
    <xf numFmtId="0" fontId="29" fillId="0" borderId="0"/>
    <xf numFmtId="0" fontId="21" fillId="0" borderId="0"/>
    <xf numFmtId="0" fontId="35" fillId="0" borderId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8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0" fontId="33" fillId="3" borderId="0" applyNumberFormat="0" applyBorder="0" applyAlignment="0" applyProtection="0"/>
    <xf numFmtId="0" fontId="29" fillId="57" borderId="0" applyNumberFormat="0" applyBorder="0" applyAlignment="0" applyProtection="0"/>
    <xf numFmtId="0" fontId="48" fillId="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178" fontId="21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48" fillId="19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31" fillId="5" borderId="0" applyNumberFormat="0" applyBorder="0" applyAlignment="0" applyProtection="0"/>
    <xf numFmtId="43" fontId="21" fillId="0" borderId="0" applyFont="0" applyFill="0" applyBorder="0" applyAlignment="0" applyProtection="0"/>
    <xf numFmtId="0" fontId="113" fillId="9" borderId="8" applyNumberFormat="0" applyAlignment="0" applyProtection="0"/>
    <xf numFmtId="0" fontId="29" fillId="57" borderId="0" applyNumberFormat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0" borderId="0"/>
    <xf numFmtId="0" fontId="19" fillId="0" borderId="0"/>
    <xf numFmtId="172" fontId="19" fillId="0" borderId="0" applyFill="0" applyBorder="0" applyAlignment="0" applyProtection="0"/>
    <xf numFmtId="0" fontId="48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4" borderId="0" applyNumberFormat="0" applyBorder="0" applyAlignment="0" applyProtection="0"/>
    <xf numFmtId="0" fontId="26" fillId="32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48" fillId="16" borderId="0" applyNumberFormat="0" applyBorder="0" applyAlignment="0" applyProtection="0"/>
    <xf numFmtId="164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3" fillId="28" borderId="0" applyNumberFormat="0" applyBorder="0" applyAlignment="0" applyProtection="0"/>
    <xf numFmtId="179" fontId="57" fillId="0" borderId="19">
      <alignment horizontal="right" vertical="center"/>
    </xf>
    <xf numFmtId="172" fontId="21" fillId="0" borderId="0" applyFill="0" applyBorder="0" applyAlignment="0" applyProtection="0"/>
    <xf numFmtId="181" fontId="24" fillId="0" borderId="0"/>
    <xf numFmtId="0" fontId="21" fillId="0" borderId="0"/>
    <xf numFmtId="210" fontId="73" fillId="0" borderId="0"/>
    <xf numFmtId="0" fontId="32" fillId="42" borderId="0" applyNumberFormat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0" fontId="81" fillId="48" borderId="5" applyNumberFormat="0" applyAlignment="0" applyProtection="0"/>
    <xf numFmtId="172" fontId="19" fillId="0" borderId="0" applyFill="0" applyBorder="0" applyAlignment="0" applyProtection="0"/>
    <xf numFmtId="0" fontId="29" fillId="34" borderId="0" applyNumberFormat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6" borderId="0" applyNumberFormat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211" fontId="73" fillId="0" borderId="0"/>
    <xf numFmtId="43" fontId="21" fillId="0" borderId="0" applyFont="0" applyFill="0" applyBorder="0" applyAlignment="0" applyProtection="0"/>
    <xf numFmtId="38" fontId="1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1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3" fillId="14" borderId="0" applyNumberFormat="0" applyBorder="0" applyAlignment="0" applyProtection="0"/>
    <xf numFmtId="0" fontId="112" fillId="0" borderId="0" applyNumberFormat="0" applyFill="0" applyBorder="0" applyAlignment="0" applyProtection="0">
      <alignment horizontal="left"/>
    </xf>
    <xf numFmtId="0" fontId="119" fillId="0" borderId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69" fillId="0" borderId="23" applyNumberFormat="0" applyFill="0" applyAlignment="0" applyProtection="0"/>
    <xf numFmtId="179" fontId="57" fillId="0" borderId="19">
      <alignment horizontal="right" vertical="center"/>
    </xf>
    <xf numFmtId="0" fontId="112" fillId="0" borderId="0"/>
    <xf numFmtId="0" fontId="1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45" borderId="0" applyNumberFormat="0" applyBorder="0" applyAlignment="0" applyProtection="0"/>
    <xf numFmtId="0" fontId="66" fillId="0" borderId="0"/>
    <xf numFmtId="0" fontId="66" fillId="0" borderId="0"/>
    <xf numFmtId="37" fontId="51" fillId="0" borderId="0"/>
    <xf numFmtId="0" fontId="30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37" fontId="51" fillId="0" borderId="0"/>
    <xf numFmtId="0" fontId="21" fillId="0" borderId="0">
      <alignment vertical="justify"/>
    </xf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81" fillId="48" borderId="5" applyNumberFormat="0" applyAlignment="0" applyProtection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39" fillId="10" borderId="9" applyNumberFormat="0" applyAlignment="0" applyProtection="0"/>
    <xf numFmtId="37" fontId="51" fillId="0" borderId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37" fontId="51" fillId="0" borderId="0"/>
    <xf numFmtId="0" fontId="30" fillId="3" borderId="0" applyNumberFormat="0" applyBorder="0" applyAlignment="0" applyProtection="0"/>
    <xf numFmtId="172" fontId="19" fillId="0" borderId="0" applyFill="0" applyBorder="0" applyAlignment="0" applyProtection="0"/>
    <xf numFmtId="0" fontId="90" fillId="52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37" fontId="51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0"/>
    <xf numFmtId="0" fontId="48" fillId="23" borderId="0" applyNumberFormat="0" applyBorder="0" applyAlignment="0" applyProtection="0"/>
    <xf numFmtId="0" fontId="21" fillId="0" borderId="0"/>
    <xf numFmtId="0" fontId="112" fillId="0" borderId="0"/>
    <xf numFmtId="205" fontId="93" fillId="0" borderId="0" applyFont="0" applyFill="0" applyBorder="0" applyAlignment="0" applyProtection="0"/>
    <xf numFmtId="170" fontId="21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176" fontId="64" fillId="0" borderId="0" applyFont="0" applyFill="0" applyBorder="0" applyAlignment="0" applyProtection="0"/>
    <xf numFmtId="0" fontId="112" fillId="0" borderId="0"/>
    <xf numFmtId="0" fontId="21" fillId="0" borderId="0"/>
    <xf numFmtId="172" fontId="21" fillId="0" borderId="0" applyFill="0" applyBorder="0" applyAlignment="0" applyProtection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170" fontId="21" fillId="0" borderId="0">
      <alignment vertical="justify"/>
    </xf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112" fillId="0" borderId="0"/>
    <xf numFmtId="0" fontId="29" fillId="0" borderId="0"/>
    <xf numFmtId="0" fontId="119" fillId="65" borderId="0"/>
    <xf numFmtId="0" fontId="33" fillId="56" borderId="0" applyNumberFormat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206" fontId="20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12" fillId="0" borderId="0"/>
    <xf numFmtId="0" fontId="21" fillId="0" borderId="0"/>
    <xf numFmtId="39" fontId="86" fillId="0" borderId="0"/>
    <xf numFmtId="178" fontId="19" fillId="0" borderId="0" applyFill="0" applyBorder="0" applyAlignment="0" applyProtection="0"/>
    <xf numFmtId="0" fontId="32" fillId="7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0" fontId="33" fillId="4" borderId="0" applyNumberFormat="0" applyBorder="0" applyAlignment="0" applyProtection="0"/>
    <xf numFmtId="166" fontId="73" fillId="0" borderId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187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86" fillId="0" borderId="0"/>
    <xf numFmtId="0" fontId="33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ill="0" applyBorder="0" applyAlignment="0" applyProtection="0"/>
    <xf numFmtId="183" fontId="24" fillId="0" borderId="0" applyFont="0" applyFill="0" applyBorder="0" applyAlignment="0" applyProtection="0"/>
    <xf numFmtId="37" fontId="56" fillId="47" borderId="0" applyNumberFormat="0" applyBorder="0" applyAlignment="0" applyProtection="0"/>
    <xf numFmtId="0" fontId="21" fillId="0" borderId="0"/>
    <xf numFmtId="0" fontId="21" fillId="0" borderId="0"/>
    <xf numFmtId="164" fontId="8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89" fillId="0" borderId="0" applyFont="0" applyFill="0" applyBorder="0" applyAlignment="0" applyProtection="0"/>
    <xf numFmtId="0" fontId="21" fillId="0" borderId="0"/>
    <xf numFmtId="0" fontId="62" fillId="0" borderId="18" applyNumberFormat="0" applyFill="0" applyAlignment="0" applyProtection="0"/>
    <xf numFmtId="0" fontId="32" fillId="51" borderId="0" applyNumberFormat="0" applyBorder="0" applyAlignment="0" applyProtection="0"/>
    <xf numFmtId="0" fontId="123" fillId="63" borderId="0" applyNumberFormat="0" applyBorder="0" applyAlignment="0" applyProtection="0"/>
    <xf numFmtId="0" fontId="73" fillId="0" borderId="0"/>
    <xf numFmtId="0" fontId="136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33" fillId="5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64" fontId="24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1" fillId="0" borderId="0">
      <alignment vertical="justify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164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217" fontId="21" fillId="0" borderId="0" applyFont="0" applyFill="0" applyBorder="0" applyAlignment="0" applyProtection="0"/>
    <xf numFmtId="0" fontId="48" fillId="17" borderId="0" applyNumberFormat="0" applyBorder="0" applyAlignment="0" applyProtection="0"/>
    <xf numFmtId="0" fontId="32" fillId="54" borderId="0" applyNumberFormat="0" applyBorder="0" applyAlignment="0" applyProtection="0"/>
    <xf numFmtId="176" fontId="29" fillId="0" borderId="0" applyFont="0" applyFill="0" applyBorder="0" applyAlignment="0" applyProtection="0"/>
    <xf numFmtId="43" fontId="40" fillId="0" borderId="36" applyFont="0" applyFill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176" fontId="88" fillId="0" borderId="0" applyFont="0" applyFill="0" applyBorder="0" applyAlignment="0" applyProtection="0"/>
    <xf numFmtId="0" fontId="139" fillId="0" borderId="0"/>
    <xf numFmtId="0" fontId="26" fillId="2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40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83" fillId="0" borderId="0"/>
    <xf numFmtId="164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33" fillId="56" borderId="0" applyNumberFormat="0" applyBorder="0" applyAlignment="0" applyProtection="0"/>
    <xf numFmtId="164" fontId="24" fillId="0" borderId="0" applyFont="0" applyFill="0" applyBorder="0" applyAlignment="0" applyProtection="0"/>
    <xf numFmtId="0" fontId="33" fillId="4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29" fillId="34" borderId="0" applyNumberFormat="0" applyBorder="0" applyAlignment="0" applyProtection="0"/>
    <xf numFmtId="0" fontId="29" fillId="2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49" fontId="142" fillId="0" borderId="0" applyAlignment="0" applyProtection="0">
      <alignment horizontal="left"/>
    </xf>
    <xf numFmtId="0" fontId="122" fillId="0" borderId="0" applyNumberFormat="0" applyAlignment="0"/>
    <xf numFmtId="164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38" fontId="56" fillId="53" borderId="0" applyNumberFormat="0" applyBorder="0" applyAlignment="0" applyProtection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178" fontId="21" fillId="0" borderId="0" applyFill="0" applyBorder="0" applyAlignment="0" applyProtection="0"/>
    <xf numFmtId="0" fontId="19" fillId="0" borderId="0"/>
    <xf numFmtId="0" fontId="29" fillId="20" borderId="0" applyNumberFormat="0" applyBorder="0" applyAlignment="0" applyProtection="0"/>
    <xf numFmtId="178" fontId="19" fillId="0" borderId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191" fontId="21" fillId="0" borderId="0" applyFont="0" applyFill="0" applyBorder="0" applyAlignment="0" applyProtection="0"/>
    <xf numFmtId="0" fontId="48" fillId="17" borderId="0" applyNumberFormat="0" applyBorder="0" applyAlignment="0" applyProtection="0"/>
    <xf numFmtId="182" fontId="24" fillId="0" borderId="0" applyFont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143" fillId="0" borderId="16">
      <alignment horizontal="center"/>
    </xf>
    <xf numFmtId="164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8" fontId="19" fillId="0" borderId="0" applyFill="0" applyBorder="0" applyAlignment="0" applyProtection="0"/>
    <xf numFmtId="192" fontId="71" fillId="0" borderId="26" applyAlignment="0" applyProtection="0"/>
    <xf numFmtId="172" fontId="19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8" fillId="0" borderId="32">
      <alignment horizontal="center"/>
    </xf>
    <xf numFmtId="0" fontId="90" fillId="52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48" fillId="16" borderId="0" applyNumberFormat="0" applyBorder="0" applyAlignment="0" applyProtection="0"/>
    <xf numFmtId="42" fontId="24" fillId="0" borderId="0" applyFont="0" applyFill="0" applyBorder="0" applyAlignment="0" applyProtection="0"/>
    <xf numFmtId="0" fontId="106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3" fillId="56" borderId="0" applyNumberFormat="0" applyBorder="0" applyAlignment="0" applyProtection="0"/>
    <xf numFmtId="184" fontId="24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2" borderId="0" applyNumberFormat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0" fontId="29" fillId="20" borderId="0" applyNumberFormat="0" applyBorder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33" fillId="4" borderId="0" applyNumberFormat="0" applyBorder="0" applyAlignment="0" applyProtection="0"/>
    <xf numFmtId="0" fontId="36" fillId="0" borderId="7" applyNumberFormat="0" applyFill="0" applyAlignment="0" applyProtection="0"/>
    <xf numFmtId="184" fontId="24" fillId="0" borderId="0" applyFont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21" fillId="0" borderId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7" fontId="56" fillId="0" borderId="0"/>
    <xf numFmtId="184" fontId="24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8" borderId="0" applyNumberFormat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44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/>
    <xf numFmtId="176" fontId="7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19" fillId="0" borderId="0" applyFill="0" applyBorder="0" applyAlignment="0" applyProtection="0"/>
    <xf numFmtId="0" fontId="81" fillId="48" borderId="5" applyNumberFormat="0" applyAlignment="0" applyProtection="0"/>
    <xf numFmtId="176" fontId="24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0" fontId="32" fillId="7" borderId="0" applyNumberFormat="0" applyBorder="0" applyAlignment="0" applyProtection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26" fillId="35" borderId="0" applyNumberFormat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29" fillId="34" borderId="0" applyNumberFormat="0" applyBorder="0" applyAlignment="0" applyProtection="0"/>
    <xf numFmtId="0" fontId="48" fillId="23" borderId="0" applyNumberFormat="0" applyBorder="0" applyAlignment="0" applyProtection="0"/>
    <xf numFmtId="0" fontId="24" fillId="0" borderId="0"/>
    <xf numFmtId="171" fontId="93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0" fontId="20" fillId="0" borderId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0" fontId="45" fillId="0" borderId="0" applyNumberForma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7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34" fillId="8" borderId="0" applyNumberFormat="0" applyBorder="0" applyAlignment="0" applyProtection="0"/>
    <xf numFmtId="172" fontId="19" fillId="0" borderId="0" applyFill="0" applyBorder="0" applyAlignment="0" applyProtection="0"/>
    <xf numFmtId="0" fontId="148" fillId="0" borderId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9" fontId="73" fillId="0" borderId="0"/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2" borderId="0" applyNumberFormat="0" applyBorder="0" applyAlignment="0" applyProtection="0"/>
    <xf numFmtId="0" fontId="19" fillId="0" borderId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203" fontId="28" fillId="0" borderId="0"/>
    <xf numFmtId="0" fontId="83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0" fontId="39" fillId="10" borderId="9" applyNumberFormat="0" applyAlignment="0" applyProtection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0" fillId="0" borderId="30" applyNumberFormat="0" applyFill="0" applyAlignment="0" applyProtection="0"/>
    <xf numFmtId="164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2" fillId="41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44" fillId="16" borderId="12" applyNumberFormat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6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9" fontId="117" fillId="0" borderId="0" applyFill="0" applyBorder="0" applyAlignment="0" applyProtection="0"/>
    <xf numFmtId="0" fontId="21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81" fillId="48" borderId="5" applyNumberFormat="0" applyAlignment="0" applyProtection="0"/>
    <xf numFmtId="0" fontId="19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134" fillId="0" borderId="0"/>
    <xf numFmtId="0" fontId="145" fillId="0" borderId="0"/>
    <xf numFmtId="0" fontId="29" fillId="36" borderId="0" applyNumberFormat="0" applyBorder="0" applyAlignment="0" applyProtection="0"/>
    <xf numFmtId="0" fontId="150" fillId="10" borderId="28" applyNumberFormat="0" applyAlignment="0" applyProtection="0"/>
    <xf numFmtId="164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35" borderId="0" applyNumberFormat="0" applyBorder="0" applyAlignment="0" applyProtection="0"/>
    <xf numFmtId="9" fontId="117" fillId="0" borderId="0" applyFill="0" applyBorder="0" applyAlignment="0" applyProtection="0"/>
    <xf numFmtId="0" fontId="21" fillId="0" borderId="0"/>
    <xf numFmtId="0" fontId="26" fillId="16" borderId="0" applyNumberFormat="0" applyBorder="0" applyAlignment="0" applyProtection="0"/>
    <xf numFmtId="0" fontId="81" fillId="48" borderId="5" applyNumberFormat="0" applyAlignment="0" applyProtection="0"/>
    <xf numFmtId="0" fontId="26" fillId="21" borderId="0" applyNumberFormat="0" applyBorder="0" applyAlignment="0" applyProtection="0"/>
    <xf numFmtId="164" fontId="21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8" fillId="58" borderId="0">
      <alignment horizontal="left" wrapText="1" indent="2"/>
    </xf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37" fillId="0" borderId="35" applyNumberFormat="0" applyFill="0" applyAlignment="0" applyProtection="0"/>
    <xf numFmtId="0" fontId="32" fillId="60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172" fontId="21" fillId="0" borderId="0" applyFill="0" applyBorder="0" applyAlignment="0" applyProtection="0"/>
    <xf numFmtId="0" fontId="32" fillId="13" borderId="0" applyNumberFormat="0" applyBorder="0" applyAlignment="0" applyProtection="0"/>
    <xf numFmtId="0" fontId="48" fillId="45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48" fillId="24" borderId="0" applyNumberFormat="0" applyBorder="0" applyAlignment="0" applyProtection="0"/>
    <xf numFmtId="0" fontId="29" fillId="50" borderId="0" applyNumberFormat="0" applyBorder="0" applyAlignment="0" applyProtection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49" fontId="152" fillId="0" borderId="38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28" fillId="0" borderId="0">
      <protection locked="0"/>
    </xf>
    <xf numFmtId="0" fontId="29" fillId="3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0" fontId="31" fillId="5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172" fontId="21" fillId="0" borderId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17" borderId="0" applyNumberFormat="0" applyBorder="0" applyAlignment="0" applyProtection="0"/>
    <xf numFmtId="0" fontId="29" fillId="50" borderId="0" applyNumberFormat="0" applyBorder="0" applyAlignment="0" applyProtection="0"/>
    <xf numFmtId="0" fontId="48" fillId="8" borderId="0" applyNumberFormat="0" applyBorder="0" applyAlignment="0" applyProtection="0"/>
    <xf numFmtId="0" fontId="21" fillId="0" borderId="0" applyFill="0" applyBorder="0" applyAlignment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32" fillId="7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172" fontId="21" fillId="0" borderId="0" applyFill="0" applyBorder="0" applyAlignment="0" applyProtection="0"/>
    <xf numFmtId="0" fontId="28" fillId="0" borderId="0"/>
    <xf numFmtId="0" fontId="33" fillId="29" borderId="0" applyNumberFormat="0" applyBorder="0" applyAlignment="0" applyProtection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19" fillId="27" borderId="15" applyNumberFormat="0" applyFont="0" applyAlignment="0" applyProtection="0"/>
    <xf numFmtId="0" fontId="28" fillId="3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36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6" fontId="29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19" fillId="0" borderId="0"/>
    <xf numFmtId="0" fontId="19" fillId="27" borderId="15" applyNumberFormat="0" applyFont="0" applyAlignment="0" applyProtection="0"/>
    <xf numFmtId="0" fontId="29" fillId="0" borderId="0"/>
    <xf numFmtId="172" fontId="21" fillId="0" borderId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2" fillId="12" borderId="0" applyNumberFormat="0" applyBorder="0" applyAlignment="0" applyProtection="0"/>
    <xf numFmtId="173" fontId="24" fillId="0" borderId="0" applyFont="0" applyFill="0" applyBorder="0" applyAlignment="0" applyProtection="0"/>
    <xf numFmtId="0" fontId="29" fillId="2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79" fillId="47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2" fontId="21" fillId="0" borderId="0" applyFill="0" applyBorder="0" applyAlignment="0" applyProtection="0"/>
    <xf numFmtId="0" fontId="56" fillId="30" borderId="0" applyNumberFormat="0" applyBorder="0" applyAlignment="0" applyProtection="0"/>
    <xf numFmtId="172" fontId="21" fillId="0" borderId="0" applyFill="0" applyBorder="0" applyAlignment="0" applyProtection="0"/>
    <xf numFmtId="203" fontId="28" fillId="0" borderId="0"/>
    <xf numFmtId="0" fontId="30" fillId="4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9" fillId="26" borderId="0" applyNumberFormat="0" applyBorder="0" applyAlignment="0" applyProtection="0"/>
    <xf numFmtId="0" fontId="26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178" fontId="19" fillId="0" borderId="0" applyFill="0" applyBorder="0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48" fillId="35" borderId="0" applyNumberFormat="0" applyBorder="0" applyAlignment="0" applyProtection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48" fillId="0" borderId="0"/>
    <xf numFmtId="0" fontId="61" fillId="0" borderId="21" applyFill="0">
      <alignment horizontal="center"/>
      <protection locked="0"/>
    </xf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29" fillId="46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1" fillId="0" borderId="0"/>
    <xf numFmtId="0" fontId="48" fillId="23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40" fillId="0" borderId="0"/>
    <xf numFmtId="0" fontId="61" fillId="0" borderId="0"/>
    <xf numFmtId="164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0" fontId="48" fillId="32" borderId="0" applyNumberFormat="0" applyBorder="0" applyAlignment="0" applyProtection="0"/>
    <xf numFmtId="0" fontId="29" fillId="36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0" fontId="19" fillId="0" borderId="0"/>
    <xf numFmtId="0" fontId="21" fillId="0" borderId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19" fillId="27" borderId="15" applyNumberFormat="0" applyFont="0" applyAlignment="0" applyProtection="0"/>
    <xf numFmtId="0" fontId="29" fillId="0" borderId="0"/>
    <xf numFmtId="0" fontId="29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8" fontId="19" fillId="0" borderId="0" applyFill="0" applyBorder="0" applyAlignment="0" applyProtection="0"/>
    <xf numFmtId="0" fontId="30" fillId="15" borderId="0" applyNumberFormat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33" fillId="3" borderId="0" applyNumberFormat="0" applyBorder="0" applyAlignment="0" applyProtection="0"/>
    <xf numFmtId="172" fontId="21" fillId="0" borderId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29" fillId="46" borderId="0" applyNumberFormat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>
      <alignment vertical="justify"/>
    </xf>
    <xf numFmtId="185" fontId="49" fillId="0" borderId="0" applyFill="0" applyBorder="0" applyAlignment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203" fontId="28" fillId="0" borderId="0"/>
    <xf numFmtId="173" fontId="24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8" fontId="21" fillId="0" borderId="0" applyFill="0" applyBorder="0" applyAlignment="0" applyProtection="0"/>
    <xf numFmtId="172" fontId="21" fillId="0" borderId="0" applyFill="0" applyBorder="0" applyAlignment="0" applyProtection="0"/>
    <xf numFmtId="176" fontId="27" fillId="0" borderId="0" applyFont="0" applyFill="0" applyBorder="0" applyAlignment="0" applyProtection="0"/>
    <xf numFmtId="0" fontId="131" fillId="0" borderId="0"/>
    <xf numFmtId="0" fontId="48" fillId="45" borderId="0" applyNumberFormat="0" applyBorder="0" applyAlignment="0" applyProtection="0"/>
    <xf numFmtId="172" fontId="19" fillId="0" borderId="0" applyFill="0" applyBorder="0" applyAlignment="0" applyProtection="0"/>
    <xf numFmtId="0" fontId="131" fillId="0" borderId="0"/>
    <xf numFmtId="0" fontId="29" fillId="6" borderId="0" applyNumberFormat="0" applyBorder="0" applyAlignment="0" applyProtection="0"/>
    <xf numFmtId="168" fontId="119" fillId="0" borderId="0"/>
    <xf numFmtId="172" fontId="19" fillId="0" borderId="0" applyFill="0" applyBorder="0" applyAlignment="0" applyProtection="0"/>
    <xf numFmtId="0" fontId="48" fillId="23" borderId="0" applyNumberFormat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9" fillId="0" borderId="0" applyFill="0" applyBorder="0" applyAlignment="0" applyProtection="0"/>
    <xf numFmtId="0" fontId="21" fillId="0" borderId="0">
      <alignment horizontal="centerContinuous" vertical="center"/>
    </xf>
    <xf numFmtId="164" fontId="21" fillId="0" borderId="0" applyFont="0" applyFill="0" applyBorder="0" applyAlignment="0" applyProtection="0"/>
    <xf numFmtId="0" fontId="21" fillId="0" borderId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0" borderId="0"/>
    <xf numFmtId="43" fontId="21" fillId="0" borderId="0" applyFont="0" applyFill="0" applyBorder="0" applyAlignment="0" applyProtection="0"/>
    <xf numFmtId="0" fontId="26" fillId="21" borderId="0" applyNumberFormat="0" applyBorder="0" applyAlignment="0" applyProtection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40" borderId="0" applyNumberFormat="0" applyBorder="0" applyAlignment="0" applyProtection="0"/>
    <xf numFmtId="0" fontId="19" fillId="0" borderId="0" applyFill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20" borderId="0" applyNumberFormat="0" applyBorder="0" applyAlignment="0" applyProtection="0"/>
    <xf numFmtId="178" fontId="21" fillId="0" borderId="0" applyFill="0" applyBorder="0" applyAlignment="0" applyProtection="0"/>
    <xf numFmtId="0" fontId="29" fillId="0" borderId="0"/>
    <xf numFmtId="0" fontId="89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8" fontId="21" fillId="0" borderId="0" applyFill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48" fillId="16" borderId="0" applyNumberFormat="0" applyBorder="0" applyAlignment="0" applyProtection="0"/>
    <xf numFmtId="0" fontId="21" fillId="0" borderId="0"/>
    <xf numFmtId="0" fontId="40" fillId="0" borderId="0"/>
    <xf numFmtId="0" fontId="30" fillId="17" borderId="0" applyNumberFormat="0" applyBorder="0" applyAlignment="0" applyProtection="0"/>
    <xf numFmtId="172" fontId="21" fillId="0" borderId="0" applyFill="0" applyBorder="0" applyAlignment="0" applyProtection="0"/>
    <xf numFmtId="0" fontId="48" fillId="17" borderId="0" applyNumberFormat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0" fontId="29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0" fontId="29" fillId="0" borderId="0"/>
    <xf numFmtId="178" fontId="21" fillId="0" borderId="0" applyFill="0" applyBorder="0" applyAlignment="0" applyProtection="0"/>
    <xf numFmtId="0" fontId="84" fillId="49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18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12" fontId="126" fillId="0" borderId="33">
      <alignment horizontal="center"/>
    </xf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32" fillId="13" borderId="0" applyNumberFormat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26" fillId="19" borderId="0" applyNumberFormat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178" fontId="19" fillId="0" borderId="0" applyFill="0" applyBorder="0" applyAlignment="0" applyProtection="0"/>
    <xf numFmtId="0" fontId="30" fillId="56" borderId="0" applyNumberFormat="0" applyBorder="0" applyAlignment="0" applyProtection="0"/>
    <xf numFmtId="0" fontId="26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38" borderId="25" applyNumberFormat="0" applyFont="0" applyAlignment="0" applyProtection="0"/>
    <xf numFmtId="172" fontId="21" fillId="0" borderId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186" fontId="117" fillId="0" borderId="0" applyFill="0" applyBorder="0" applyAlignment="0" applyProtection="0"/>
    <xf numFmtId="0" fontId="29" fillId="46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15" fillId="59" borderId="9" applyNumberFormat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32">
      <alignment horizontal="center"/>
    </xf>
    <xf numFmtId="0" fontId="29" fillId="50" borderId="0" applyNumberFormat="0" applyBorder="0" applyAlignment="0" applyProtection="0"/>
    <xf numFmtId="0" fontId="48" fillId="3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176" fontId="95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32" fillId="12" borderId="0" applyNumberFormat="0" applyBorder="0" applyAlignment="0" applyProtection="0"/>
    <xf numFmtId="0" fontId="19" fillId="0" borderId="0"/>
    <xf numFmtId="0" fontId="14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35" borderId="0" applyNumberFormat="0" applyBorder="0" applyAlignment="0" applyProtection="0"/>
    <xf numFmtId="216" fontId="21" fillId="0" borderId="0" applyFont="0" applyFill="0" applyBorder="0" applyAlignment="0" applyProtection="0"/>
    <xf numFmtId="0" fontId="33" fillId="4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69" fillId="0" borderId="23" applyNumberFormat="0" applyFill="0" applyAlignment="0" applyProtection="0"/>
    <xf numFmtId="164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1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29" fillId="46" borderId="0" applyNumberFormat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0" fontId="33" fillId="29" borderId="0" applyNumberFormat="0" applyBorder="0" applyAlignment="0" applyProtection="0"/>
    <xf numFmtId="175" fontId="28" fillId="0" borderId="0"/>
    <xf numFmtId="0" fontId="30" fillId="29" borderId="0" applyNumberFormat="0" applyBorder="0" applyAlignment="0" applyProtection="0"/>
    <xf numFmtId="0" fontId="26" fillId="24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31" fillId="55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33" fillId="3" borderId="0" applyNumberFormat="0" applyBorder="0" applyAlignment="0" applyProtection="0"/>
    <xf numFmtId="0" fontId="32" fillId="61" borderId="0" applyNumberFormat="0" applyBorder="0" applyAlignment="0" applyProtection="0"/>
    <xf numFmtId="0" fontId="96" fillId="0" borderId="0" applyNumberFormat="0" applyFill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0" fontId="26" fillId="1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37" fontId="56" fillId="47" borderId="0" applyNumberFormat="0" applyBorder="0" applyAlignment="0" applyProtection="0"/>
    <xf numFmtId="0" fontId="21" fillId="0" borderId="0">
      <alignment vertical="justify"/>
    </xf>
    <xf numFmtId="9" fontId="117" fillId="0" borderId="0" applyFill="0" applyBorder="0" applyAlignment="0" applyProtection="0"/>
    <xf numFmtId="0" fontId="29" fillId="20" borderId="0" applyNumberFormat="0" applyBorder="0" applyAlignment="0" applyProtection="0"/>
    <xf numFmtId="0" fontId="21" fillId="0" borderId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33" fillId="23" borderId="0" applyNumberFormat="0" applyBorder="0" applyAlignment="0" applyProtection="0"/>
    <xf numFmtId="167" fontId="114" fillId="0" borderId="0"/>
    <xf numFmtId="0" fontId="48" fillId="32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3" fontId="24" fillId="0" borderId="0" applyFont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29" fillId="37" borderId="0" applyNumberFormat="0" applyBorder="0" applyAlignment="0" applyProtection="0"/>
    <xf numFmtId="0" fontId="32" fillId="51" borderId="0" applyNumberFormat="0" applyBorder="0" applyAlignment="0" applyProtection="0"/>
    <xf numFmtId="0" fontId="29" fillId="57" borderId="0" applyNumberFormat="0" applyBorder="0" applyAlignment="0" applyProtection="0"/>
    <xf numFmtId="178" fontId="21" fillId="0" borderId="0" applyFill="0" applyBorder="0" applyAlignment="0" applyProtection="0"/>
    <xf numFmtId="43" fontId="29" fillId="0" borderId="0" applyFont="0" applyFill="0" applyBorder="0" applyAlignment="0" applyProtection="0"/>
    <xf numFmtId="172" fontId="19" fillId="0" borderId="0" applyFill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155" fillId="0" borderId="0"/>
    <xf numFmtId="0" fontId="48" fillId="23" borderId="0" applyNumberFormat="0" applyBorder="0" applyAlignment="0" applyProtection="0"/>
    <xf numFmtId="0" fontId="20" fillId="0" borderId="0"/>
    <xf numFmtId="178" fontId="21" fillId="0" borderId="0" applyFill="0" applyBorder="0" applyAlignment="0" applyProtection="0"/>
    <xf numFmtId="198" fontId="19" fillId="0" borderId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29" fillId="34" borderId="0" applyNumberFormat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38" fontId="56" fillId="21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36" borderId="0" applyNumberFormat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6" borderId="0" applyNumberFormat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54" borderId="0" applyNumberFormat="0" applyBorder="0" applyAlignment="0" applyProtection="0"/>
    <xf numFmtId="0" fontId="27" fillId="38" borderId="25" applyNumberFormat="0" applyFont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56" fillId="0" borderId="0" applyNumberFormat="0" applyFill="0" applyBorder="0" applyAlignment="0" applyProtection="0"/>
    <xf numFmtId="172" fontId="21" fillId="0" borderId="0" applyFill="0" applyBorder="0" applyAlignment="0" applyProtection="0"/>
    <xf numFmtId="0" fontId="30" fillId="31" borderId="0" applyNumberFormat="0" applyBorder="0" applyAlignment="0" applyProtection="0"/>
    <xf numFmtId="173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2" fillId="54" borderId="0" applyNumberFormat="0" applyBorder="0" applyAlignment="0" applyProtection="0"/>
    <xf numFmtId="178" fontId="21" fillId="0" borderId="0" applyFill="0" applyBorder="0" applyAlignment="0" applyProtection="0"/>
    <xf numFmtId="43" fontId="57" fillId="0" borderId="34">
      <alignment horizontal="right" vertical="center"/>
    </xf>
    <xf numFmtId="0" fontId="30" fillId="4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62" fillId="0" borderId="0" applyNumberFormat="0" applyFont="0" applyFill="0" applyBorder="0" applyProtection="0">
      <alignment horizontal="left"/>
    </xf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178" fontId="19" fillId="0" borderId="0" applyFill="0" applyBorder="0" applyAlignment="0" applyProtection="0"/>
    <xf numFmtId="0" fontId="32" fillId="60" borderId="0" applyNumberFormat="0" applyBorder="0" applyAlignment="0" applyProtection="0"/>
    <xf numFmtId="178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3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21" fillId="0" borderId="0"/>
    <xf numFmtId="0" fontId="21" fillId="0" borderId="0"/>
    <xf numFmtId="37" fontId="163" fillId="0" borderId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69" fillId="0" borderId="23" applyNumberFormat="0" applyFill="0" applyAlignment="0" applyProtection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2" fillId="42" borderId="0" applyNumberFormat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81" fillId="48" borderId="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9" fontId="165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41" fillId="0" borderId="10" applyNumberFormat="0" applyFill="0" applyAlignment="0" applyProtection="0"/>
    <xf numFmtId="43" fontId="2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48" fillId="24" borderId="0" applyNumberFormat="0" applyBorder="0" applyAlignment="0" applyProtection="0"/>
    <xf numFmtId="0" fontId="29" fillId="0" borderId="0"/>
    <xf numFmtId="0" fontId="29" fillId="0" borderId="0"/>
    <xf numFmtId="0" fontId="19" fillId="0" borderId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8" fillId="0" borderId="0" applyFill="0">
      <alignment horizontal="center"/>
      <protection locked="0"/>
    </xf>
    <xf numFmtId="194" fontId="70" fillId="0" borderId="0" applyFont="0" applyFill="0" applyBorder="0" applyAlignment="0" applyProtection="0"/>
    <xf numFmtId="0" fontId="169" fillId="0" borderId="0" applyNumberFormat="0" applyBorder="0" applyAlignment="0"/>
    <xf numFmtId="172" fontId="19" fillId="0" borderId="0" applyFill="0" applyBorder="0" applyAlignment="0" applyProtection="0"/>
    <xf numFmtId="0" fontId="59" fillId="0" borderId="20" applyNumberFormat="0" applyFill="0" applyAlignment="0" applyProtection="0"/>
    <xf numFmtId="209" fontId="21" fillId="0" borderId="0">
      <protection locked="0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143" fillId="0" borderId="0">
      <alignment horizontal="center"/>
    </xf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26" fillId="45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03" fontId="28" fillId="0" borderId="0"/>
    <xf numFmtId="164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5" fontId="49" fillId="0" borderId="0" applyFill="0" applyBorder="0" applyAlignment="0"/>
    <xf numFmtId="172" fontId="21" fillId="0" borderId="0" applyFill="0" applyBorder="0" applyAlignment="0" applyProtection="0"/>
    <xf numFmtId="0" fontId="21" fillId="0" borderId="0"/>
    <xf numFmtId="176" fontId="40" fillId="0" borderId="0" applyFont="0" applyFill="0" applyBorder="0" applyAlignment="0" applyProtection="0"/>
    <xf numFmtId="0" fontId="27" fillId="0" borderId="0"/>
    <xf numFmtId="0" fontId="29" fillId="2" borderId="0" applyNumberFormat="0" applyBorder="0" applyAlignment="0" applyProtection="0"/>
    <xf numFmtId="228" fontId="85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0" fontId="32" fillId="7" borderId="0" applyNumberFormat="0" applyBorder="0" applyAlignment="0" applyProtection="0"/>
    <xf numFmtId="0" fontId="19" fillId="0" borderId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0" fontId="37" fillId="9" borderId="8" applyNumberFormat="0" applyAlignment="0" applyProtection="0"/>
    <xf numFmtId="0" fontId="21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206" fontId="49" fillId="0" borderId="0" applyFill="0" applyBorder="0" applyAlignment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55" fillId="0" borderId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176" fontId="67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48" fillId="45" borderId="0" applyNumberFormat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45" borderId="0" applyNumberFormat="0" applyBorder="0" applyAlignment="0" applyProtection="0"/>
    <xf numFmtId="0" fontId="48" fillId="25" borderId="0" applyNumberFormat="0" applyBorder="0" applyAlignment="0" applyProtection="0"/>
    <xf numFmtId="0" fontId="100" fillId="0" borderId="16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61" fillId="0" borderId="21" applyFill="0">
      <alignment horizontal="center"/>
      <protection locked="0"/>
    </xf>
    <xf numFmtId="0" fontId="26" fillId="16" borderId="0" applyNumberFormat="0" applyBorder="0" applyAlignment="0" applyProtection="0"/>
    <xf numFmtId="0" fontId="21" fillId="0" borderId="0" applyFill="0" applyBorder="0" applyAlignment="0" applyProtection="0"/>
    <xf numFmtId="0" fontId="48" fillId="45" borderId="0" applyNumberFormat="0" applyBorder="0" applyAlignment="0" applyProtection="0"/>
    <xf numFmtId="0" fontId="17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>
      <alignment vertical="justify"/>
    </xf>
    <xf numFmtId="0" fontId="29" fillId="39" borderId="0" applyNumberFormat="0" applyBorder="0" applyAlignment="0" applyProtection="0"/>
    <xf numFmtId="0" fontId="21" fillId="0" borderId="0">
      <alignment vertical="justify"/>
    </xf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0" borderId="0" applyNumberFormat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29" fillId="26" borderId="0" applyNumberFormat="0" applyBorder="0" applyAlignment="0" applyProtection="0"/>
    <xf numFmtId="0" fontId="48" fillId="17" borderId="0" applyNumberFormat="0" applyBorder="0" applyAlignment="0" applyProtection="0"/>
    <xf numFmtId="0" fontId="21" fillId="0" borderId="0"/>
    <xf numFmtId="0" fontId="30" fillId="31" borderId="0" applyNumberFormat="0" applyBorder="0" applyAlignment="0" applyProtection="0"/>
    <xf numFmtId="0" fontId="29" fillId="26" borderId="0" applyNumberFormat="0" applyBorder="0" applyAlignment="0" applyProtection="0"/>
    <xf numFmtId="0" fontId="26" fillId="23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26" borderId="0" applyNumberFormat="0" applyBorder="0" applyAlignment="0" applyProtection="0"/>
    <xf numFmtId="0" fontId="48" fillId="32" borderId="0" applyNumberFormat="0" applyBorder="0" applyAlignment="0" applyProtection="0"/>
    <xf numFmtId="0" fontId="26" fillId="32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48" fillId="17" borderId="0" applyNumberFormat="0" applyBorder="0" applyAlignment="0" applyProtection="0"/>
    <xf numFmtId="0" fontId="61" fillId="62" borderId="0">
      <alignment horizontal="right"/>
    </xf>
    <xf numFmtId="176" fontId="151" fillId="0" borderId="0" applyFont="0" applyFill="0" applyBorder="0" applyAlignment="0" applyProtection="0"/>
    <xf numFmtId="0" fontId="33" fillId="28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21" fillId="0" borderId="0"/>
    <xf numFmtId="0" fontId="32" fillId="61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1" fillId="0" borderId="0"/>
    <xf numFmtId="0" fontId="29" fillId="26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89" fillId="0" borderId="0"/>
    <xf numFmtId="0" fontId="26" fillId="17" borderId="0" applyNumberFormat="0" applyBorder="0" applyAlignment="0" applyProtection="0"/>
    <xf numFmtId="167" fontId="49" fillId="0" borderId="0"/>
    <xf numFmtId="0" fontId="89" fillId="0" borderId="0"/>
    <xf numFmtId="0" fontId="2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215" fontId="21" fillId="0" borderId="0"/>
    <xf numFmtId="0" fontId="21" fillId="0" borderId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48" fillId="17" borderId="0" applyNumberFormat="0" applyBorder="0" applyAlignment="0" applyProtection="0"/>
    <xf numFmtId="0" fontId="29" fillId="46" borderId="0" applyNumberFormat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50" borderId="0" applyNumberFormat="0" applyBorder="0" applyAlignment="0" applyProtection="0"/>
    <xf numFmtId="0" fontId="29" fillId="0" borderId="0"/>
    <xf numFmtId="0" fontId="26" fillId="17" borderId="0" applyNumberFormat="0" applyBorder="0" applyAlignment="0" applyProtection="0"/>
    <xf numFmtId="0" fontId="29" fillId="0" borderId="0"/>
    <xf numFmtId="0" fontId="48" fillId="17" borderId="0" applyNumberFormat="0" applyBorder="0" applyAlignment="0" applyProtection="0"/>
    <xf numFmtId="167" fontId="114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26" borderId="0" applyNumberFormat="0" applyBorder="0" applyAlignment="0" applyProtection="0"/>
    <xf numFmtId="0" fontId="26" fillId="17" borderId="0" applyNumberFormat="0" applyBorder="0" applyAlignment="0" applyProtection="0"/>
    <xf numFmtId="201" fontId="138" fillId="0" borderId="0"/>
    <xf numFmtId="0" fontId="48" fillId="24" borderId="0" applyNumberFormat="0" applyBorder="0" applyAlignment="0" applyProtection="0"/>
    <xf numFmtId="0" fontId="26" fillId="17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6" fillId="8" borderId="0" applyNumberFormat="0" applyBorder="0" applyAlignment="0" applyProtection="0"/>
    <xf numFmtId="0" fontId="81" fillId="48" borderId="5" applyNumberFormat="0" applyAlignment="0" applyProtection="0"/>
    <xf numFmtId="0" fontId="29" fillId="57" borderId="0" applyNumberFormat="0" applyBorder="0" applyAlignment="0" applyProtection="0"/>
    <xf numFmtId="0" fontId="29" fillId="26" borderId="0" applyNumberFormat="0" applyBorder="0" applyAlignment="0" applyProtection="0"/>
    <xf numFmtId="0" fontId="39" fillId="10" borderId="9" applyNumberFormat="0" applyAlignment="0" applyProtection="0"/>
    <xf numFmtId="0" fontId="32" fillId="7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0"/>
    <xf numFmtId="0" fontId="29" fillId="37" borderId="0" applyNumberFormat="0" applyBorder="0" applyAlignment="0" applyProtection="0"/>
    <xf numFmtId="0" fontId="21" fillId="0" borderId="0">
      <alignment horizontal="center" vertical="center"/>
    </xf>
    <xf numFmtId="0" fontId="32" fillId="7" borderId="0" applyNumberFormat="0" applyBorder="0" applyAlignment="0" applyProtection="0"/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27" fillId="38" borderId="25" applyNumberFormat="0" applyFont="0" applyAlignment="0" applyProtection="0"/>
    <xf numFmtId="0" fontId="29" fillId="37" borderId="0" applyNumberFormat="0" applyBorder="0" applyAlignment="0" applyProtection="0"/>
    <xf numFmtId="39" fontId="86" fillId="0" borderId="0"/>
    <xf numFmtId="0" fontId="48" fillId="32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9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21" fillId="0" borderId="0"/>
    <xf numFmtId="0" fontId="29" fillId="37" borderId="0" applyNumberFormat="0" applyBorder="0" applyAlignment="0" applyProtection="0"/>
    <xf numFmtId="43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48" fillId="8" borderId="0" applyNumberFormat="0" applyBorder="0" applyAlignment="0" applyProtection="0"/>
    <xf numFmtId="5" fontId="71" fillId="0" borderId="39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94" fillId="47" borderId="0" applyNumberFormat="0" applyBorder="0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29" fillId="37" borderId="0" applyNumberFormat="0" applyBorder="0" applyAlignment="0" applyProtection="0"/>
    <xf numFmtId="192" fontId="71" fillId="0" borderId="26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/>
    <xf numFmtId="0" fontId="97" fillId="0" borderId="30" applyNumberFormat="0" applyFill="0" applyAlignment="0" applyProtection="0"/>
    <xf numFmtId="0" fontId="29" fillId="34" borderId="0" applyNumberFormat="0" applyBorder="0" applyAlignment="0" applyProtection="0"/>
    <xf numFmtId="0" fontId="33" fillId="23" borderId="0" applyNumberFormat="0" applyBorder="0" applyAlignment="0" applyProtection="0"/>
    <xf numFmtId="0" fontId="130" fillId="0" borderId="30" applyNumberFormat="0" applyFill="0" applyAlignment="0" applyProtection="0"/>
    <xf numFmtId="0" fontId="32" fillId="60" borderId="0" applyNumberFormat="0" applyBorder="0" applyAlignment="0" applyProtection="0"/>
    <xf numFmtId="0" fontId="48" fillId="8" borderId="0" applyNumberFormat="0" applyBorder="0" applyAlignment="0" applyProtection="0"/>
    <xf numFmtId="0" fontId="69" fillId="0" borderId="23" applyNumberFormat="0" applyFill="0" applyAlignment="0" applyProtection="0"/>
    <xf numFmtId="0" fontId="48" fillId="8" borderId="0" applyNumberFormat="0" applyBorder="0" applyAlignment="0" applyProtection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26" fillId="16" borderId="0" applyNumberFormat="0" applyBorder="0" applyAlignment="0" applyProtection="0"/>
    <xf numFmtId="0" fontId="48" fillId="8" borderId="0" applyNumberFormat="0" applyBorder="0" applyAlignment="0" applyProtection="0"/>
    <xf numFmtId="0" fontId="29" fillId="3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29" fillId="20" borderId="0" applyNumberFormat="0" applyBorder="0" applyAlignment="0" applyProtection="0"/>
    <xf numFmtId="179" fontId="57" fillId="0" borderId="19">
      <alignment horizontal="right" vertical="center"/>
    </xf>
    <xf numFmtId="0" fontId="29" fillId="20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3" fontId="173" fillId="47" borderId="33">
      <alignment horizontal="left" vertical="top" wrapText="1"/>
      <protection locked="0"/>
    </xf>
    <xf numFmtId="0" fontId="48" fillId="24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175" fontId="28" fillId="0" borderId="0"/>
    <xf numFmtId="0" fontId="29" fillId="20" borderId="0" applyNumberFormat="0" applyBorder="0" applyAlignment="0" applyProtection="0"/>
    <xf numFmtId="0" fontId="33" fillId="29" borderId="0" applyNumberFormat="0" applyBorder="0" applyAlignment="0" applyProtection="0"/>
    <xf numFmtId="0" fontId="29" fillId="20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176" fontId="29" fillId="0" borderId="0" applyFont="0" applyFill="0" applyBorder="0" applyAlignment="0" applyProtection="0"/>
    <xf numFmtId="0" fontId="29" fillId="3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0" borderId="0"/>
    <xf numFmtId="0" fontId="48" fillId="24" borderId="0" applyNumberFormat="0" applyBorder="0" applyAlignment="0" applyProtection="0"/>
    <xf numFmtId="0" fontId="29" fillId="4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26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48" fillId="35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32" fontId="24" fillId="0" borderId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50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50" borderId="0" applyNumberFormat="0" applyBorder="0" applyAlignment="0" applyProtection="0"/>
    <xf numFmtId="0" fontId="48" fillId="23" borderId="0" applyNumberFormat="0" applyBorder="0" applyAlignment="0" applyProtection="0"/>
    <xf numFmtId="0" fontId="21" fillId="0" borderId="0">
      <alignment horizontal="center" vertical="center"/>
    </xf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>
      <alignment horizontal="center" vertical="center"/>
    </xf>
    <xf numFmtId="0" fontId="29" fillId="50" borderId="0" applyNumberFormat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9" fillId="50" borderId="0" applyNumberFormat="0" applyBorder="0" applyAlignment="0" applyProtection="0"/>
    <xf numFmtId="0" fontId="33" fillId="19" borderId="0" applyNumberFormat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50" borderId="0" applyNumberFormat="0" applyBorder="0" applyAlignment="0" applyProtection="0"/>
    <xf numFmtId="176" fontId="27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9" fillId="34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9" fillId="3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24" borderId="0" applyNumberFormat="0" applyBorder="0" applyAlignment="0" applyProtection="0"/>
    <xf numFmtId="0" fontId="74" fillId="21" borderId="12" applyNumberFormat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0" fontId="26" fillId="32" borderId="0" applyNumberFormat="0" applyBorder="0" applyAlignment="0" applyProtection="0"/>
    <xf numFmtId="0" fontId="119" fillId="0" borderId="0" applyFill="0">
      <alignment horizontal="center"/>
      <protection locked="0"/>
    </xf>
    <xf numFmtId="0" fontId="74" fillId="21" borderId="12" applyNumberFormat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32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7" fillId="53" borderId="37"/>
    <xf numFmtId="0" fontId="21" fillId="0" borderId="0"/>
    <xf numFmtId="0" fontId="21" fillId="0" borderId="0"/>
    <xf numFmtId="0" fontId="21" fillId="0" borderId="0"/>
    <xf numFmtId="0" fontId="26" fillId="17" borderId="0" applyNumberFormat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1" fillId="0" borderId="0"/>
    <xf numFmtId="0" fontId="21" fillId="0" borderId="0"/>
    <xf numFmtId="229" fontId="21" fillId="0" borderId="0" applyProtection="0">
      <protection locked="0"/>
    </xf>
    <xf numFmtId="2" fontId="19" fillId="0" borderId="0" applyFill="0" applyBorder="0" applyAlignment="0" applyProtection="0"/>
    <xf numFmtId="0" fontId="33" fillId="3" borderId="0" applyNumberFormat="0" applyBorder="0" applyAlignment="0" applyProtection="0"/>
    <xf numFmtId="0" fontId="66" fillId="0" borderId="0"/>
    <xf numFmtId="0" fontId="66" fillId="0" borderId="0"/>
    <xf numFmtId="229" fontId="21" fillId="0" borderId="0" applyProtection="0">
      <protection locked="0"/>
    </xf>
    <xf numFmtId="0" fontId="33" fillId="3" borderId="0" applyNumberFormat="0" applyBorder="0" applyAlignment="0" applyProtection="0"/>
    <xf numFmtId="0" fontId="31" fillId="63" borderId="0" applyNumberFormat="0" applyBorder="0" applyAlignment="0" applyProtection="0"/>
    <xf numFmtId="0" fontId="27" fillId="0" borderId="0"/>
    <xf numFmtId="0" fontId="29" fillId="2" borderId="0" applyNumberFormat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214" fontId="2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48" fillId="32" borderId="0" applyNumberFormat="0" applyBorder="0" applyAlignment="0" applyProtection="0"/>
    <xf numFmtId="0" fontId="66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0" fillId="29" borderId="0" applyNumberFormat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32" fillId="51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30" fillId="3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8" fillId="19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206" fontId="49" fillId="0" borderId="0" applyFill="0" applyBorder="0" applyAlignment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30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6" fontId="95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26" fillId="19" borderId="0" applyNumberFormat="0" applyBorder="0" applyAlignment="0" applyProtection="0"/>
    <xf numFmtId="0" fontId="32" fillId="42" borderId="0" applyNumberFormat="0" applyBorder="0" applyAlignment="0" applyProtection="0"/>
    <xf numFmtId="0" fontId="33" fillId="15" borderId="0" applyNumberFormat="0" applyBorder="0" applyAlignment="0" applyProtection="0"/>
    <xf numFmtId="0" fontId="32" fillId="12" borderId="0" applyNumberFormat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19" borderId="0" applyNumberFormat="0" applyBorder="0" applyAlignment="0" applyProtection="0"/>
    <xf numFmtId="0" fontId="21" fillId="0" borderId="0"/>
    <xf numFmtId="0" fontId="113" fillId="9" borderId="8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13" fillId="9" borderId="8" applyNumberFormat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19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6" fillId="23" borderId="0" applyNumberFormat="0" applyBorder="0" applyAlignment="0" applyProtection="0"/>
    <xf numFmtId="0" fontId="32" fillId="51" borderId="0" applyNumberFormat="0" applyBorder="0" applyAlignment="0" applyProtection="0"/>
    <xf numFmtId="0" fontId="48" fillId="23" borderId="0" applyNumberFormat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32" fillId="44" borderId="0" applyNumberFormat="0" applyBorder="0" applyAlignment="0" applyProtection="0"/>
    <xf numFmtId="0" fontId="26" fillId="2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76" fontId="19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170" fontId="48" fillId="0" borderId="0"/>
    <xf numFmtId="0" fontId="21" fillId="0" borderId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10" fillId="0" borderId="7" applyNumberFormat="0" applyFill="0" applyAlignment="0" applyProtection="0"/>
    <xf numFmtId="0" fontId="29" fillId="34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97" fillId="0" borderId="0" applyNumberForma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179" fontId="57" fillId="0" borderId="19">
      <alignment horizontal="right" vertical="center"/>
    </xf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1" fillId="0" borderId="0"/>
    <xf numFmtId="0" fontId="33" fillId="18" borderId="0" applyNumberFormat="0" applyBorder="0" applyAlignment="0" applyProtection="0"/>
    <xf numFmtId="0" fontId="32" fillId="13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44" fillId="0" borderId="0" applyNumberForma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29" fillId="57" borderId="0" applyNumberFormat="0" applyBorder="0" applyAlignment="0" applyProtection="0"/>
    <xf numFmtId="176" fontId="55" fillId="0" borderId="0" applyFont="0" applyFill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32" borderId="0" applyNumberFormat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191" fontId="21" fillId="0" borderId="0" applyFont="0" applyFill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57" borderId="0" applyNumberFormat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206" fontId="49" fillId="0" borderId="0" applyFont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0" fontId="32" fillId="22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39" borderId="0" applyNumberFormat="0" applyBorder="0" applyAlignment="0" applyProtection="0"/>
    <xf numFmtId="0" fontId="19" fillId="0" borderId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22" fillId="0" borderId="0" applyNumberFormat="0" applyAlignment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6" fillId="21" borderId="14" applyNumberFormat="0" applyAlignment="0" applyProtection="0"/>
    <xf numFmtId="0" fontId="29" fillId="39" borderId="0" applyNumberFormat="0" applyBorder="0" applyAlignment="0" applyProtection="0"/>
    <xf numFmtId="216" fontId="119" fillId="0" borderId="0"/>
    <xf numFmtId="0" fontId="48" fillId="25" borderId="0" applyNumberFormat="0" applyBorder="0" applyAlignment="0" applyProtection="0"/>
    <xf numFmtId="203" fontId="28" fillId="0" borderId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1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69" fillId="0" borderId="23" applyNumberFormat="0" applyFill="0" applyAlignment="0" applyProtection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21" fillId="0" borderId="0"/>
    <xf numFmtId="0" fontId="21" fillId="0" borderId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120" fillId="17" borderId="0" applyNumberFormat="0" applyBorder="0" applyAlignment="0" applyProtection="0"/>
    <xf numFmtId="0" fontId="29" fillId="39" borderId="0" applyNumberFormat="0" applyBorder="0" applyAlignment="0" applyProtection="0"/>
    <xf numFmtId="0" fontId="26" fillId="32" borderId="0" applyNumberFormat="0" applyBorder="0" applyAlignment="0" applyProtection="0"/>
    <xf numFmtId="0" fontId="21" fillId="0" borderId="0">
      <alignment vertical="top"/>
    </xf>
    <xf numFmtId="215" fontId="21" fillId="0" borderId="0"/>
    <xf numFmtId="8" fontId="21" fillId="0" borderId="0" applyFont="0" applyFill="0" applyBorder="0" applyAlignment="0" applyProtection="0"/>
    <xf numFmtId="0" fontId="26" fillId="32" borderId="0" applyNumberFormat="0" applyBorder="0" applyAlignment="0" applyProtection="0"/>
    <xf numFmtId="176" fontId="95" fillId="0" borderId="0" applyFont="0" applyFill="0" applyBorder="0" applyAlignment="0" applyProtection="0"/>
    <xf numFmtId="0" fontId="66" fillId="0" borderId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60" fillId="0" borderId="41" applyNumberFormat="0" applyFill="0" applyAlignment="0" applyProtection="0"/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0" fontId="26" fillId="23" borderId="0" applyNumberFormat="0" applyBorder="0" applyAlignment="0" applyProtection="0"/>
    <xf numFmtId="43" fontId="20" fillId="0" borderId="0" applyFont="0" applyFill="0" applyBorder="0" applyAlignment="0" applyProtection="0"/>
    <xf numFmtId="0" fontId="26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9" fillId="0" borderId="0"/>
    <xf numFmtId="0" fontId="32" fillId="7" borderId="0" applyNumberFormat="0" applyBorder="0" applyAlignment="0" applyProtection="0"/>
    <xf numFmtId="186" fontId="117" fillId="0" borderId="0" applyFill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9" fillId="0" borderId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9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0" fontId="28" fillId="0" borderId="0">
      <protection locked="0"/>
    </xf>
    <xf numFmtId="193" fontId="146" fillId="0" borderId="0"/>
    <xf numFmtId="179" fontId="57" fillId="0" borderId="19">
      <alignment horizontal="right" vertical="center"/>
    </xf>
    <xf numFmtId="0" fontId="66" fillId="0" borderId="0"/>
    <xf numFmtId="0" fontId="28" fillId="0" borderId="0">
      <protection locked="0"/>
    </xf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119" fillId="0" borderId="33">
      <alignment horizont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43" fontId="57" fillId="0" borderId="34">
      <alignment horizontal="right" vertical="center"/>
    </xf>
    <xf numFmtId="0" fontId="33" fillId="3" borderId="0" applyNumberFormat="0" applyBorder="0" applyAlignment="0" applyProtection="0"/>
    <xf numFmtId="0" fontId="109" fillId="0" borderId="0" applyFont="0" applyFill="0" applyBorder="0" applyAlignment="0" applyProtection="0"/>
    <xf numFmtId="43" fontId="57" fillId="0" borderId="34">
      <alignment horizontal="right" vertical="center"/>
    </xf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28" fillId="0" borderId="0"/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0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>
      <alignment horizontal="centerContinuous" vertical="center"/>
    </xf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28" fillId="0" borderId="0"/>
    <xf numFmtId="0" fontId="17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9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0" fillId="14" borderId="0" applyNumberFormat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6" fillId="21" borderId="14" applyNumberFormat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176" fontId="29" fillId="0" borderId="0" applyFont="0" applyFill="0" applyBorder="0" applyAlignment="0" applyProtection="0"/>
    <xf numFmtId="0" fontId="33" fillId="29" borderId="0" applyNumberFormat="0" applyBorder="0" applyAlignment="0" applyProtection="0"/>
    <xf numFmtId="9" fontId="27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40" fontId="178" fillId="53" borderId="0">
      <alignment horizontal="right"/>
    </xf>
    <xf numFmtId="0" fontId="33" fillId="29" borderId="0" applyNumberFormat="0" applyBorder="0" applyAlignment="0" applyProtection="0"/>
    <xf numFmtId="0" fontId="19" fillId="0" borderId="0"/>
    <xf numFmtId="233" fontId="21" fillId="0" borderId="0" applyFill="0" applyBorder="0"/>
    <xf numFmtId="0" fontId="33" fillId="29" borderId="0" applyNumberFormat="0" applyBorder="0" applyAlignment="0" applyProtection="0"/>
    <xf numFmtId="0" fontId="19" fillId="0" borderId="0"/>
    <xf numFmtId="9" fontId="40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43" fontId="22" fillId="0" borderId="0" applyFont="0" applyFill="0" applyBorder="0" applyAlignment="0" applyProtection="0"/>
    <xf numFmtId="0" fontId="33" fillId="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4" borderId="0" applyNumberFormat="0" applyBorder="0" applyAlignment="0" applyProtection="0"/>
    <xf numFmtId="0" fontId="19" fillId="0" borderId="0"/>
    <xf numFmtId="0" fontId="32" fillId="13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1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6" fontId="29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170" fontId="21" fillId="0" borderId="0">
      <alignment vertical="justify"/>
    </xf>
    <xf numFmtId="0" fontId="30" fillId="19" borderId="0" applyNumberFormat="0" applyBorder="0" applyAlignment="0" applyProtection="0"/>
    <xf numFmtId="0" fontId="33" fillId="19" borderId="0" applyNumberFormat="0" applyBorder="0" applyAlignment="0" applyProtection="0"/>
    <xf numFmtId="0" fontId="103" fillId="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37" fontId="98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49" fontId="47" fillId="0" borderId="0" applyFill="0" applyBorder="0" applyAlignment="0"/>
    <xf numFmtId="0" fontId="32" fillId="13" borderId="0" applyNumberFormat="0" applyBorder="0" applyAlignment="0" applyProtection="0"/>
    <xf numFmtId="0" fontId="103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5" fillId="32" borderId="42">
      <alignment horizontal="center" vertical="center"/>
    </xf>
    <xf numFmtId="0" fontId="33" fillId="4" borderId="0" applyNumberFormat="0" applyBorder="0" applyAlignment="0" applyProtection="0"/>
    <xf numFmtId="0" fontId="30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0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0" fillId="17" borderId="0" applyNumberFormat="0" applyBorder="0" applyAlignment="0" applyProtection="0"/>
    <xf numFmtId="173" fontId="24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32" fillId="5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2" fillId="54" borderId="0" applyNumberFormat="0" applyBorder="0" applyAlignment="0" applyProtection="0"/>
    <xf numFmtId="0" fontId="30" fillId="23" borderId="0" applyNumberFormat="0" applyBorder="0" applyAlignment="0" applyProtection="0"/>
    <xf numFmtId="0" fontId="32" fillId="41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37" fillId="9" borderId="8" applyNumberFormat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30" fillId="23" borderId="0" applyNumberFormat="0" applyBorder="0" applyAlignment="0" applyProtection="0"/>
    <xf numFmtId="0" fontId="21" fillId="0" borderId="0">
      <alignment horizontal="centerContinuous" vertical="center"/>
    </xf>
    <xf numFmtId="0" fontId="32" fillId="41" borderId="0" applyNumberFormat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33" fillId="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>
      <alignment vertical="top"/>
    </xf>
    <xf numFmtId="0" fontId="32" fillId="43" borderId="0" applyNumberFormat="0" applyBorder="0" applyAlignment="0" applyProtection="0"/>
    <xf numFmtId="0" fontId="30" fillId="3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0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90" fillId="52" borderId="0" applyNumberFormat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59" fillId="0" borderId="20" applyNumberFormat="0" applyFill="0" applyAlignment="0" applyProtection="0"/>
    <xf numFmtId="0" fontId="33" fillId="56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43" fontId="20" fillId="0" borderId="0" applyFont="0" applyFill="0" applyBorder="0" applyAlignment="0" applyProtection="0"/>
    <xf numFmtId="196" fontId="8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0" fillId="4" borderId="0" applyNumberFormat="0" applyBorder="0" applyAlignment="0" applyProtection="0"/>
    <xf numFmtId="0" fontId="84" fillId="49" borderId="0" applyNumberFormat="0" applyBorder="0" applyAlignment="0" applyProtection="0"/>
    <xf numFmtId="0" fontId="32" fillId="44" borderId="0" applyNumberFormat="0" applyBorder="0" applyAlignment="0" applyProtection="0"/>
    <xf numFmtId="173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2" fillId="44" borderId="0" applyNumberFormat="0" applyBorder="0" applyAlignment="0" applyProtection="0"/>
    <xf numFmtId="0" fontId="29" fillId="0" borderId="0"/>
    <xf numFmtId="0" fontId="28" fillId="0" borderId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43" fontId="21" fillId="0" borderId="0" applyFont="0" applyFill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31" fillId="6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54" borderId="0" applyNumberFormat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21" fillId="0" borderId="0">
      <alignment horizontal="center" vertical="center"/>
    </xf>
    <xf numFmtId="0" fontId="32" fillId="54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0" fontId="32" fillId="5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9" fontId="174" fillId="0" borderId="0"/>
    <xf numFmtId="0" fontId="30" fillId="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2" borderId="0" applyNumberFormat="0" applyBorder="0" applyAlignment="0" applyProtection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8" fillId="30" borderId="0"/>
    <xf numFmtId="0" fontId="30" fillId="11" borderId="0" applyNumberFormat="0" applyBorder="0" applyAlignment="0" applyProtection="0"/>
    <xf numFmtId="9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10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66" fillId="0" borderId="0"/>
    <xf numFmtId="0" fontId="19" fillId="0" borderId="0" applyFill="0" applyBorder="0" applyAlignment="0" applyProtection="0"/>
    <xf numFmtId="0" fontId="119" fillId="0" borderId="0">
      <protection locked="0"/>
    </xf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9" fillId="10" borderId="9" applyNumberFormat="0" applyAlignment="0" applyProtection="0"/>
    <xf numFmtId="0" fontId="119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76" fontId="27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0" fontId="19" fillId="0" borderId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1" fillId="0" borderId="0">
      <alignment horizontal="center" vertical="center"/>
    </xf>
    <xf numFmtId="0" fontId="61" fillId="0" borderId="0"/>
    <xf numFmtId="0" fontId="61" fillId="0" borderId="0"/>
    <xf numFmtId="43" fontId="21" fillId="0" borderId="0" applyFont="0" applyFill="0" applyBorder="0" applyAlignment="0" applyProtection="0"/>
    <xf numFmtId="0" fontId="100" fillId="0" borderId="16" applyFill="0">
      <alignment horizontal="center"/>
      <protection locked="0"/>
    </xf>
    <xf numFmtId="0" fontId="19" fillId="0" borderId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19" fillId="0" borderId="0"/>
    <xf numFmtId="0" fontId="21" fillId="0" borderId="0">
      <alignment vertical="justify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30" borderId="0"/>
    <xf numFmtId="0" fontId="19" fillId="0" borderId="0"/>
    <xf numFmtId="0" fontId="119" fillId="65" borderId="0"/>
    <xf numFmtId="0" fontId="29" fillId="0" borderId="0"/>
    <xf numFmtId="0" fontId="28" fillId="30" borderId="0"/>
    <xf numFmtId="170" fontId="21" fillId="0" borderId="0"/>
    <xf numFmtId="0" fontId="28" fillId="30" borderId="0"/>
    <xf numFmtId="43" fontId="21" fillId="0" borderId="0" applyFont="0" applyFill="0" applyBorder="0" applyAlignment="0" applyProtection="0"/>
    <xf numFmtId="0" fontId="28" fillId="30" borderId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28" fillId="30" borderId="0"/>
    <xf numFmtId="0" fontId="28" fillId="30" borderId="0"/>
    <xf numFmtId="0" fontId="28" fillId="0" borderId="0">
      <protection locked="0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19" fillId="0" borderId="0"/>
    <xf numFmtId="0" fontId="28" fillId="0" borderId="0"/>
    <xf numFmtId="0" fontId="28" fillId="0" borderId="0"/>
    <xf numFmtId="17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70" fontId="21" fillId="0" borderId="0"/>
    <xf numFmtId="0" fontId="29" fillId="0" borderId="0"/>
    <xf numFmtId="43" fontId="21" fillId="0" borderId="0" applyFont="0" applyFill="0" applyBorder="0" applyAlignment="0" applyProtection="0"/>
    <xf numFmtId="0" fontId="28" fillId="0" borderId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0" fontId="28" fillId="0" borderId="0"/>
    <xf numFmtId="0" fontId="122" fillId="0" borderId="0" applyNumberFormat="0" applyAlignment="0">
      <alignment horizontal="left"/>
    </xf>
    <xf numFmtId="0" fontId="28" fillId="0" borderId="0"/>
    <xf numFmtId="0" fontId="122" fillId="0" borderId="0" applyNumberFormat="0" applyAlignment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6" fontId="119" fillId="0" borderId="0"/>
    <xf numFmtId="203" fontId="28" fillId="0" borderId="0"/>
    <xf numFmtId="0" fontId="56" fillId="30" borderId="0" applyNumberFormat="0" applyBorder="0" applyAlignment="0" applyProtection="0"/>
    <xf numFmtId="0" fontId="32" fillId="60" borderId="0" applyNumberFormat="0" applyBorder="0" applyAlignment="0" applyProtection="0"/>
    <xf numFmtId="203" fontId="28" fillId="0" borderId="0"/>
    <xf numFmtId="168" fontId="1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75" fontId="28" fillId="0" borderId="0"/>
    <xf numFmtId="9" fontId="20" fillId="0" borderId="0" applyFont="0" applyFill="0" applyBorder="0" applyAlignment="0" applyProtection="0"/>
    <xf numFmtId="0" fontId="100" fillId="66" borderId="0">
      <alignment horizontal="right"/>
    </xf>
    <xf numFmtId="43" fontId="21" fillId="0" borderId="0" applyFont="0" applyFill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00" fillId="66" borderId="0">
      <alignment horizontal="right"/>
    </xf>
    <xf numFmtId="0" fontId="61" fillId="62" borderId="0">
      <alignment horizontal="right"/>
    </xf>
    <xf numFmtId="0" fontId="30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32" fillId="22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54" fillId="0" borderId="17" applyNumberFormat="0" applyFill="0" applyAlignment="0" applyProtection="0"/>
    <xf numFmtId="0" fontId="28" fillId="0" borderId="0"/>
    <xf numFmtId="0" fontId="124" fillId="0" borderId="0" applyFont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32" fillId="60" borderId="0" applyNumberFormat="0" applyBorder="0" applyAlignment="0" applyProtection="0"/>
    <xf numFmtId="0" fontId="148" fillId="0" borderId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2" fillId="6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0" borderId="0" applyFill="0" applyBorder="0" applyAlignment="0" applyProtection="0"/>
    <xf numFmtId="0" fontId="33" fillId="18" borderId="0" applyNumberFormat="0" applyBorder="0" applyAlignment="0" applyProtection="0"/>
    <xf numFmtId="0" fontId="19" fillId="0" borderId="0"/>
    <xf numFmtId="0" fontId="33" fillId="18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0" fontId="19" fillId="0" borderId="0"/>
    <xf numFmtId="0" fontId="157" fillId="0" borderId="27" applyNumberFormat="0" applyFill="0" applyAlignment="0" applyProtection="0"/>
    <xf numFmtId="0" fontId="32" fillId="60" borderId="0" applyNumberFormat="0" applyBorder="0" applyAlignment="0" applyProtection="0"/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21" fillId="0" borderId="0">
      <alignment vertical="justify"/>
    </xf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40" fillId="0" borderId="0"/>
    <xf numFmtId="176" fontId="29" fillId="0" borderId="0" applyFont="0" applyFill="0" applyBorder="0" applyAlignment="0" applyProtection="0"/>
    <xf numFmtId="0" fontId="21" fillId="0" borderId="0"/>
    <xf numFmtId="0" fontId="123" fillId="64" borderId="0" applyNumberFormat="0" applyBorder="0" applyAlignment="0" applyProtection="0"/>
    <xf numFmtId="41" fontId="21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21" fillId="0" borderId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19" fillId="0" borderId="0"/>
    <xf numFmtId="0" fontId="32" fillId="42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27" fillId="0" borderId="0"/>
    <xf numFmtId="0" fontId="31" fillId="70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1" fillId="6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0" fontId="37" fillId="9" borderId="8" applyNumberFormat="0" applyAlignment="0" applyProtection="0"/>
    <xf numFmtId="0" fontId="32" fillId="1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9" fillId="0" borderId="0"/>
    <xf numFmtId="0" fontId="40" fillId="0" borderId="0"/>
    <xf numFmtId="0" fontId="32" fillId="12" borderId="0" applyNumberFormat="0" applyBorder="0" applyAlignment="0" applyProtection="0"/>
    <xf numFmtId="0" fontId="21" fillId="0" borderId="0"/>
    <xf numFmtId="0" fontId="29" fillId="0" borderId="0"/>
    <xf numFmtId="0" fontId="33" fillId="28" borderId="0" applyNumberFormat="0" applyBorder="0" applyAlignment="0" applyProtection="0"/>
    <xf numFmtId="0" fontId="20" fillId="0" borderId="0"/>
    <xf numFmtId="0" fontId="76" fillId="0" borderId="27" applyNumberFormat="0" applyFill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12" borderId="0" applyNumberFormat="0" applyBorder="0" applyAlignment="0" applyProtection="0"/>
    <xf numFmtId="0" fontId="30" fillId="28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68" borderId="0" applyNumberFormat="0" applyBorder="0" applyAlignment="0" applyProtection="0"/>
    <xf numFmtId="0" fontId="27" fillId="0" borderId="0"/>
    <xf numFmtId="0" fontId="123" fillId="7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92" fontId="71" fillId="0" borderId="26" applyAlignment="0" applyProtection="0"/>
    <xf numFmtId="164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1" fillId="0" borderId="0"/>
    <xf numFmtId="0" fontId="21" fillId="0" borderId="0"/>
    <xf numFmtId="0" fontId="82" fillId="0" borderId="0">
      <alignment horizontal="center" wrapText="1"/>
      <protection locked="0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0" fillId="52" borderId="0" applyNumberFormat="0" applyBorder="0" applyAlignment="0" applyProtection="0"/>
    <xf numFmtId="191" fontId="21" fillId="0" borderId="0" applyFont="0" applyFill="0" applyBorder="0" applyAlignment="0" applyProtection="0"/>
    <xf numFmtId="0" fontId="33" fillId="3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7" borderId="0" applyNumberFormat="0" applyBorder="0" applyAlignment="0" applyProtection="0"/>
    <xf numFmtId="2" fontId="58" fillId="0" borderId="0" applyProtection="0"/>
    <xf numFmtId="0" fontId="32" fillId="7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6" fontId="29" fillId="0" borderId="0" applyFont="0" applyFill="0" applyBorder="0" applyAlignment="0" applyProtection="0"/>
    <xf numFmtId="0" fontId="33" fillId="4" borderId="0" applyNumberFormat="0" applyBorder="0" applyAlignment="0" applyProtection="0"/>
    <xf numFmtId="0" fontId="21" fillId="0" borderId="0"/>
    <xf numFmtId="0" fontId="21" fillId="0" borderId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7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182" fillId="0" borderId="43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5" fillId="0" borderId="18" applyNumberFormat="0" applyFill="0" applyAlignment="0" applyProtection="0"/>
    <xf numFmtId="0" fontId="123" fillId="6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64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15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19" fillId="0" borderId="0"/>
    <xf numFmtId="0" fontId="32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33" borderId="0" applyNumberFormat="0" applyBorder="0" applyAlignment="0" applyProtection="0"/>
    <xf numFmtId="0" fontId="141" fillId="0" borderId="0"/>
    <xf numFmtId="0" fontId="63" fillId="33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7" borderId="0" applyNumberFormat="0" applyBorder="0" applyAlignment="0" applyProtection="0"/>
    <xf numFmtId="0" fontId="63" fillId="33" borderId="0" applyNumberFormat="0" applyBorder="0" applyAlignment="0" applyProtection="0"/>
    <xf numFmtId="0" fontId="25" fillId="0" borderId="6" applyNumberFormat="0" applyFill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25" fillId="0" borderId="6" applyNumberFormat="0" applyFill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41" fillId="0" borderId="10" applyNumberFormat="0" applyFill="0" applyAlignment="0" applyProtection="0"/>
    <xf numFmtId="235" fontId="183" fillId="38" borderId="0">
      <alignment horizontal="left" vertical="top"/>
    </xf>
    <xf numFmtId="0" fontId="68" fillId="17" borderId="0" applyNumberFormat="0" applyBorder="0" applyAlignment="0" applyProtection="0"/>
    <xf numFmtId="0" fontId="120" fillId="17" borderId="0" applyNumberFormat="0" applyBorder="0" applyAlignment="0" applyProtection="0"/>
    <xf numFmtId="0" fontId="68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19" fillId="0" borderId="0"/>
    <xf numFmtId="37" fontId="184" fillId="0" borderId="0"/>
    <xf numFmtId="37" fontId="98" fillId="0" borderId="0"/>
    <xf numFmtId="5" fontId="71" fillId="0" borderId="39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9" fontId="170" fillId="0" borderId="0" applyFont="0" applyFill="0" applyBorder="0" applyAlignment="0" applyProtection="0">
      <alignment horizontal="left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31" fontId="102" fillId="0" borderId="0" applyAlignment="0" applyProtection="0"/>
    <xf numFmtId="221" fontId="19" fillId="0" borderId="0" applyFill="0" applyBorder="0" applyAlignment="0" applyProtection="0"/>
    <xf numFmtId="211" fontId="56" fillId="0" borderId="0" applyFill="0" applyBorder="0" applyAlignment="0" applyProtection="0"/>
    <xf numFmtId="49" fontId="56" fillId="0" borderId="0" applyNumberFormat="0" applyAlignment="0" applyProtection="0">
      <alignment horizontal="left"/>
    </xf>
    <xf numFmtId="49" fontId="152" fillId="0" borderId="0" applyNumberFormat="0" applyAlignment="0" applyProtection="0">
      <alignment horizontal="left" wrapText="1"/>
    </xf>
    <xf numFmtId="234" fontId="21" fillId="0" borderId="0" applyFill="0" applyBorder="0" applyAlignment="0"/>
    <xf numFmtId="0" fontId="62" fillId="0" borderId="18" applyNumberFormat="0" applyFill="0" applyAlignment="0" applyProtection="0"/>
    <xf numFmtId="234" fontId="21" fillId="0" borderId="0" applyFill="0" applyBorder="0" applyAlignment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206" fontId="49" fillId="0" borderId="0" applyFill="0" applyBorder="0" applyAlignment="0"/>
    <xf numFmtId="223" fontId="49" fillId="0" borderId="0" applyFill="0" applyBorder="0" applyAlignment="0"/>
    <xf numFmtId="0" fontId="21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85" fillId="71" borderId="0" applyNumberFormat="0" applyBorder="0" applyAlignment="0" applyProtection="0"/>
    <xf numFmtId="0" fontId="39" fillId="10" borderId="9" applyNumberFormat="0" applyAlignment="0" applyProtection="0"/>
    <xf numFmtId="167" fontId="114" fillId="0" borderId="0"/>
    <xf numFmtId="0" fontId="39" fillId="10" borderId="9" applyNumberFormat="0" applyAlignment="0" applyProtection="0"/>
    <xf numFmtId="0" fontId="62" fillId="0" borderId="18" applyNumberFormat="0" applyFill="0" applyAlignment="0" applyProtection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39" fillId="10" borderId="9" applyNumberFormat="0" applyAlignment="0" applyProtection="0"/>
    <xf numFmtId="0" fontId="21" fillId="0" borderId="0"/>
    <xf numFmtId="0" fontId="21" fillId="0" borderId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0" fontId="81" fillId="48" borderId="5" applyNumberFormat="0" applyAlignment="0" applyProtection="0"/>
    <xf numFmtId="0" fontId="19" fillId="0" borderId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236" fontId="187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0" fontId="81" fillId="48" borderId="5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170" fontId="21" fillId="0" borderId="0"/>
    <xf numFmtId="0" fontId="21" fillId="0" borderId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0" fontId="19" fillId="0" borderId="0"/>
    <xf numFmtId="0" fontId="81" fillId="48" borderId="5" applyNumberFormat="0" applyAlignment="0" applyProtection="0"/>
    <xf numFmtId="9" fontId="29" fillId="0" borderId="0" applyFont="0" applyFill="0" applyBorder="0" applyAlignment="0" applyProtection="0"/>
    <xf numFmtId="0" fontId="81" fillId="48" borderId="5" applyNumberFormat="0" applyAlignment="0" applyProtection="0"/>
    <xf numFmtId="0" fontId="19" fillId="0" borderId="0"/>
    <xf numFmtId="0" fontId="113" fillId="9" borderId="8" applyNumberFormat="0" applyAlignment="0" applyProtection="0"/>
    <xf numFmtId="0" fontId="19" fillId="0" borderId="0"/>
    <xf numFmtId="0" fontId="113" fillId="9" borderId="8" applyNumberFormat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120" fillId="17" borderId="0" applyNumberFormat="0" applyBorder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81" fillId="48" borderId="5" applyNumberFormat="0" applyAlignment="0" applyProtection="0"/>
    <xf numFmtId="224" fontId="73" fillId="0" borderId="0" applyFont="0" applyFill="0" applyBorder="0" applyAlignment="0" applyProtection="0"/>
    <xf numFmtId="0" fontId="21" fillId="0" borderId="0"/>
    <xf numFmtId="0" fontId="21" fillId="0" borderId="0"/>
    <xf numFmtId="167" fontId="114" fillId="0" borderId="0"/>
    <xf numFmtId="167" fontId="114" fillId="0" borderId="0"/>
    <xf numFmtId="186" fontId="117" fillId="0" borderId="0" applyFill="0" applyBorder="0" applyAlignment="0" applyProtection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39" fontId="86" fillId="0" borderId="0"/>
    <xf numFmtId="0" fontId="40" fillId="0" borderId="0"/>
    <xf numFmtId="17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1" fillId="0" borderId="0"/>
    <xf numFmtId="18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5" fillId="0" borderId="29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21" borderId="14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9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43" fontId="20" fillId="0" borderId="0" applyFont="0" applyFill="0" applyBorder="0" applyAlignment="0" applyProtection="0"/>
    <xf numFmtId="0" fontId="90" fillId="52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8" fillId="53" borderId="0">
      <alignment horizontal="right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06" fontId="49" fillId="0" borderId="0" applyFill="0" applyBorder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0" fontId="10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97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3" fillId="0" borderId="0" applyNumberFormat="0" applyAlignment="0"/>
    <xf numFmtId="0" fontId="19" fillId="0" borderId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4" fillId="4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38" borderId="25" applyNumberFormat="0" applyFont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12" fillId="0" borderId="0" applyNumberFormat="0" applyFont="0" applyFill="0" applyBorder="0" applyAlignment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5" fillId="0" borderId="0" applyFont="0" applyFill="0" applyBorder="0" applyAlignment="0" applyProtection="0"/>
    <xf numFmtId="185" fontId="49" fillId="0" borderId="0" applyFill="0" applyBorder="0" applyAlignment="0"/>
    <xf numFmtId="0" fontId="21" fillId="0" borderId="0"/>
    <xf numFmtId="198" fontId="19" fillId="0" borderId="0" applyFill="0" applyBorder="0" applyAlignment="0" applyProtection="0"/>
    <xf numFmtId="220" fontId="19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29" fillId="0" borderId="0" applyFont="0" applyFill="0" applyBorder="0" applyAlignment="0" applyProtection="0"/>
    <xf numFmtId="22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86" fontId="117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0" fontId="40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98" fontId="19" fillId="0" borderId="0" applyFill="0" applyBorder="0" applyAlignment="0" applyProtection="0"/>
    <xf numFmtId="0" fontId="35" fillId="0" borderId="0"/>
    <xf numFmtId="176" fontId="95" fillId="0" borderId="0" applyFont="0" applyFill="0" applyBorder="0" applyAlignment="0" applyProtection="0"/>
    <xf numFmtId="0" fontId="21" fillId="0" borderId="0"/>
    <xf numFmtId="174" fontId="89" fillId="0" borderId="0" applyFont="0" applyFill="0" applyBorder="0" applyAlignment="0" applyProtection="0"/>
    <xf numFmtId="0" fontId="21" fillId="0" borderId="0"/>
    <xf numFmtId="218" fontId="20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NumberFormat="0" applyFill="0" applyBorder="0" applyAlignment="0" applyProtection="0"/>
    <xf numFmtId="0" fontId="89" fillId="0" borderId="0"/>
    <xf numFmtId="176" fontId="95" fillId="0" borderId="0" applyFont="0" applyFill="0" applyBorder="0" applyAlignment="0" applyProtection="0"/>
    <xf numFmtId="3" fontId="19" fillId="0" borderId="0" applyFill="0" applyBorder="0" applyAlignment="0" applyProtection="0"/>
    <xf numFmtId="0" fontId="21" fillId="0" borderId="0">
      <alignment vertical="top"/>
    </xf>
    <xf numFmtId="0" fontId="35" fillId="0" borderId="0"/>
    <xf numFmtId="14" fontId="21" fillId="0" borderId="0" applyFill="0" applyBorder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24" fillId="0" borderId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73" fillId="0" borderId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85" fontId="49" fillId="0" borderId="0" applyFill="0" applyBorder="0" applyAlignment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38" fontId="19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8" fontId="17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3" fillId="0" borderId="0" applyNumberFormat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0" fontId="4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8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18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7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1" fillId="0" borderId="10" applyNumberFormat="0" applyFill="0" applyAlignment="0" applyProtection="0"/>
    <xf numFmtId="176" fontId="27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168" fillId="0" borderId="0" applyNumberFormat="0" applyBorder="0" applyAlignment="0"/>
    <xf numFmtId="237" fontId="77" fillId="0" borderId="0" applyFill="0" applyBorder="0" applyAlignment="0" applyProtection="0"/>
    <xf numFmtId="176" fontId="27" fillId="0" borderId="0" applyFont="0" applyFill="0" applyBorder="0" applyAlignment="0" applyProtection="0"/>
    <xf numFmtId="0" fontId="15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19" fillId="0" borderId="0" applyFill="0" applyBorder="0" applyAlignment="0" applyProtection="0"/>
    <xf numFmtId="176" fontId="27" fillId="0" borderId="0" applyFont="0" applyFill="0" applyBorder="0" applyAlignment="0" applyProtection="0"/>
    <xf numFmtId="181" fontId="24" fillId="0" borderId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73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21" fillId="0" borderId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0" fontId="108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17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9" fontId="129" fillId="0" borderId="44" applyNumberFormat="0" applyBorder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70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45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73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19" fillId="0" borderId="0" applyNumberFormat="0" applyFill="0" applyBorder="0" applyProtection="0">
      <alignment horizontal="left"/>
    </xf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15" fontId="40" fillId="0" borderId="0"/>
    <xf numFmtId="0" fontId="29" fillId="0" borderId="0"/>
    <xf numFmtId="43" fontId="21" fillId="0" borderId="0" applyFont="0" applyFill="0" applyBorder="0" applyAlignment="0" applyProtection="0"/>
    <xf numFmtId="0" fontId="19" fillId="0" borderId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0" fontId="21" fillId="0" borderId="0"/>
    <xf numFmtId="0" fontId="35" fillId="0" borderId="0"/>
    <xf numFmtId="43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0" fontId="29" fillId="0" borderId="0"/>
    <xf numFmtId="0" fontId="21" fillId="0" borderId="0"/>
    <xf numFmtId="2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4" fillId="8" borderId="0" applyNumberFormat="0" applyBorder="0" applyAlignment="0" applyProtection="0"/>
    <xf numFmtId="17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ill="0" applyBorder="0" applyAlignment="0" applyProtection="0"/>
    <xf numFmtId="172" fontId="21" fillId="0" borderId="0" applyFont="0" applyFill="0" applyBorder="0" applyAlignment="0" applyProtection="0"/>
    <xf numFmtId="43" fontId="1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67" fillId="0" borderId="0" applyFont="0" applyFill="0" applyBorder="0" applyAlignment="0" applyProtection="0"/>
    <xf numFmtId="178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43" fontId="2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90" fontId="165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6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4" fillId="0" borderId="17" applyNumberFormat="0" applyFill="0" applyAlignment="0" applyProtection="0"/>
    <xf numFmtId="176" fontId="29" fillId="0" borderId="0" applyFont="0" applyFill="0" applyBorder="0" applyAlignment="0" applyProtection="0"/>
    <xf numFmtId="176" fontId="12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43" fontId="21" fillId="0" borderId="0" applyFont="0" applyFill="0" applyBorder="0" applyAlignment="0" applyProtection="0"/>
    <xf numFmtId="0" fontId="196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/>
    <xf numFmtId="230" fontId="73" fillId="0" borderId="0"/>
    <xf numFmtId="3" fontId="21" fillId="0" borderId="0" applyFont="0" applyFill="0" applyBorder="0" applyAlignment="0" applyProtection="0"/>
    <xf numFmtId="0" fontId="21" fillId="0" borderId="0">
      <alignment horizontal="centerContinuous" vertical="center"/>
    </xf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35" fillId="0" borderId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66" fillId="0" borderId="0"/>
    <xf numFmtId="0" fontId="23" fillId="0" borderId="0" applyNumberFormat="0" applyAlignment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194" fontId="52" fillId="0" borderId="47" applyBorder="0"/>
    <xf numFmtId="176" fontId="48" fillId="0" borderId="0" applyFont="0" applyFill="0" applyBorder="0" applyAlignment="0" applyProtection="0"/>
    <xf numFmtId="209" fontId="21" fillId="0" borderId="0">
      <protection locked="0"/>
    </xf>
    <xf numFmtId="0" fontId="35" fillId="0" borderId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0" fontId="35" fillId="0" borderId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205" fontId="93" fillId="0" borderId="0" applyFont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59" fillId="0" borderId="20" applyNumberFormat="0" applyFill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128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9" fontId="73" fillId="0" borderId="0"/>
    <xf numFmtId="200" fontId="24" fillId="0" borderId="0"/>
    <xf numFmtId="0" fontId="35" fillId="0" borderId="0"/>
    <xf numFmtId="181" fontId="24" fillId="0" borderId="0"/>
    <xf numFmtId="181" fontId="24" fillId="0" borderId="0"/>
    <xf numFmtId="181" fontId="24" fillId="0" borderId="0"/>
    <xf numFmtId="0" fontId="59" fillId="0" borderId="20" applyNumberFormat="0" applyFill="0" applyAlignment="0" applyProtection="0"/>
    <xf numFmtId="181" fontId="24" fillId="0" borderId="0"/>
    <xf numFmtId="181" fontId="24" fillId="0" borderId="0"/>
    <xf numFmtId="0" fontId="162" fillId="0" borderId="0" applyNumberFormat="0" applyFon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43" fillId="16" borderId="12" applyNumberFormat="0" applyAlignment="0" applyProtection="0"/>
    <xf numFmtId="0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4" fontId="47" fillId="0" borderId="0" applyFill="0" applyBorder="0" applyAlignment="0"/>
    <xf numFmtId="214" fontId="24" fillId="0" borderId="0"/>
    <xf numFmtId="214" fontId="24" fillId="0" borderId="0"/>
    <xf numFmtId="227" fontId="40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21" fillId="0" borderId="0">
      <alignment vertical="justify"/>
    </xf>
    <xf numFmtId="214" fontId="24" fillId="0" borderId="0"/>
    <xf numFmtId="0" fontId="19" fillId="0" borderId="0"/>
    <xf numFmtId="214" fontId="24" fillId="0" borderId="0"/>
    <xf numFmtId="0" fontId="19" fillId="0" borderId="0"/>
    <xf numFmtId="214" fontId="24" fillId="0" borderId="0"/>
    <xf numFmtId="0" fontId="156" fillId="0" borderId="0" applyNumberFormat="0" applyFill="0" applyBorder="0" applyAlignment="0" applyProtection="0"/>
    <xf numFmtId="0" fontId="185" fillId="74" borderId="0" applyNumberFormat="0" applyBorder="0" applyAlignment="0" applyProtection="0"/>
    <xf numFmtId="0" fontId="185" fillId="75" borderId="0" applyNumberFormat="0" applyBorder="0" applyAlignment="0" applyProtection="0"/>
    <xf numFmtId="206" fontId="49" fillId="0" borderId="0" applyFill="0" applyBorder="0" applyAlignment="0"/>
    <xf numFmtId="185" fontId="49" fillId="0" borderId="0" applyFill="0" applyBorder="0" applyAlignment="0"/>
    <xf numFmtId="169" fontId="49" fillId="0" borderId="0" applyFill="0" applyBorder="0" applyAlignment="0"/>
    <xf numFmtId="0" fontId="122" fillId="0" borderId="0" applyNumberFormat="0" applyAlignment="0">
      <alignment horizontal="left"/>
    </xf>
    <xf numFmtId="0" fontId="122" fillId="0" borderId="0" applyNumberFormat="0" applyAlignment="0"/>
    <xf numFmtId="0" fontId="48" fillId="0" borderId="0"/>
    <xf numFmtId="179" fontId="21" fillId="0" borderId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185" fontId="49" fillId="0" borderId="0" applyFill="0" applyBorder="0" applyAlignment="0"/>
    <xf numFmtId="0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9" fillId="0" borderId="0" applyFill="0" applyBorder="0" applyAlignment="0" applyProtection="0"/>
    <xf numFmtId="2" fontId="21" fillId="0" borderId="0" applyFont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39" fontId="125" fillId="0" borderId="0">
      <alignment horizontal="right"/>
    </xf>
    <xf numFmtId="239" fontId="125" fillId="0" borderId="0">
      <alignment horizontal="right"/>
    </xf>
    <xf numFmtId="213" fontId="125" fillId="0" borderId="0">
      <alignment horizontal="right"/>
    </xf>
    <xf numFmtId="213" fontId="125" fillId="0" borderId="0">
      <alignment horizontal="right"/>
    </xf>
    <xf numFmtId="0" fontId="112" fillId="0" borderId="0" applyNumberFormat="0" applyFon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180" fontId="78" fillId="0" borderId="0"/>
    <xf numFmtId="193" fontId="146" fillId="0" borderId="0"/>
    <xf numFmtId="0" fontId="21" fillId="0" borderId="0"/>
    <xf numFmtId="0" fontId="21" fillId="0" borderId="0"/>
    <xf numFmtId="222" fontId="146" fillId="0" borderId="0"/>
    <xf numFmtId="222" fontId="91" fillId="0" borderId="0"/>
    <xf numFmtId="222" fontId="91" fillId="0" borderId="0"/>
    <xf numFmtId="222" fontId="91" fillId="0" borderId="0"/>
    <xf numFmtId="222" fontId="91" fillId="0" borderId="0"/>
    <xf numFmtId="0" fontId="117" fillId="58" borderId="25" applyNumberFormat="0" applyAlignment="0" applyProtection="0"/>
    <xf numFmtId="204" fontId="146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29" fillId="0" borderId="0"/>
    <xf numFmtId="0" fontId="34" fillId="8" borderId="0" applyNumberFormat="0" applyBorder="0" applyAlignment="0" applyProtection="0"/>
    <xf numFmtId="0" fontId="21" fillId="0" borderId="0"/>
    <xf numFmtId="0" fontId="34" fillId="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84" fillId="49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21" fillId="0" borderId="0"/>
    <xf numFmtId="0" fontId="158" fillId="65" borderId="0"/>
    <xf numFmtId="0" fontId="98" fillId="73" borderId="46"/>
    <xf numFmtId="0" fontId="98" fillId="73" borderId="46"/>
    <xf numFmtId="0" fontId="98" fillId="73" borderId="46"/>
    <xf numFmtId="0" fontId="65" fillId="0" borderId="31" applyNumberFormat="0" applyAlignment="0" applyProtection="0">
      <alignment horizontal="left" vertical="center"/>
    </xf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11" fillId="0" borderId="31" applyNumberFormat="0" applyAlignment="0" applyProtection="0">
      <alignment horizontal="left" vertical="center"/>
    </xf>
    <xf numFmtId="0" fontId="65" fillId="0" borderId="31" applyNumberFormat="0" applyAlignment="0" applyProtection="0">
      <alignment horizontal="left" vertical="center"/>
    </xf>
    <xf numFmtId="0" fontId="179" fillId="0" borderId="0" applyNumberFormat="0" applyBorder="0" applyAlignment="0"/>
    <xf numFmtId="0" fontId="12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50" fillId="10" borderId="2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1" fillId="0" borderId="1">
      <alignment horizontal="left" vertical="center"/>
    </xf>
    <xf numFmtId="0" fontId="65" fillId="0" borderId="1">
      <alignment horizontal="left" vertical="center"/>
    </xf>
    <xf numFmtId="0" fontId="159" fillId="67" borderId="0" applyNumberFormat="0" applyBorder="0" applyAlignment="0"/>
    <xf numFmtId="0" fontId="21" fillId="0" borderId="0">
      <alignment vertical="justify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6" fillId="0" borderId="7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19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6" fillId="21" borderId="14" applyNumberFormat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6" fontId="198" fillId="0" borderId="0" applyFont="0" applyFill="0" applyBorder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21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59" fillId="0" borderId="20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21" fillId="0" borderId="0">
      <alignment vertical="justify"/>
    </xf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30" fillId="15" borderId="0" applyNumberFormat="0" applyBorder="0" applyAlignment="0" applyProtection="0"/>
    <xf numFmtId="0" fontId="45" fillId="0" borderId="13" applyNumberFormat="0" applyFill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>
      <alignment horizontal="centerContinuous"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/>
    <xf numFmtId="0" fontId="130" fillId="0" borderId="30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0" fillId="0" borderId="0" applyNumberFormat="0" applyBorder="0">
      <alignment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5" fillId="0" borderId="13" applyNumberFormat="0" applyFill="0" applyAlignment="0" applyProtection="0"/>
    <xf numFmtId="0" fontId="97" fillId="0" borderId="30" applyNumberFormat="0" applyFill="0" applyAlignment="0" applyProtection="0"/>
    <xf numFmtId="0" fontId="27" fillId="38" borderId="25" applyNumberFormat="0" applyFont="0" applyAlignment="0" applyProtection="0"/>
    <xf numFmtId="0" fontId="45" fillId="0" borderId="13" applyNumberFormat="0" applyFill="0" applyAlignment="0" applyProtection="0"/>
    <xf numFmtId="0" fontId="19" fillId="0" borderId="0"/>
    <xf numFmtId="0" fontId="45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" fillId="0" borderId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0" fillId="10" borderId="28" applyNumberFormat="0" applyAlignment="0" applyProtection="0"/>
    <xf numFmtId="0" fontId="45" fillId="0" borderId="0" applyNumberFormat="0" applyFill="0" applyBorder="0" applyAlignment="0" applyProtection="0"/>
    <xf numFmtId="0" fontId="162" fillId="47" borderId="48">
      <alignment vertical="center" wrapText="1"/>
    </xf>
    <xf numFmtId="215" fontId="107" fillId="0" borderId="0" applyNumberFormat="0" applyFill="0" applyBorder="0" applyAlignment="0" applyProtection="0">
      <alignment vertical="top"/>
      <protection locked="0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50" fillId="10" borderId="28" applyNumberFormat="0" applyAlignment="0" applyProtection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15" fillId="59" borderId="9" applyNumberFormat="0" applyAlignment="0" applyProtection="0"/>
    <xf numFmtId="0" fontId="115" fillId="59" borderId="9" applyNumberFormat="0" applyAlignment="0" applyProtection="0"/>
    <xf numFmtId="165" fontId="19" fillId="0" borderId="0" applyFill="0" applyBorder="0" applyAlignment="0" applyProtection="0"/>
    <xf numFmtId="0" fontId="115" fillId="59" borderId="9" applyNumberFormat="0" applyAlignment="0" applyProtection="0"/>
    <xf numFmtId="0" fontId="1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0" fontId="21" fillId="0" borderId="0">
      <alignment vertical="justify"/>
    </xf>
    <xf numFmtId="0" fontId="115" fillId="59" borderId="9" applyNumberFormat="0" applyAlignment="0" applyProtection="0"/>
    <xf numFmtId="0" fontId="115" fillId="59" borderId="9" applyNumberFormat="0" applyAlignment="0" applyProtection="0"/>
    <xf numFmtId="0" fontId="29" fillId="0" borderId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15" fillId="59" borderId="9" applyNumberFormat="0" applyAlignment="0" applyProtection="0"/>
    <xf numFmtId="10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35" fillId="0" borderId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128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115" fillId="59" borderId="9" applyNumberFormat="0" applyAlignment="0" applyProtection="0"/>
    <xf numFmtId="0" fontId="21" fillId="0" borderId="0"/>
    <xf numFmtId="0" fontId="35" fillId="0" borderId="0"/>
    <xf numFmtId="0" fontId="43" fillId="16" borderId="12" applyNumberFormat="0" applyAlignment="0" applyProtection="0"/>
    <xf numFmtId="0" fontId="35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38" fontId="199" fillId="0" borderId="0"/>
    <xf numFmtId="38" fontId="20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21" fillId="0" borderId="0">
      <alignment vertical="justify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/>
    <xf numFmtId="185" fontId="49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27" fillId="38" borderId="25" applyNumberFormat="0" applyFont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21" fillId="0" borderId="0">
      <alignment horizontal="centerContinuous" vertic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157" fillId="0" borderId="2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155" fillId="0" borderId="0"/>
    <xf numFmtId="0" fontId="21" fillId="0" borderId="0"/>
    <xf numFmtId="0" fontId="21" fillId="0" borderId="0"/>
    <xf numFmtId="0" fontId="131" fillId="0" borderId="0"/>
    <xf numFmtId="0" fontId="201" fillId="0" borderId="0"/>
    <xf numFmtId="0" fontId="19" fillId="0" borderId="0"/>
    <xf numFmtId="171" fontId="140" fillId="0" borderId="0" applyFont="0" applyFill="0" applyBorder="0" applyAlignment="0" applyProtection="0"/>
    <xf numFmtId="165" fontId="19" fillId="0" borderId="0" applyFill="0" applyBorder="0" applyAlignment="0" applyProtection="0"/>
    <xf numFmtId="0" fontId="21" fillId="0" borderId="0">
      <alignment horizontal="centerContinuous" vertical="center"/>
    </xf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71" fontId="93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2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77" fontId="21" fillId="0" borderId="0" applyFill="0" applyBorder="0"/>
    <xf numFmtId="233" fontId="21" fillId="0" borderId="0" applyFill="0" applyBorder="0"/>
    <xf numFmtId="10" fontId="21" fillId="0" borderId="0" applyFill="0" applyBorder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79" fillId="47" borderId="0" applyNumberFormat="0" applyBorder="0" applyAlignment="0" applyProtection="0"/>
    <xf numFmtId="0" fontId="21" fillId="0" borderId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50" fillId="10" borderId="28" applyNumberFormat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8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89" fillId="0" borderId="0"/>
    <xf numFmtId="170" fontId="2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25" fontId="21" fillId="0" borderId="0" applyFont="0" applyFill="0" applyBorder="0" applyAlignment="0" applyProtection="0"/>
    <xf numFmtId="0" fontId="29" fillId="0" borderId="0"/>
    <xf numFmtId="176" fontId="27" fillId="0" borderId="0" applyFont="0" applyFill="0" applyBorder="0" applyAlignment="0" applyProtection="0"/>
    <xf numFmtId="0" fontId="20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106" fillId="21" borderId="12" applyNumberFormat="0" applyAlignment="0" applyProtection="0"/>
    <xf numFmtId="0" fontId="21" fillId="0" borderId="0"/>
    <xf numFmtId="0" fontId="19" fillId="27" borderId="15" applyNumberFormat="0" applyFont="0" applyAlignment="0" applyProtection="0"/>
    <xf numFmtId="0" fontId="212" fillId="0" borderId="0"/>
    <xf numFmtId="0" fontId="29" fillId="0" borderId="0"/>
    <xf numFmtId="0" fontId="29" fillId="0" borderId="0"/>
    <xf numFmtId="0" fontId="60" fillId="0" borderId="41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108" fillId="0" borderId="0"/>
    <xf numFmtId="170" fontId="21" fillId="0" borderId="0"/>
    <xf numFmtId="0" fontId="19" fillId="0" borderId="0"/>
    <xf numFmtId="0" fontId="27" fillId="0" borderId="0"/>
    <xf numFmtId="0" fontId="2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40" fontId="17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49" fillId="0" borderId="0" applyNumberForma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38" borderId="25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0" fillId="28" borderId="0" applyNumberFormat="0" applyBorder="0" applyAlignment="0" applyProtection="0"/>
    <xf numFmtId="0" fontId="40" fillId="0" borderId="0"/>
    <xf numFmtId="17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1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2" fillId="0" borderId="0"/>
    <xf numFmtId="0" fontId="21" fillId="0" borderId="0"/>
    <xf numFmtId="0" fontId="21" fillId="0" borderId="0"/>
    <xf numFmtId="0" fontId="47" fillId="0" borderId="0">
      <alignment vertical="top"/>
    </xf>
    <xf numFmtId="170" fontId="21" fillId="0" borderId="0"/>
    <xf numFmtId="0" fontId="47" fillId="0" borderId="0">
      <alignment vertical="top"/>
    </xf>
    <xf numFmtId="0" fontId="47" fillId="0" borderId="0">
      <alignment vertical="top"/>
    </xf>
    <xf numFmtId="0" fontId="35" fillId="0" borderId="0"/>
    <xf numFmtId="0" fontId="47" fillId="0" borderId="0">
      <alignment vertical="top"/>
    </xf>
    <xf numFmtId="0" fontId="35" fillId="0" borderId="0"/>
    <xf numFmtId="0" fontId="3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21" fillId="0" borderId="0"/>
    <xf numFmtId="0" fontId="47" fillId="0" borderId="0">
      <alignment vertical="top"/>
    </xf>
    <xf numFmtId="0" fontId="35" fillId="0" borderId="0"/>
    <xf numFmtId="0" fontId="35" fillId="0" borderId="0"/>
    <xf numFmtId="0" fontId="157" fillId="0" borderId="27" applyNumberFormat="0" applyFill="0" applyAlignment="0" applyProtection="0"/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77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47" fillId="0" borderId="0">
      <alignment vertical="top"/>
    </xf>
    <xf numFmtId="0" fontId="77" fillId="0" borderId="0"/>
    <xf numFmtId="0" fontId="40" fillId="0" borderId="0"/>
    <xf numFmtId="0" fontId="89" fillId="0" borderId="0"/>
    <xf numFmtId="0" fontId="67" fillId="0" borderId="0"/>
    <xf numFmtId="0" fontId="40" fillId="0" borderId="0"/>
    <xf numFmtId="0" fontId="20" fillId="0" borderId="0"/>
    <xf numFmtId="0" fontId="35" fillId="0" borderId="0"/>
    <xf numFmtId="0" fontId="195" fillId="0" borderId="0">
      <alignment vertical="center"/>
    </xf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2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12" fontId="126" fillId="0" borderId="33">
      <alignment horizontal="center"/>
    </xf>
    <xf numFmtId="0" fontId="29" fillId="0" borderId="0"/>
    <xf numFmtId="40" fontId="153" fillId="0" borderId="0" applyFont="0" applyFill="0" applyBorder="0" applyAlignment="0" applyProtection="0"/>
    <xf numFmtId="0" fontId="20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73" fillId="0" borderId="0"/>
    <xf numFmtId="0" fontId="21" fillId="0" borderId="0"/>
    <xf numFmtId="0" fontId="29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178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21" fillId="0" borderId="0"/>
    <xf numFmtId="0" fontId="20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9" fillId="0" borderId="0"/>
    <xf numFmtId="0" fontId="21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9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6" fillId="38" borderId="25" applyNumberFormat="0" applyFont="0" applyAlignment="0" applyProtection="0"/>
    <xf numFmtId="0" fontId="27" fillId="38" borderId="25" applyNumberFormat="0" applyFont="0" applyAlignment="0" applyProtection="0"/>
    <xf numFmtId="0" fontId="29" fillId="27" borderId="15" applyNumberFormat="0" applyFont="0" applyAlignment="0" applyProtection="0"/>
    <xf numFmtId="0" fontId="2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0" borderId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24" fillId="0" borderId="0" applyFont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7" fillId="53" borderId="37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7" fillId="0" borderId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169" fontId="49" fillId="0" borderId="0" applyFill="0" applyBorder="0" applyAlignment="0"/>
    <xf numFmtId="206" fontId="49" fillId="0" borderId="0" applyFill="0" applyBorder="0" applyAlignment="0"/>
    <xf numFmtId="0" fontId="112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0" fontId="52" fillId="0" borderId="16" applyBorder="0">
      <alignment horizontal="center"/>
    </xf>
    <xf numFmtId="0" fontId="52" fillId="0" borderId="16" applyBorder="0">
      <alignment horizontal="center"/>
    </xf>
    <xf numFmtId="37" fontId="70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12" fillId="0" borderId="40" applyAlignment="0">
      <alignment horizontal="centerContinuous"/>
    </xf>
    <xf numFmtId="0" fontId="21" fillId="0" borderId="0">
      <alignment vertical="justify"/>
    </xf>
    <xf numFmtId="0" fontId="112" fillId="0" borderId="40" applyAlignment="0">
      <alignment horizontal="centerContinuous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19" fillId="0" borderId="0"/>
    <xf numFmtId="0" fontId="21" fillId="0" borderId="0">
      <alignment vertical="top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top"/>
    </xf>
    <xf numFmtId="0" fontId="62" fillId="0" borderId="18" applyNumberFormat="0" applyFill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21" fillId="0" borderId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3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4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21" fillId="0" borderId="0"/>
    <xf numFmtId="0" fontId="21" fillId="0" borderId="0"/>
    <xf numFmtId="0" fontId="19" fillId="0" borderId="0"/>
    <xf numFmtId="0" fontId="144" fillId="0" borderId="0" applyNumberFormat="0" applyFill="0" applyBorder="0" applyAlignment="0" applyProtection="0"/>
    <xf numFmtId="0" fontId="19" fillId="0" borderId="0"/>
    <xf numFmtId="0" fontId="192" fillId="76" borderId="0" applyNumberFormat="0" applyFont="0" applyBorder="0" applyAlignment="0">
      <alignment horizontal="center"/>
    </xf>
    <xf numFmtId="238" fontId="21" fillId="0" borderId="0" applyNumberFormat="0" applyFill="0" applyBorder="0" applyAlignment="0" applyProtection="0">
      <alignment horizontal="left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8" fontId="21" fillId="0" borderId="0" applyNumberFormat="0" applyFill="0" applyBorder="0" applyAlignment="0" applyProtection="0">
      <alignment horizontal="left"/>
    </xf>
    <xf numFmtId="238" fontId="21" fillId="0" borderId="0" applyNumberFormat="0" applyFill="0" applyBorder="0" applyAlignment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2" fillId="72" borderId="1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8" fontId="40" fillId="0" borderId="0" applyFont="0" applyFill="0" applyBorder="0" applyAlignment="0" applyProtection="0"/>
    <xf numFmtId="0" fontId="19" fillId="0" borderId="0"/>
    <xf numFmtId="0" fontId="19" fillId="0" borderId="0"/>
    <xf numFmtId="0" fontId="191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Border="0">
      <alignment vertical="center"/>
    </xf>
    <xf numFmtId="0" fontId="40" fillId="0" borderId="0" applyNumberFormat="0" applyBorder="0">
      <alignment vertical="center"/>
    </xf>
    <xf numFmtId="0" fontId="203" fillId="0" borderId="0" applyNumberFormat="0" applyBorder="0" applyAlignment="0"/>
    <xf numFmtId="0" fontId="91" fillId="0" borderId="0"/>
    <xf numFmtId="0" fontId="91" fillId="0" borderId="0"/>
    <xf numFmtId="0" fontId="40" fillId="0" borderId="0" applyNumberFormat="0" applyBorder="0">
      <alignment vertical="center"/>
    </xf>
    <xf numFmtId="0" fontId="204" fillId="0" borderId="0" applyNumberFormat="0" applyBorder="0" applyAlignment="0"/>
    <xf numFmtId="0" fontId="166" fillId="0" borderId="0"/>
    <xf numFmtId="0" fontId="166" fillId="0" borderId="0"/>
    <xf numFmtId="0" fontId="75" fillId="0" borderId="0"/>
    <xf numFmtId="0" fontId="169" fillId="0" borderId="0" applyNumberFormat="0" applyBorder="0" applyAlignment="0"/>
    <xf numFmtId="0" fontId="186" fillId="0" borderId="0" applyNumberFormat="0" applyBorder="0" applyAlignment="0"/>
    <xf numFmtId="0" fontId="205" fillId="0" borderId="0" applyNumberFormat="0" applyBorder="0" applyAlignment="0"/>
    <xf numFmtId="0" fontId="19" fillId="0" borderId="0"/>
    <xf numFmtId="0" fontId="116" fillId="0" borderId="0" applyNumberFormat="0" applyBorder="0" applyAlignment="0"/>
    <xf numFmtId="0" fontId="19" fillId="0" borderId="0"/>
    <xf numFmtId="0" fontId="135" fillId="0" borderId="0" applyNumberFormat="0" applyBorder="0" applyAlignment="0"/>
    <xf numFmtId="0" fontId="186" fillId="0" borderId="0" applyNumberFormat="0" applyBorder="0" applyAlignment="0"/>
    <xf numFmtId="0" fontId="38" fillId="0" borderId="0" applyNumberFormat="0" applyBorder="0" applyAlignment="0"/>
    <xf numFmtId="0" fontId="190" fillId="0" borderId="0" applyNumberFormat="0" applyBorder="0" applyAlignment="0"/>
    <xf numFmtId="0" fontId="193" fillId="0" borderId="0" applyNumberFormat="0" applyBorder="0" applyAlignment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0" fontId="197" fillId="0" borderId="0" applyBorder="0">
      <alignment horizontal="right"/>
    </xf>
    <xf numFmtId="40" fontId="197" fillId="0" borderId="0" applyBorder="0">
      <alignment horizontal="right"/>
    </xf>
    <xf numFmtId="3" fontId="21" fillId="0" borderId="33" applyNumberFormat="0" applyFont="0" applyFill="0" applyAlignment="0" applyProtection="0">
      <alignment vertical="center"/>
    </xf>
    <xf numFmtId="0" fontId="127" fillId="0" borderId="0">
      <alignment vertical="top"/>
    </xf>
    <xf numFmtId="0" fontId="21" fillId="0" borderId="0" applyFill="0" applyBorder="0" applyAlignment="0"/>
    <xf numFmtId="0" fontId="21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" fillId="0" borderId="0">
      <alignment horizontal="centerContinuous" vertical="center"/>
    </xf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3" fontId="206" fillId="0" borderId="49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40" fontId="129" fillId="0" borderId="0" applyFont="0" applyFill="0" applyBorder="0" applyAlignment="0" applyProtection="0"/>
    <xf numFmtId="3" fontId="207" fillId="0" borderId="35" applyProtection="0"/>
    <xf numFmtId="6" fontId="19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9" fontId="1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44" fontId="21" fillId="0" borderId="0" applyFont="0" applyFill="0" applyBorder="0" applyAlignment="0" applyProtection="0"/>
    <xf numFmtId="0" fontId="113" fillId="9" borderId="8" applyNumberFormat="0" applyAlignment="0" applyProtection="0"/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0" fontId="30" fillId="11" borderId="0" applyNumberFormat="0" applyBorder="0" applyAlignment="0" applyProtection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80" fillId="0" borderId="0"/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10" fillId="0" borderId="7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19" fillId="0" borderId="0"/>
    <xf numFmtId="0" fontId="97" fillId="0" borderId="30" applyNumberFormat="0" applyFill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60" fillId="0" borderId="41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19" fillId="0" borderId="0"/>
    <xf numFmtId="0" fontId="30" fillId="4" borderId="0" applyNumberFormat="0" applyBorder="0" applyAlignment="0" applyProtection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5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2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6" fontId="4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1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9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7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08" fillId="0" borderId="4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21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21" fillId="0" borderId="0" applyFont="0" applyFill="0" applyBorder="0" applyAlignment="0" applyProtection="0"/>
    <xf numFmtId="0" fontId="20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0" fillId="0" borderId="0"/>
    <xf numFmtId="194" fontId="211" fillId="0" borderId="0" applyFont="0" applyFill="0" applyBorder="0" applyAlignment="0" applyProtection="0"/>
    <xf numFmtId="42" fontId="21" fillId="0" borderId="0" applyFont="0" applyFill="0" applyBorder="0" applyAlignment="0" applyProtection="0"/>
    <xf numFmtId="228" fontId="153" fillId="0" borderId="0" applyFont="0" applyFill="0" applyBorder="0" applyAlignment="0" applyProtection="0"/>
    <xf numFmtId="197" fontId="153" fillId="0" borderId="0" applyFont="0" applyFill="0" applyBorder="0" applyAlignment="0" applyProtection="0"/>
    <xf numFmtId="0" fontId="212" fillId="0" borderId="0"/>
    <xf numFmtId="43" fontId="27" fillId="0" borderId="0" applyFont="0" applyFill="0" applyBorder="0" applyAlignment="0" applyProtection="0"/>
    <xf numFmtId="0" fontId="4" fillId="0" borderId="0"/>
    <xf numFmtId="0" fontId="213" fillId="0" borderId="0"/>
    <xf numFmtId="0" fontId="27" fillId="0" borderId="0"/>
    <xf numFmtId="44" fontId="2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4" fillId="0" borderId="0" applyFont="0" applyFill="0" applyBorder="0" applyAlignment="0" applyProtection="0"/>
    <xf numFmtId="0" fontId="19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9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7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20" borderId="0" applyNumberFormat="0" applyBorder="0" applyAlignment="0" applyProtection="0"/>
    <xf numFmtId="210" fontId="24" fillId="0" borderId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1" fontId="24" fillId="0" borderId="0"/>
    <xf numFmtId="0" fontId="3" fillId="0" borderId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8" fillId="65" borderId="0"/>
    <xf numFmtId="206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166" fontId="24" fillId="0" borderId="0"/>
    <xf numFmtId="0" fontId="3" fillId="0" borderId="0"/>
    <xf numFmtId="0" fontId="19" fillId="45" borderId="0" applyNumberFormat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9" fillId="19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43" fontId="27" fillId="0" borderId="36" applyFont="0" applyFill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9" fillId="16" borderId="0" applyNumberFormat="0" applyBorder="0" applyAlignment="0" applyProtection="0"/>
    <xf numFmtId="184" fontId="24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9" fillId="8" borderId="0" applyNumberFormat="0" applyBorder="0" applyAlignment="0" applyProtection="0"/>
    <xf numFmtId="176" fontId="24" fillId="0" borderId="0" applyFont="0" applyFill="0" applyBorder="0" applyAlignment="0" applyProtection="0"/>
    <xf numFmtId="0" fontId="3" fillId="57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" fillId="0" borderId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46" borderId="0" applyNumberFormat="0" applyBorder="0" applyAlignment="0" applyProtection="0"/>
    <xf numFmtId="0" fontId="19" fillId="17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176" fontId="3" fillId="0" borderId="0" applyFont="0" applyFill="0" applyBorder="0" applyAlignment="0" applyProtection="0"/>
    <xf numFmtId="0" fontId="19" fillId="45" borderId="0" applyNumberFormat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19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7" fillId="0" borderId="0"/>
    <xf numFmtId="0" fontId="3" fillId="26" borderId="0" applyNumberFormat="0" applyBorder="0" applyAlignment="0" applyProtection="0"/>
    <xf numFmtId="0" fontId="19" fillId="19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8" fontId="28" fillId="0" borderId="0"/>
    <xf numFmtId="0" fontId="19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9" fillId="21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7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38" borderId="25" applyNumberFormat="0" applyFon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6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9" fillId="53" borderId="0" applyNumberFormat="0" applyBorder="0" applyAlignment="0" applyProtection="0"/>
    <xf numFmtId="0" fontId="3" fillId="20" borderId="0" applyNumberFormat="0" applyBorder="0" applyAlignment="0" applyProtection="0"/>
    <xf numFmtId="0" fontId="19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9" fillId="45" borderId="0" applyNumberFormat="0" applyBorder="0" applyAlignment="0" applyProtection="0"/>
    <xf numFmtId="176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7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9" fillId="45" borderId="0" applyNumberFormat="0" applyBorder="0" applyAlignment="0" applyProtection="0"/>
    <xf numFmtId="0" fontId="61" fillId="0" borderId="16" applyFill="0">
      <alignment horizontal="center"/>
      <protection locked="0"/>
    </xf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23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3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32" borderId="0" applyNumberFormat="0" applyBorder="0" applyAlignment="0" applyProtection="0"/>
    <xf numFmtId="0" fontId="3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34" borderId="0" applyNumberFormat="0" applyBorder="0" applyAlignment="0" applyProtection="0"/>
    <xf numFmtId="0" fontId="19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" fillId="34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32" borderId="0" applyNumberFormat="0" applyBorder="0" applyAlignment="0" applyProtection="0"/>
    <xf numFmtId="0" fontId="19" fillId="53" borderId="0" applyNumberFormat="0" applyBorder="0" applyAlignment="0" applyProtection="0"/>
    <xf numFmtId="0" fontId="19" fillId="3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0" fontId="19" fillId="17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9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6" fontId="28" fillId="0" borderId="0"/>
    <xf numFmtId="0" fontId="19" fillId="25" borderId="0" applyNumberFormat="0" applyBorder="0" applyAlignment="0" applyProtection="0"/>
    <xf numFmtId="176" fontId="3" fillId="0" borderId="0" applyFont="0" applyFill="0" applyBorder="0" applyAlignment="0" applyProtection="0"/>
    <xf numFmtId="0" fontId="19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0" borderId="0"/>
    <xf numFmtId="0" fontId="19" fillId="24" borderId="0" applyNumberFormat="0" applyBorder="0" applyAlignment="0" applyProtection="0"/>
    <xf numFmtId="0" fontId="19" fillId="32" borderId="0" applyNumberFormat="0" applyBorder="0" applyAlignment="0" applyProtection="0"/>
    <xf numFmtId="0" fontId="19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91" fillId="0" borderId="0"/>
    <xf numFmtId="0" fontId="28" fillId="0" borderId="33">
      <alignment horizontal="center"/>
    </xf>
    <xf numFmtId="176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7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33">
      <alignment horizontal="center"/>
    </xf>
    <xf numFmtId="0" fontId="61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8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6" fontId="28" fillId="0" borderId="0"/>
    <xf numFmtId="168" fontId="28" fillId="0" borderId="0"/>
    <xf numFmtId="9" fontId="3" fillId="0" borderId="0" applyFont="0" applyFill="0" applyBorder="0" applyAlignment="0" applyProtection="0"/>
    <xf numFmtId="0" fontId="61" fillId="66" borderId="0">
      <alignment horizontal="right"/>
    </xf>
    <xf numFmtId="0" fontId="61" fillId="66" borderId="0">
      <alignment horizontal="right"/>
    </xf>
    <xf numFmtId="43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70" fontId="27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21" fillId="0" borderId="0" applyFill="0" applyBorder="0" applyAlignment="0" applyProtection="0"/>
    <xf numFmtId="176" fontId="3" fillId="0" borderId="0" applyFont="0" applyFill="0" applyBorder="0" applyAlignment="0" applyProtection="0"/>
    <xf numFmtId="0" fontId="131" fillId="0" borderId="54"/>
    <xf numFmtId="176" fontId="3" fillId="0" borderId="0" applyFont="0" applyFill="0" applyBorder="0" applyAlignment="0" applyProtection="0"/>
    <xf numFmtId="0" fontId="24" fillId="0" borderId="0"/>
    <xf numFmtId="215" fontId="27" fillId="0" borderId="0"/>
    <xf numFmtId="0" fontId="3" fillId="0" borderId="0"/>
    <xf numFmtId="0" fontId="3" fillId="0" borderId="0"/>
    <xf numFmtId="0" fontId="3" fillId="0" borderId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23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0" fontId="24" fillId="0" borderId="0"/>
    <xf numFmtId="0" fontId="3" fillId="0" borderId="0"/>
    <xf numFmtId="0" fontId="3" fillId="0" borderId="0"/>
    <xf numFmtId="189" fontId="24" fillId="0" borderId="0"/>
    <xf numFmtId="193" fontId="91" fillId="0" borderId="0"/>
    <xf numFmtId="0" fontId="3" fillId="0" borderId="0"/>
    <xf numFmtId="0" fontId="65" fillId="0" borderId="31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27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116" fillId="0" borderId="0" applyNumberFormat="0" applyBorder="0" applyAlignment="0"/>
    <xf numFmtId="0" fontId="38" fillId="0" borderId="0" applyNumberFormat="0" applyBorder="0" applyAlignment="0"/>
    <xf numFmtId="3" fontId="206" fillId="0" borderId="55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0" fontId="3" fillId="0" borderId="0"/>
    <xf numFmtId="0" fontId="212" fillId="0" borderId="0"/>
    <xf numFmtId="0" fontId="212" fillId="0" borderId="0"/>
    <xf numFmtId="3" fontId="206" fillId="0" borderId="55">
      <alignment horizontal="center"/>
    </xf>
    <xf numFmtId="0" fontId="131" fillId="0" borderId="54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43" fontId="214" fillId="0" borderId="0" applyFont="0" applyFill="0" applyBorder="0" applyAlignment="0" applyProtection="0"/>
    <xf numFmtId="0" fontId="2" fillId="0" borderId="0"/>
    <xf numFmtId="0" fontId="80" fillId="0" borderId="0"/>
    <xf numFmtId="43" fontId="80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14" fillId="0" borderId="0"/>
    <xf numFmtId="0" fontId="1" fillId="0" borderId="0"/>
    <xf numFmtId="0" fontId="149" fillId="0" borderId="0" applyNumberFormat="0" applyFill="0" applyBorder="0" applyAlignment="0" applyProtection="0"/>
    <xf numFmtId="0" fontId="131" fillId="0" borderId="45"/>
    <xf numFmtId="0" fontId="106" fillId="21" borderId="12" applyNumberFormat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166" fontId="43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79" fontId="57" fillId="0" borderId="19">
      <alignment horizontal="right" vertical="center"/>
    </xf>
    <xf numFmtId="0" fontId="1" fillId="102" borderId="0" applyNumberFormat="0" applyBorder="0" applyAlignment="0" applyProtection="0"/>
    <xf numFmtId="0" fontId="45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242" fontId="71" fillId="0" borderId="26" applyAlignment="0" applyProtection="0"/>
    <xf numFmtId="0" fontId="1" fillId="37" borderId="0" applyNumberFormat="0" applyBorder="0" applyAlignment="0" applyProtection="0"/>
    <xf numFmtId="0" fontId="46" fillId="21" borderId="14" applyNumberFormat="0" applyAlignment="0" applyProtection="0"/>
    <xf numFmtId="167" fontId="114" fillId="0" borderId="0"/>
    <xf numFmtId="0" fontId="1" fillId="40" borderId="0" applyNumberFormat="0" applyBorder="0" applyAlignment="0" applyProtection="0"/>
    <xf numFmtId="0" fontId="60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5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166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48" fillId="0" borderId="0"/>
    <xf numFmtId="0" fontId="60" fillId="21" borderId="14" applyNumberFormat="0" applyAlignment="0" applyProtection="0"/>
    <xf numFmtId="0" fontId="1" fillId="40" borderId="0" applyNumberFormat="0" applyBorder="0" applyAlignment="0" applyProtection="0"/>
    <xf numFmtId="0" fontId="25" fillId="0" borderId="64" applyNumberFormat="0" applyFill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5" fillId="0" borderId="71">
      <alignment horizontal="left" vertical="center"/>
    </xf>
    <xf numFmtId="0" fontId="60" fillId="21" borderId="14" applyNumberFormat="0" applyAlignment="0" applyProtection="0"/>
    <xf numFmtId="0" fontId="44" fillId="16" borderId="61" applyNumberFormat="0" applyAlignment="0" applyProtection="0"/>
    <xf numFmtId="171" fontId="93" fillId="0" borderId="0" applyFont="0" applyFill="0" applyBorder="0" applyAlignment="0" applyProtection="0"/>
    <xf numFmtId="0" fontId="60" fillId="21" borderId="14" applyNumberFormat="0" applyAlignment="0" applyProtection="0"/>
    <xf numFmtId="166" fontId="30" fillId="4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179" fontId="57" fillId="0" borderId="19">
      <alignment horizontal="right" vertical="center"/>
    </xf>
    <xf numFmtId="0" fontId="28" fillId="0" borderId="70">
      <alignment horizontal="center"/>
    </xf>
    <xf numFmtId="0" fontId="25" fillId="0" borderId="67" applyNumberFormat="0" applyFill="0" applyAlignment="0" applyProtection="0"/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232" fontId="24" fillId="0" borderId="0"/>
    <xf numFmtId="0" fontId="74" fillId="21" borderId="12" applyNumberFormat="0" applyAlignment="0" applyProtection="0"/>
    <xf numFmtId="0" fontId="19" fillId="11" borderId="0" applyNumberFormat="0" applyBorder="0" applyAlignment="0" applyProtection="0"/>
    <xf numFmtId="0" fontId="24" fillId="0" borderId="0"/>
    <xf numFmtId="0" fontId="1" fillId="2" borderId="0" applyNumberFormat="0" applyBorder="0" applyAlignment="0" applyProtection="0"/>
    <xf numFmtId="0" fontId="60" fillId="21" borderId="14" applyNumberForma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06" fillId="21" borderId="61" applyNumberFormat="0" applyAlignment="0" applyProtection="0"/>
    <xf numFmtId="0" fontId="65" fillId="0" borderId="29">
      <alignment horizontal="left" vertical="center"/>
    </xf>
    <xf numFmtId="0" fontId="46" fillId="21" borderId="14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8" fillId="0" borderId="0"/>
    <xf numFmtId="166" fontId="106" fillId="21" borderId="61" applyNumberFormat="0" applyAlignment="0" applyProtection="0"/>
    <xf numFmtId="0" fontId="1" fillId="26" borderId="0" applyNumberFormat="0" applyBorder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31" fillId="0" borderId="59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0" borderId="0"/>
    <xf numFmtId="0" fontId="106" fillId="21" borderId="12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" fillId="57" borderId="0" applyNumberFormat="0" applyBorder="0" applyAlignment="0" applyProtection="0"/>
    <xf numFmtId="0" fontId="25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166" fontId="30" fillId="11" borderId="0" applyNumberFormat="0" applyBorder="0" applyAlignment="0" applyProtection="0"/>
    <xf numFmtId="245" fontId="86" fillId="0" borderId="0"/>
    <xf numFmtId="0" fontId="1" fillId="34" borderId="0" applyNumberFormat="0" applyBorder="0" applyAlignment="0" applyProtection="0"/>
    <xf numFmtId="0" fontId="37" fillId="84" borderId="8" applyNumberFormat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106" fillId="21" borderId="61" applyNumberFormat="0" applyAlignment="0" applyProtection="0"/>
    <xf numFmtId="245" fontId="86" fillId="0" borderId="0"/>
    <xf numFmtId="9" fontId="117" fillId="0" borderId="0" applyFill="0" applyBorder="0" applyAlignment="0" applyProtection="0"/>
    <xf numFmtId="0" fontId="60" fillId="21" borderId="60" applyNumberFormat="0" applyAlignment="0" applyProtection="0"/>
    <xf numFmtId="166" fontId="106" fillId="21" borderId="69" applyNumberFormat="0" applyAlignment="0" applyProtection="0"/>
    <xf numFmtId="0" fontId="1" fillId="26" borderId="0" applyNumberFormat="0" applyBorder="0" applyAlignment="0" applyProtection="0"/>
    <xf numFmtId="0" fontId="113" fillId="9" borderId="8" applyNumberFormat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3" fontId="206" fillId="0" borderId="58">
      <alignment horizontal="center"/>
    </xf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" fillId="34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43" fillId="16" borderId="61" applyNumberFormat="0" applyAlignment="0" applyProtection="0"/>
    <xf numFmtId="244" fontId="53" fillId="0" borderId="0"/>
    <xf numFmtId="0" fontId="1" fillId="57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5" fillId="0" borderId="13" applyNumberFormat="0" applyFill="0" applyAlignment="0" applyProtection="0"/>
    <xf numFmtId="0" fontId="1" fillId="3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6" borderId="0" applyNumberFormat="0" applyBorder="0" applyAlignment="0" applyProtection="0"/>
    <xf numFmtId="176" fontId="55" fillId="0" borderId="0" applyFont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244" fontId="53" fillId="0" borderId="0"/>
    <xf numFmtId="244" fontId="51" fillId="0" borderId="0"/>
    <xf numFmtId="0" fontId="44" fillId="16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244" fontId="51" fillId="0" borderId="0"/>
    <xf numFmtId="0" fontId="74" fillId="21" borderId="12" applyNumberFormat="0" applyAlignment="0" applyProtection="0"/>
    <xf numFmtId="244" fontId="51" fillId="0" borderId="0"/>
    <xf numFmtId="0" fontId="28" fillId="0" borderId="32">
      <alignment horizontal="center"/>
    </xf>
    <xf numFmtId="0" fontId="28" fillId="0" borderId="70">
      <alignment horizontal="center"/>
    </xf>
    <xf numFmtId="0" fontId="74" fillId="21" borderId="12" applyNumberFormat="0" applyAlignment="0" applyProtection="0"/>
    <xf numFmtId="244" fontId="51" fillId="0" borderId="0"/>
    <xf numFmtId="5" fontId="71" fillId="0" borderId="39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244" fontId="51" fillId="0" borderId="0"/>
    <xf numFmtId="0" fontId="74" fillId="21" borderId="69" applyNumberFormat="0" applyAlignment="0" applyProtection="0"/>
    <xf numFmtId="5" fontId="71" fillId="0" borderId="39" applyAlignment="0" applyProtection="0"/>
    <xf numFmtId="0" fontId="1" fillId="101" borderId="0" applyNumberFormat="0" applyBorder="0" applyAlignment="0" applyProtection="0"/>
    <xf numFmtId="166" fontId="43" fillId="16" borderId="69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107" borderId="0" applyNumberFormat="0" applyBorder="0" applyAlignment="0" applyProtection="0"/>
    <xf numFmtId="5" fontId="71" fillId="0" borderId="39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244" fontId="51" fillId="0" borderId="0"/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9" fillId="38" borderId="73" applyNumberFormat="0" applyFon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4" fontId="5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4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19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17" fillId="58" borderId="73" applyNumberFormat="0" applyAlignment="0" applyProtection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176" fontId="196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245" fontId="86" fillId="0" borderId="0"/>
    <xf numFmtId="242" fontId="71" fillId="0" borderId="26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245" fontId="86" fillId="0" borderId="0"/>
    <xf numFmtId="0" fontId="25" fillId="0" borderId="18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43" fillId="16" borderId="69" applyNumberFormat="0" applyAlignment="0" applyProtection="0"/>
    <xf numFmtId="166" fontId="106" fillId="21" borderId="61" applyNumberForma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106" fillId="21" borderId="12" applyNumberFormat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43" fillId="16" borderId="61" applyNumberFormat="0" applyAlignment="0" applyProtection="0"/>
    <xf numFmtId="44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5" fontId="71" fillId="0" borderId="39" applyAlignment="0" applyProtection="0"/>
    <xf numFmtId="0" fontId="1" fillId="0" borderId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9" fontId="24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1" fillId="48" borderId="5" applyNumberFormat="0" applyAlignment="0" applyProtection="0"/>
    <xf numFmtId="0" fontId="35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06" fillId="21" borderId="69" applyNumberFormat="0" applyAlignment="0" applyProtection="0"/>
    <xf numFmtId="44" fontId="21" fillId="0" borderId="0" applyFont="0" applyFill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35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208" fontId="21" fillId="0" borderId="0" applyFont="0" applyFill="0" applyBorder="0" applyAlignment="0" applyProtection="0"/>
    <xf numFmtId="0" fontId="1" fillId="20" borderId="0" applyNumberFormat="0" applyBorder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0" fontId="65" fillId="0" borderId="22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1" fillId="36" borderId="0" applyNumberFormat="0" applyBorder="0" applyAlignment="0" applyProtection="0"/>
    <xf numFmtId="166" fontId="30" fillId="4" borderId="0" applyNumberFormat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26" applyAlignment="0" applyProtection="0"/>
    <xf numFmtId="0" fontId="131" fillId="0" borderId="59"/>
    <xf numFmtId="0" fontId="1" fillId="20" borderId="0" applyNumberFormat="0" applyBorder="0" applyAlignment="0" applyProtection="0"/>
    <xf numFmtId="0" fontId="28" fillId="0" borderId="62">
      <alignment horizontal="center"/>
    </xf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106" fillId="21" borderId="12" applyNumberFormat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218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245" fontId="57" fillId="0" borderId="0"/>
    <xf numFmtId="0" fontId="48" fillId="0" borderId="0"/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32" fillId="106" borderId="0" applyNumberFormat="0" applyBorder="0" applyAlignment="0" applyProtection="0"/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44" fillId="16" borderId="69" applyNumberFormat="0" applyAlignment="0" applyProtection="0"/>
    <xf numFmtId="0" fontId="19" fillId="53" borderId="0" applyNumberFormat="0" applyBorder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44" fillId="16" borderId="69" applyNumberFormat="0" applyAlignment="0" applyProtection="0"/>
    <xf numFmtId="0" fontId="45" fillId="0" borderId="57" applyNumberFormat="0" applyFill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30" fillId="31" borderId="0" applyNumberFormat="0" applyBorder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1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243" fontId="56" fillId="53" borderId="0" applyNumberFormat="0" applyBorder="0" applyAlignment="0" applyProtection="0"/>
    <xf numFmtId="176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33">
      <alignment horizontal="center"/>
    </xf>
    <xf numFmtId="0" fontId="44" fillId="16" borderId="61" applyNumberFormat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166" fontId="60" fillId="21" borderId="14" applyNumberFormat="0" applyAlignment="0" applyProtection="0"/>
    <xf numFmtId="0" fontId="65" fillId="0" borderId="29">
      <alignment horizontal="left" vertic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0" borderId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5" fillId="0" borderId="29">
      <alignment horizontal="left" vertical="center"/>
    </xf>
    <xf numFmtId="243" fontId="56" fillId="21" borderId="0" applyNumberFormat="0" applyBorder="0" applyAlignment="0" applyProtection="0"/>
    <xf numFmtId="0" fontId="28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0" fontId="65" fillId="0" borderId="63">
      <alignment horizontal="left" vertical="center"/>
    </xf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244" fontId="56" fillId="0" borderId="0"/>
    <xf numFmtId="0" fontId="74" fillId="21" borderId="12" applyNumberFormat="0" applyAlignment="0" applyProtection="0"/>
    <xf numFmtId="0" fontId="60" fillId="21" borderId="60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48" fillId="80" borderId="0" applyNumberFormat="0" applyBorder="0" applyAlignment="0" applyProtection="0"/>
    <xf numFmtId="0" fontId="1" fillId="0" borderId="0"/>
    <xf numFmtId="242" fontId="71" fillId="0" borderId="74" applyAlignment="0" applyProtection="0"/>
    <xf numFmtId="0" fontId="32" fillId="108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46" fillId="21" borderId="68" applyNumberForma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69" applyNumberFormat="0" applyAlignment="0" applyProtection="0"/>
    <xf numFmtId="0" fontId="106" fillId="21" borderId="12" applyNumberFormat="0" applyAlignment="0" applyProtection="0"/>
    <xf numFmtId="0" fontId="60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65" applyNumberFormat="0" applyFont="0" applyAlignment="0" applyProtection="0"/>
    <xf numFmtId="0" fontId="19" fillId="11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60" fillId="21" borderId="14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176" fontId="212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48" fillId="82" borderId="0" applyNumberFormat="0" applyBorder="0" applyAlignment="0" applyProtection="0"/>
    <xf numFmtId="242" fontId="71" fillId="0" borderId="66" applyAlignment="0" applyProtection="0"/>
    <xf numFmtId="0" fontId="32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2">
      <alignment horizontal="center"/>
    </xf>
    <xf numFmtId="0" fontId="19" fillId="1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60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3" fillId="8" borderId="0" applyNumberFormat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45" fillId="0" borderId="57" applyNumberFormat="0" applyFill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62" fillId="0" borderId="64" applyNumberFormat="0" applyFill="0" applyAlignment="0" applyProtection="0"/>
    <xf numFmtId="0" fontId="117" fillId="0" borderId="0" applyFill="0" applyBorder="0" applyAlignment="0" applyProtection="0"/>
    <xf numFmtId="0" fontId="28" fillId="0" borderId="70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0" fontId="65" fillId="0" borderId="7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66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8" applyNumberFormat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21" fillId="0" borderId="0" applyFont="0" applyFill="0" applyBorder="0" applyAlignment="0" applyProtection="0"/>
    <xf numFmtId="0" fontId="106" fillId="21" borderId="61" applyNumberFormat="0" applyAlignment="0" applyProtection="0"/>
    <xf numFmtId="0" fontId="134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8" fillId="90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66" fontId="43" fillId="16" borderId="12" applyNumberFormat="0" applyAlignment="0" applyProtection="0"/>
    <xf numFmtId="242" fontId="71" fillId="0" borderId="66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1" applyNumberFormat="0" applyAlignment="0" applyProtection="0"/>
    <xf numFmtId="166" fontId="43" fillId="16" borderId="61" applyNumberFormat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0" fontId="106" fillId="21" borderId="69" applyNumberFormat="0" applyAlignment="0" applyProtection="0"/>
    <xf numFmtId="5" fontId="71" fillId="0" borderId="39" applyAlignment="0" applyProtection="0"/>
    <xf numFmtId="0" fontId="1" fillId="36" borderId="0" applyNumberFormat="0" applyBorder="0" applyAlignment="0" applyProtection="0"/>
    <xf numFmtId="0" fontId="28" fillId="0" borderId="32">
      <alignment horizontal="center"/>
    </xf>
    <xf numFmtId="0" fontId="74" fillId="21" borderId="61" applyNumberFormat="0" applyAlignment="0" applyProtection="0"/>
    <xf numFmtId="0" fontId="1" fillId="46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" fillId="20" borderId="0" applyNumberFormat="0" applyBorder="0" applyAlignment="0" applyProtection="0"/>
    <xf numFmtId="0" fontId="19" fillId="45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9" fontId="117" fillId="0" borderId="0" applyFill="0" applyBorder="0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43" fontId="21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79" fontId="57" fillId="0" borderId="19">
      <alignment horizontal="right" vertical="center"/>
    </xf>
    <xf numFmtId="0" fontId="46" fillId="21" borderId="68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0" fontId="1" fillId="36" borderId="0" applyNumberFormat="0" applyBorder="0" applyAlignment="0" applyProtection="0"/>
    <xf numFmtId="0" fontId="27" fillId="38" borderId="25" applyNumberFormat="0" applyFon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3" fontId="206" fillId="0" borderId="49">
      <alignment horizontal="center"/>
    </xf>
    <xf numFmtId="176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60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106" fillId="21" borderId="12" applyNumberFormat="0" applyAlignment="0" applyProtection="0"/>
    <xf numFmtId="0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32" fillId="77" borderId="0" applyNumberFormat="0" applyBorder="0" applyAlignment="0" applyProtection="0"/>
    <xf numFmtId="186" fontId="117" fillId="0" borderId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179" fontId="57" fillId="0" borderId="19">
      <alignment horizontal="right" vertical="center"/>
    </xf>
    <xf numFmtId="242" fontId="71" fillId="0" borderId="66" applyAlignment="0" applyProtection="0"/>
    <xf numFmtId="0" fontId="19" fillId="17" borderId="0" applyNumberFormat="0" applyBorder="0" applyAlignment="0" applyProtection="0"/>
    <xf numFmtId="0" fontId="222" fillId="0" borderId="0" applyNumberFormat="0" applyFill="0" applyBorder="0" applyAlignment="0" applyProtection="0"/>
    <xf numFmtId="0" fontId="43" fillId="16" borderId="61" applyNumberFormat="0" applyAlignment="0" applyProtection="0"/>
    <xf numFmtId="43" fontId="57" fillId="0" borderId="34">
      <alignment horizontal="right" vertical="center"/>
    </xf>
    <xf numFmtId="0" fontId="48" fillId="0" borderId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9" fillId="38" borderId="65" applyNumberFormat="0" applyFon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65" fillId="0" borderId="29">
      <alignment horizontal="left" vertical="center"/>
    </xf>
    <xf numFmtId="0" fontId="60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26" applyAlignment="0" applyProtection="0"/>
    <xf numFmtId="0" fontId="1" fillId="0" borderId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32">
      <alignment horizontal="center"/>
    </xf>
    <xf numFmtId="0" fontId="48" fillId="0" borderId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0" borderId="6" applyNumberFormat="0" applyFill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8" fillId="0" borderId="0"/>
    <xf numFmtId="242" fontId="71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166" fontId="19" fillId="16" borderId="0" applyNumberFormat="0" applyBorder="0" applyAlignment="0" applyProtection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25" fillId="0" borderId="67" applyNumberFormat="0" applyFill="0" applyAlignment="0" applyProtection="0"/>
    <xf numFmtId="0" fontId="22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66" fontId="43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46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80" fillId="0" borderId="0"/>
    <xf numFmtId="0" fontId="1" fillId="0" borderId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1" fillId="26" borderId="0" applyNumberFormat="0" applyBorder="0" applyAlignment="0" applyProtection="0"/>
    <xf numFmtId="166" fontId="19" fillId="21" borderId="0" applyNumberFormat="0" applyBorder="0" applyAlignment="0" applyProtection="0"/>
    <xf numFmtId="0" fontId="74" fillId="21" borderId="61" applyNumberFormat="0" applyAlignment="0" applyProtection="0"/>
    <xf numFmtId="166" fontId="60" fillId="21" borderId="60" applyNumberFormat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19" fillId="21" borderId="0" applyNumberFormat="0" applyBorder="0" applyAlignment="0" applyProtection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28" fillId="0" borderId="70">
      <alignment horizontal="center"/>
    </xf>
    <xf numFmtId="0" fontId="1" fillId="100" borderId="0" applyNumberFormat="0" applyBorder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0" fontId="106" fillId="21" borderId="12" applyNumberFormat="0" applyAlignment="0" applyProtection="0"/>
    <xf numFmtId="0" fontId="1" fillId="6" borderId="0" applyNumberFormat="0" applyBorder="0" applyAlignment="0" applyProtection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65" fillId="0" borderId="22" applyNumberFormat="0" applyAlignment="0" applyProtection="0"/>
    <xf numFmtId="176" fontId="48" fillId="0" borderId="0" applyFont="0" applyFill="0" applyBorder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0" fontId="25" fillId="0" borderId="67" applyNumberFormat="0" applyFill="0" applyAlignment="0" applyProtection="0"/>
    <xf numFmtId="0" fontId="28" fillId="0" borderId="32">
      <alignment horizontal="center"/>
    </xf>
    <xf numFmtId="0" fontId="48" fillId="0" borderId="0"/>
    <xf numFmtId="0" fontId="117" fillId="58" borderId="73" applyNumberFormat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32" fillId="106" borderId="0" applyNumberFormat="0" applyBorder="0" applyAlignment="0" applyProtection="0"/>
    <xf numFmtId="0" fontId="27" fillId="38" borderId="65" applyNumberFormat="0" applyFont="0" applyAlignment="0" applyProtection="0"/>
    <xf numFmtId="0" fontId="1" fillId="0" borderId="0"/>
    <xf numFmtId="242" fontId="71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24" fillId="0" borderId="0"/>
    <xf numFmtId="242" fontId="71" fillId="0" borderId="26" applyAlignment="0" applyProtection="0"/>
    <xf numFmtId="0" fontId="1" fillId="0" borderId="0"/>
    <xf numFmtId="0" fontId="1" fillId="0" borderId="0"/>
    <xf numFmtId="166" fontId="19" fillId="17" borderId="0" applyNumberFormat="0" applyBorder="0" applyAlignment="0" applyProtection="0"/>
    <xf numFmtId="0" fontId="60" fillId="0" borderId="41" applyNumberFormat="0" applyFill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60" fillId="21" borderId="68" applyNumberFormat="0" applyAlignment="0" applyProtection="0"/>
    <xf numFmtId="242" fontId="71" fillId="0" borderId="26" applyAlignment="0" applyProtection="0"/>
    <xf numFmtId="0" fontId="60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29">
      <alignment horizontal="left" vertical="center"/>
    </xf>
    <xf numFmtId="0" fontId="74" fillId="21" borderId="12" applyNumberForma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28" fillId="0" borderId="32">
      <alignment horizontal="center"/>
    </xf>
    <xf numFmtId="0" fontId="43" fillId="16" borderId="69" applyNumberFormat="0" applyAlignment="0" applyProtection="0"/>
    <xf numFmtId="176" fontId="80" fillId="0" borderId="0" applyFont="0" applyFill="0" applyBorder="0" applyAlignment="0" applyProtection="0"/>
    <xf numFmtId="0" fontId="28" fillId="0" borderId="32">
      <alignment horizontal="center"/>
    </xf>
    <xf numFmtId="0" fontId="48" fillId="0" borderId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79" fontId="57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2" fontId="71" fillId="0" borderId="66" applyAlignment="0" applyProtection="0"/>
    <xf numFmtId="12" fontId="126" fillId="0" borderId="33">
      <alignment horizontal="center"/>
    </xf>
    <xf numFmtId="0" fontId="25" fillId="0" borderId="72" applyNumberFormat="0" applyFill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46" borderId="0" applyNumberFormat="0" applyBorder="0" applyAlignment="0" applyProtection="0"/>
    <xf numFmtId="0" fontId="25" fillId="0" borderId="67" applyNumberFormat="0" applyFill="0" applyAlignment="0" applyProtection="0"/>
    <xf numFmtId="186" fontId="117" fillId="0" borderId="0" applyFill="0" applyBorder="0" applyAlignment="0" applyProtection="0"/>
    <xf numFmtId="0" fontId="48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60" applyNumberFormat="0" applyAlignment="0" applyProtection="0"/>
    <xf numFmtId="0" fontId="106" fillId="21" borderId="12" applyNumberFormat="0" applyAlignment="0" applyProtection="0"/>
    <xf numFmtId="0" fontId="21" fillId="38" borderId="73" applyNumberFormat="0" applyFont="0" applyAlignment="0" applyProtection="0"/>
    <xf numFmtId="0" fontId="28" fillId="0" borderId="32">
      <alignment horizontal="center"/>
    </xf>
    <xf numFmtId="242" fontId="71" fillId="0" borderId="66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06" fillId="21" borderId="69" applyNumberFormat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31" fillId="0" borderId="45"/>
    <xf numFmtId="0" fontId="106" fillId="21" borderId="12" applyNumberFormat="0" applyAlignment="0" applyProtection="0"/>
    <xf numFmtId="242" fontId="71" fillId="0" borderId="26" applyAlignment="0" applyProtection="0"/>
    <xf numFmtId="0" fontId="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8" fillId="0" borderId="70">
      <alignment horizontal="center"/>
    </xf>
    <xf numFmtId="0" fontId="60" fillId="21" borderId="60" applyNumberFormat="0" applyAlignment="0" applyProtection="0"/>
    <xf numFmtId="0" fontId="44" fillId="16" borderId="12" applyNumberFormat="0" applyAlignment="0" applyProtection="0"/>
    <xf numFmtId="0" fontId="1" fillId="26" borderId="0" applyNumberFormat="0" applyBorder="0" applyAlignment="0" applyProtection="0"/>
    <xf numFmtId="176" fontId="55" fillId="0" borderId="0" applyFont="0" applyFill="0" applyBorder="0" applyAlignment="0" applyProtection="0"/>
    <xf numFmtId="0" fontId="1" fillId="46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14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4" fillId="16" borderId="69" applyNumberFormat="0" applyAlignment="0" applyProtection="0"/>
    <xf numFmtId="166" fontId="60" fillId="21" borderId="14" applyNumberFormat="0" applyAlignment="0" applyProtection="0"/>
    <xf numFmtId="0" fontId="74" fillId="21" borderId="69" applyNumberFormat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201" fontId="138" fillId="0" borderId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4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1" fillId="101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166" fontId="19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244" fontId="56" fillId="47" borderId="0" applyNumberFormat="0" applyBorder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106" fillId="21" borderId="12" applyNumberFormat="0" applyAlignment="0" applyProtection="0"/>
    <xf numFmtId="0" fontId="65" fillId="0" borderId="63">
      <alignment horizontal="left" vertical="center"/>
    </xf>
    <xf numFmtId="0" fontId="1" fillId="39" borderId="0" applyNumberFormat="0" applyBorder="0" applyAlignment="0" applyProtection="0"/>
    <xf numFmtId="166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5" fillId="0" borderId="57" applyNumberFormat="0" applyFill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6" fontId="19" fillId="16" borderId="0" applyNumberFormat="0" applyBorder="0" applyAlignment="0" applyProtection="0"/>
    <xf numFmtId="0" fontId="1" fillId="26" borderId="0" applyNumberFormat="0" applyBorder="0" applyAlignment="0" applyProtection="0"/>
    <xf numFmtId="0" fontId="32" fillId="78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243" fontId="56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242" fontId="71" fillId="0" borderId="66" applyAlignment="0" applyProtection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74" fillId="21" borderId="61" applyNumberFormat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61" applyNumberFormat="0" applyAlignment="0" applyProtection="0"/>
    <xf numFmtId="0" fontId="25" fillId="0" borderId="67" applyNumberFormat="0" applyFill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9" fillId="16" borderId="0" applyNumberFormat="0" applyBorder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244" fontId="163" fillId="0" borderId="0"/>
    <xf numFmtId="0" fontId="37" fillId="9" borderId="8" applyNumberFormat="0" applyAlignment="0" applyProtection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9" fillId="24" borderId="0" applyNumberFormat="0" applyBorder="0" applyAlignment="0" applyProtection="0"/>
    <xf numFmtId="0" fontId="44" fillId="16" borderId="69" applyNumberFormat="0" applyAlignment="0" applyProtection="0"/>
    <xf numFmtId="0" fontId="60" fillId="21" borderId="14" applyNumberFormat="0" applyAlignment="0" applyProtection="0"/>
    <xf numFmtId="0" fontId="106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21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60" fillId="21" borderId="60" applyNumberFormat="0" applyAlignment="0" applyProtection="0"/>
    <xf numFmtId="0" fontId="25" fillId="0" borderId="67" applyNumberFormat="0" applyFill="0" applyAlignment="0" applyProtection="0"/>
    <xf numFmtId="0" fontId="48" fillId="88" borderId="0" applyNumberFormat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65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12" applyNumberFormat="0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0" fontId="30" fillId="17" borderId="0" applyNumberFormat="0" applyBorder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76" fontId="1" fillId="0" borderId="0" applyFont="0" applyFill="0" applyBorder="0" applyAlignment="0" applyProtection="0"/>
    <xf numFmtId="0" fontId="19" fillId="21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166" fontId="10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5" fillId="0" borderId="64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176" fontId="95" fillId="0" borderId="0" applyFont="0" applyFill="0" applyBorder="0" applyAlignment="0" applyProtection="0"/>
    <xf numFmtId="0" fontId="93" fillId="0" borderId="0"/>
    <xf numFmtId="0" fontId="74" fillId="21" borderId="12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166" fontId="19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46" fillId="21" borderId="60" applyNumberFormat="0" applyAlignment="0" applyProtection="0"/>
    <xf numFmtId="0" fontId="1" fillId="6" borderId="0" applyNumberFormat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65" fillId="0" borderId="22" applyNumberFormat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61" applyNumberFormat="0" applyAlignment="0" applyProtection="0"/>
    <xf numFmtId="166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21" fillId="38" borderId="25" applyNumberFormat="0" applyFont="0" applyAlignment="0" applyProtection="0"/>
    <xf numFmtId="0" fontId="1" fillId="6" borderId="0" applyNumberFormat="0" applyBorder="0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32" fillId="77" borderId="0" applyNumberFormat="0" applyBorder="0" applyAlignment="0" applyProtection="0"/>
    <xf numFmtId="242" fontId="71" fillId="0" borderId="26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1" fillId="57" borderId="0" applyNumberFormat="0" applyBorder="0" applyAlignment="0" applyProtection="0"/>
    <xf numFmtId="0" fontId="113" fillId="9" borderId="8" applyNumberFormat="0" applyAlignment="0" applyProtection="0"/>
    <xf numFmtId="0" fontId="43" fillId="16" borderId="61" applyNumberFormat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06" fillId="21" borderId="12" applyNumberFormat="0" applyAlignment="0" applyProtection="0"/>
    <xf numFmtId="0" fontId="60" fillId="21" borderId="68" applyNumberFormat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19" fillId="11" borderId="0" applyNumberFormat="0" applyBorder="0" applyAlignment="0" applyProtection="0"/>
    <xf numFmtId="0" fontId="48" fillId="0" borderId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45" fillId="0" borderId="57" applyNumberFormat="0" applyFill="0" applyAlignment="0" applyProtection="0"/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0" borderId="72" applyNumberFormat="0" applyFill="0" applyAlignment="0" applyProtection="0"/>
    <xf numFmtId="0" fontId="28" fillId="0" borderId="62">
      <alignment horizontal="center"/>
    </xf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62">
      <alignment horizontal="center"/>
    </xf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12" applyNumberFormat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5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6" fontId="30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17" fillId="58" borderId="73" applyNumberFormat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30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62" fillId="0" borderId="72" applyNumberFormat="0" applyFill="0" applyAlignment="0" applyProtection="0"/>
    <xf numFmtId="0" fontId="48" fillId="0" borderId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32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0" fillId="11" borderId="0" applyNumberFormat="0" applyBorder="0" applyAlignment="0" applyProtection="0"/>
    <xf numFmtId="0" fontId="46" fillId="21" borderId="68" applyNumberFormat="0" applyAlignment="0" applyProtection="0"/>
    <xf numFmtId="0" fontId="1" fillId="26" borderId="0" applyNumberFormat="0" applyBorder="0" applyAlignment="0" applyProtection="0"/>
    <xf numFmtId="242" fontId="71" fillId="0" borderId="66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65" fillId="0" borderId="63">
      <alignment horizontal="left" vertical="center"/>
    </xf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68" applyNumberFormat="0" applyAlignment="0" applyProtection="0"/>
    <xf numFmtId="176" fontId="80" fillId="0" borderId="0" applyFont="0" applyFill="0" applyBorder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68" applyNumberFormat="0" applyAlignment="0" applyProtection="0"/>
    <xf numFmtId="0" fontId="32" fillId="106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7" fontId="21" fillId="0" borderId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33" fillId="81" borderId="0" applyNumberFormat="0" applyBorder="0" applyAlignment="0" applyProtection="0"/>
    <xf numFmtId="0" fontId="1" fillId="26" borderId="0" applyNumberFormat="0" applyBorder="0" applyAlignment="0" applyProtection="0"/>
    <xf numFmtId="176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60" fillId="21" borderId="14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66" fontId="19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32" fillId="6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44" fillId="16" borderId="69" applyNumberFormat="0" applyAlignment="0" applyProtection="0"/>
    <xf numFmtId="0" fontId="1" fillId="26" borderId="0" applyNumberFormat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48" fillId="0" borderId="0"/>
    <xf numFmtId="0" fontId="1" fillId="37" borderId="0" applyNumberFormat="0" applyBorder="0" applyAlignment="0" applyProtection="0"/>
    <xf numFmtId="0" fontId="44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48" fillId="93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9" fillId="21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19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31" fillId="0" borderId="59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1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32" fillId="77" borderId="0" applyNumberFormat="0" applyBorder="0" applyAlignment="0" applyProtection="0"/>
    <xf numFmtId="0" fontId="1" fillId="36" borderId="0" applyNumberFormat="0" applyBorder="0" applyAlignment="0" applyProtection="0"/>
    <xf numFmtId="0" fontId="30" fillId="19" borderId="0" applyNumberFormat="0" applyBorder="0" applyAlignment="0" applyProtection="0"/>
    <xf numFmtId="0" fontId="1" fillId="50" borderId="0" applyNumberFormat="0" applyBorder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74" fillId="21" borderId="69" applyNumberFormat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60" fillId="21" borderId="68" applyNumberFormat="0" applyAlignment="0" applyProtection="0"/>
    <xf numFmtId="0" fontId="1" fillId="0" borderId="0"/>
    <xf numFmtId="0" fontId="60" fillId="21" borderId="14" applyNumberFormat="0" applyAlignment="0" applyProtection="0"/>
    <xf numFmtId="166" fontId="19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48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6" fontId="60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" fillId="20" borderId="0" applyNumberFormat="0" applyBorder="0" applyAlignment="0" applyProtection="0"/>
    <xf numFmtId="166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9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20" borderId="0" applyNumberFormat="0" applyBorder="0" applyAlignment="0" applyProtection="0"/>
    <xf numFmtId="0" fontId="37" fillId="9" borderId="8" applyNumberFormat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62" fillId="0" borderId="64" applyNumberFormat="0" applyFill="0" applyAlignment="0" applyProtection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5" borderId="0" applyNumberFormat="0" applyBorder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179" fontId="57" fillId="0" borderId="19">
      <alignment horizontal="right" vertical="center"/>
    </xf>
    <xf numFmtId="0" fontId="1" fillId="0" borderId="0"/>
    <xf numFmtId="179" fontId="57" fillId="0" borderId="19">
      <alignment horizontal="right" vertical="center"/>
    </xf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12" applyNumberFormat="0" applyAlignment="0" applyProtection="0"/>
    <xf numFmtId="0" fontId="48" fillId="92" borderId="0" applyNumberFormat="0" applyBorder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25" fillId="0" borderId="75" applyNumberFormat="0" applyFill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186" fontId="117" fillId="0" borderId="0" applyFill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7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32" fillId="109" borderId="0" applyNumberFormat="0" applyBorder="0" applyAlignment="0" applyProtection="0"/>
    <xf numFmtId="0" fontId="32" fillId="108" borderId="0" applyNumberFormat="0" applyBorder="0" applyAlignment="0" applyProtection="0"/>
    <xf numFmtId="0" fontId="62" fillId="0" borderId="18" applyNumberFormat="0" applyFill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2" fillId="0" borderId="18" applyNumberFormat="0" applyFill="0" applyAlignment="0" applyProtection="0"/>
    <xf numFmtId="245" fontId="86" fillId="0" borderId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27" fillId="38" borderId="65" applyNumberFormat="0" applyFont="0" applyAlignment="0" applyProtection="0"/>
    <xf numFmtId="0" fontId="1" fillId="46" borderId="0" applyNumberFormat="0" applyBorder="0" applyAlignment="0" applyProtection="0"/>
    <xf numFmtId="0" fontId="19" fillId="53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60" fillId="21" borderId="60" applyNumberFormat="0" applyAlignment="0" applyProtection="0"/>
    <xf numFmtId="10" fontId="56" fillId="38" borderId="33" applyNumberFormat="0" applyBorder="0" applyAlignment="0" applyProtection="0"/>
    <xf numFmtId="0" fontId="19" fillId="53" borderId="0" applyNumberFormat="0" applyBorder="0" applyAlignment="0" applyProtection="0"/>
    <xf numFmtId="230" fontId="21" fillId="0" borderId="0" applyFont="0" applyFill="0" applyBorder="0" applyAlignment="0" applyProtection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28" fillId="0" borderId="70">
      <alignment horizontal="center"/>
    </xf>
    <xf numFmtId="0" fontId="1" fillId="46" borderId="0" applyNumberFormat="0" applyBorder="0" applyAlignment="0" applyProtection="0"/>
    <xf numFmtId="0" fontId="19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28" fillId="0" borderId="62">
      <alignment horizontal="center"/>
    </xf>
    <xf numFmtId="166" fontId="19" fillId="21" borderId="0" applyNumberFormat="0" applyBorder="0" applyAlignment="0" applyProtection="0"/>
    <xf numFmtId="164" fontId="19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28" fillId="0" borderId="70">
      <alignment horizontal="center"/>
    </xf>
    <xf numFmtId="0" fontId="28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9" fontId="57" fillId="0" borderId="19">
      <alignment horizontal="right" vertical="center"/>
    </xf>
    <xf numFmtId="0" fontId="44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25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30" fillId="11" borderId="0" applyNumberFormat="0" applyBorder="0" applyAlignment="0" applyProtection="0"/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3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6" fontId="117" fillId="0" borderId="0" applyFill="0" applyBorder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48" fillId="90" borderId="0" applyNumberFormat="0" applyBorder="0" applyAlignment="0" applyProtection="0"/>
    <xf numFmtId="43" fontId="2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13" fillId="9" borderId="8" applyNumberFormat="0" applyAlignment="0" applyProtection="0"/>
    <xf numFmtId="0" fontId="1" fillId="50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06" fillId="21" borderId="61" applyNumberFormat="0" applyAlignment="0" applyProtection="0"/>
    <xf numFmtId="0" fontId="1" fillId="0" borderId="0"/>
    <xf numFmtId="242" fontId="71" fillId="0" borderId="74" applyAlignment="0" applyProtection="0"/>
    <xf numFmtId="0" fontId="1" fillId="0" borderId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32" fillId="108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1" fillId="50" borderId="0" applyNumberFormat="0" applyBorder="0" applyAlignment="0" applyProtection="0"/>
    <xf numFmtId="0" fontId="65" fillId="0" borderId="71">
      <alignment horizontal="left" vertical="center"/>
    </xf>
    <xf numFmtId="0" fontId="19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242" fontId="71" fillId="0" borderId="26" applyAlignment="0" applyProtection="0"/>
    <xf numFmtId="0" fontId="28" fillId="0" borderId="62">
      <alignment horizontal="center"/>
    </xf>
    <xf numFmtId="242" fontId="71" fillId="0" borderId="26" applyAlignment="0" applyProtection="0"/>
    <xf numFmtId="0" fontId="1" fillId="50" borderId="0" applyNumberFormat="0" applyBorder="0" applyAlignment="0" applyProtection="0"/>
    <xf numFmtId="0" fontId="106" fillId="21" borderId="12" applyNumberFormat="0" applyAlignment="0" applyProtection="0"/>
    <xf numFmtId="241" fontId="2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9" fillId="17" borderId="0" applyNumberFormat="0" applyBorder="0" applyAlignment="0" applyProtection="0"/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176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5" fillId="0" borderId="0"/>
    <xf numFmtId="0" fontId="1" fillId="50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32" fillId="61" borderId="0" applyNumberFormat="0" applyBorder="0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166" fontId="60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60" fillId="21" borderId="14" applyNumberFormat="0" applyAlignment="0" applyProtection="0"/>
    <xf numFmtId="0" fontId="1" fillId="34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6" fontId="48" fillId="0" borderId="0" applyFont="0" applyFill="0" applyBorder="0" applyAlignment="0" applyProtection="0"/>
    <xf numFmtId="0" fontId="1" fillId="50" borderId="0" applyNumberFormat="0" applyBorder="0" applyAlignment="0" applyProtection="0"/>
    <xf numFmtId="166" fontId="19" fillId="17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90" fillId="52" borderId="0" applyNumberFormat="0" applyBorder="0" applyAlignment="0" applyProtection="0"/>
    <xf numFmtId="242" fontId="71" fillId="0" borderId="66" applyAlignment="0" applyProtection="0"/>
    <xf numFmtId="166" fontId="19" fillId="17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242" fontId="71" fillId="0" borderId="66" applyAlignment="0" applyProtection="0"/>
    <xf numFmtId="0" fontId="28" fillId="0" borderId="70">
      <alignment horizontal="center"/>
    </xf>
    <xf numFmtId="0" fontId="222" fillId="0" borderId="0" applyNumberFormat="0" applyFill="0" applyBorder="0" applyAlignment="0" applyProtection="0"/>
    <xf numFmtId="166" fontId="19" fillId="1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166" fontId="30" fillId="11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166" fontId="19" fillId="16" borderId="0" applyNumberFormat="0" applyBorder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19" fillId="16" borderId="0" applyNumberFormat="0" applyBorder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176" fontId="1" fillId="0" borderId="0" applyFont="0" applyFill="0" applyBorder="0" applyAlignment="0" applyProtection="0"/>
    <xf numFmtId="0" fontId="19" fillId="16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0" fontId="65" fillId="0" borderId="71">
      <alignment horizontal="left" vertic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32" fillId="78" borderId="0" applyNumberFormat="0" applyBorder="0" applyAlignment="0" applyProtection="0"/>
    <xf numFmtId="0" fontId="48" fillId="0" borderId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19" fillId="5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9" fillId="53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1" fillId="36" borderId="0" applyNumberFormat="0" applyBorder="0" applyAlignment="0" applyProtection="0"/>
    <xf numFmtId="0" fontId="74" fillId="21" borderId="12" applyNumberFormat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30" fillId="56" borderId="0" applyNumberFormat="0" applyBorder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0" fontId="25" fillId="0" borderId="67" applyNumberFormat="0" applyFill="0" applyAlignment="0" applyProtection="0"/>
    <xf numFmtId="166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242" fontId="71" fillId="0" borderId="26" applyAlignment="0" applyProtection="0"/>
    <xf numFmtId="0" fontId="1" fillId="0" borderId="0"/>
    <xf numFmtId="0" fontId="1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242" fontId="71" fillId="0" borderId="26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166" fontId="19" fillId="17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1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10" fontId="56" fillId="53" borderId="33" applyNumberFormat="0" applyBorder="0" applyAlignment="0" applyProtection="0"/>
    <xf numFmtId="0" fontId="65" fillId="0" borderId="71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12" applyNumberFormat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62" fillId="0" borderId="18" applyNumberFormat="0" applyFill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241" fontId="21" fillId="0" borderId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65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31" fillId="0" borderId="45"/>
    <xf numFmtId="0" fontId="44" fillId="16" borderId="61" applyNumberFormat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241" fontId="2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5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3" fontId="56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57" borderId="0" applyNumberFormat="0" applyBorder="0" applyAlignment="0" applyProtection="0"/>
    <xf numFmtId="0" fontId="65" fillId="0" borderId="63">
      <alignment horizontal="left" vertical="center"/>
    </xf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37" fillId="9" borderId="8" applyNumberFormat="0" applyAlignment="0" applyProtection="0"/>
    <xf numFmtId="0" fontId="1" fillId="57" borderId="0" applyNumberFormat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101" borderId="0" applyNumberFormat="0" applyBorder="0" applyAlignment="0" applyProtection="0"/>
    <xf numFmtId="0" fontId="30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30" fillId="3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1" fillId="0" borderId="0"/>
    <xf numFmtId="0" fontId="65" fillId="0" borderId="63">
      <alignment horizontal="left" vertical="center"/>
    </xf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8" fillId="0" borderId="0" applyFont="0" applyFill="0" applyBorder="0" applyAlignment="0" applyProtection="0"/>
    <xf numFmtId="186" fontId="117" fillId="0" borderId="0" applyFill="0" applyBorder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67" applyNumberFormat="0" applyFill="0" applyAlignment="0" applyProtection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245" fontId="86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58" fillId="0" borderId="0" applyProtection="0"/>
    <xf numFmtId="0" fontId="44" fillId="16" borderId="61" applyNumberFormat="0" applyAlignment="0" applyProtection="0"/>
    <xf numFmtId="232" fontId="24" fillId="0" borderId="0"/>
    <xf numFmtId="0" fontId="46" fillId="21" borderId="60" applyNumberFormat="0" applyAlignment="0" applyProtection="0"/>
    <xf numFmtId="166" fontId="43" fillId="16" borderId="61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166" fontId="19" fillId="32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212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28" fillId="0" borderId="32">
      <alignment horizontal="center"/>
    </xf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12" applyNumberFormat="0" applyAlignment="0" applyProtection="0"/>
    <xf numFmtId="0" fontId="1" fillId="40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1" fillId="34" borderId="0" applyNumberFormat="0" applyBorder="0" applyAlignment="0" applyProtection="0"/>
    <xf numFmtId="0" fontId="19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9" fillId="38" borderId="73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25" fillId="0" borderId="64" applyNumberFormat="0" applyFill="0" applyAlignment="0" applyProtection="0"/>
    <xf numFmtId="0" fontId="32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66" fontId="43" fillId="16" borderId="69" applyNumberFormat="0" applyAlignment="0" applyProtection="0"/>
    <xf numFmtId="0" fontId="44" fillId="16" borderId="69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25" fillId="0" borderId="75" applyNumberFormat="0" applyFill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8" fillId="0" borderId="0"/>
    <xf numFmtId="0" fontId="62" fillId="0" borderId="72" applyNumberFormat="0" applyFill="0" applyAlignment="0" applyProtection="0"/>
    <xf numFmtId="0" fontId="1" fillId="34" borderId="0" applyNumberFormat="0" applyBorder="0" applyAlignment="0" applyProtection="0"/>
    <xf numFmtId="0" fontId="65" fillId="0" borderId="71">
      <alignment horizontal="left" vertical="center"/>
    </xf>
    <xf numFmtId="0" fontId="1" fillId="34" borderId="0" applyNumberFormat="0" applyBorder="0" applyAlignment="0" applyProtection="0"/>
    <xf numFmtId="0" fontId="21" fillId="38" borderId="65" applyNumberFormat="0" applyFont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27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7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21" borderId="60" applyNumberFormat="0" applyAlignment="0" applyProtection="0"/>
    <xf numFmtId="0" fontId="1" fillId="57" borderId="0" applyNumberFormat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65" fillId="0" borderId="71">
      <alignment horizontal="left" vertical="center"/>
    </xf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6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5" fontId="93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31" fillId="0" borderId="59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65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166" fontId="19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10" fontId="56" fillId="53" borderId="33" applyNumberFormat="0" applyBorder="0" applyAlignment="0" applyProtection="0"/>
    <xf numFmtId="166" fontId="19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73" applyNumberFormat="0" applyFont="0" applyAlignment="0" applyProtection="0"/>
    <xf numFmtId="0" fontId="1" fillId="39" borderId="0" applyNumberFormat="0" applyBorder="0" applyAlignment="0" applyProtection="0"/>
    <xf numFmtId="20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61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70">
      <alignment horizontal="center"/>
    </xf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6" fillId="21" borderId="60" applyNumberFormat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0" borderId="0"/>
    <xf numFmtId="0" fontId="19" fillId="17" borderId="0" applyNumberFormat="0" applyBorder="0" applyAlignment="0" applyProtection="0"/>
    <xf numFmtId="0" fontId="48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19" fillId="19" borderId="0" applyNumberFormat="0" applyBorder="0" applyAlignment="0" applyProtection="0"/>
    <xf numFmtId="0" fontId="28" fillId="0" borderId="32">
      <alignment horizontal="center"/>
    </xf>
    <xf numFmtId="0" fontId="106" fillId="21" borderId="61" applyNumberFormat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06" fillId="21" borderId="69" applyNumberFormat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0" borderId="70">
      <alignment horizontal="center"/>
    </xf>
    <xf numFmtId="0" fontId="48" fillId="0" borderId="0"/>
    <xf numFmtId="0" fontId="19" fillId="16" borderId="0" applyNumberFormat="0" applyBorder="0" applyAlignment="0" applyProtection="0"/>
    <xf numFmtId="0" fontId="48" fillId="87" borderId="0" applyNumberFormat="0" applyBorder="0" applyAlignment="0" applyProtection="0"/>
    <xf numFmtId="0" fontId="19" fillId="23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0" borderId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66" fontId="19" fillId="21" borderId="0" applyNumberFormat="0" applyBorder="0" applyAlignment="0" applyProtection="0"/>
    <xf numFmtId="0" fontId="21" fillId="38" borderId="73" applyNumberFormat="0" applyFont="0" applyAlignment="0" applyProtection="0"/>
    <xf numFmtId="0" fontId="48" fillId="88" borderId="0" applyNumberFormat="0" applyBorder="0" applyAlignment="0" applyProtection="0"/>
    <xf numFmtId="0" fontId="19" fillId="24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4" fillId="16" borderId="61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6" fillId="21" borderId="60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2" borderId="0" applyNumberFormat="0" applyBorder="0" applyAlignment="0" applyProtection="0"/>
    <xf numFmtId="166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8" fillId="0" borderId="32">
      <alignment horizontal="center"/>
    </xf>
    <xf numFmtId="0" fontId="19" fillId="38" borderId="65" applyNumberFormat="0" applyFont="0" applyAlignment="0" applyProtection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86" borderId="0" applyNumberFormat="0" applyBorder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9" fillId="25" borderId="0" applyNumberFormat="0" applyBorder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28" fillId="0" borderId="32">
      <alignment horizontal="center"/>
    </xf>
    <xf numFmtId="179" fontId="57" fillId="0" borderId="19">
      <alignment horizontal="right" vertical="center"/>
    </xf>
    <xf numFmtId="166" fontId="106" fillId="21" borderId="61" applyNumberFormat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9" fontId="57" fillId="0" borderId="19">
      <alignment horizontal="right" vertical="center"/>
    </xf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3">
      <alignment horizontal="center"/>
    </xf>
    <xf numFmtId="179" fontId="57" fillId="0" borderId="19">
      <alignment horizontal="right" vertical="center"/>
    </xf>
    <xf numFmtId="0" fontId="74" fillId="21" borderId="61" applyNumberFormat="0" applyAlignment="0" applyProtection="0"/>
    <xf numFmtId="0" fontId="28" fillId="0" borderId="32">
      <alignment horizontal="center"/>
    </xf>
    <xf numFmtId="179" fontId="57" fillId="0" borderId="19">
      <alignment horizontal="right" vertical="center"/>
    </xf>
    <xf numFmtId="0" fontId="21" fillId="38" borderId="25" applyNumberFormat="0" applyFont="0" applyAlignment="0" applyProtection="0"/>
    <xf numFmtId="179" fontId="57" fillId="0" borderId="19">
      <alignment horizontal="right" vertic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43" fontId="57" fillId="0" borderId="34">
      <alignment horizontal="right" vertical="center"/>
    </xf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26" applyAlignment="0" applyProtection="0"/>
    <xf numFmtId="43" fontId="57" fillId="0" borderId="34">
      <alignment horizontal="right" vertical="center"/>
    </xf>
    <xf numFmtId="0" fontId="74" fillId="21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06" fillId="21" borderId="12" applyNumberFormat="0" applyAlignment="0" applyProtection="0"/>
    <xf numFmtId="179" fontId="57" fillId="0" borderId="19">
      <alignment horizontal="right" vertical="center"/>
    </xf>
    <xf numFmtId="242" fontId="71" fillId="0" borderId="74" applyAlignment="0" applyProtection="0"/>
    <xf numFmtId="166" fontId="60" fillId="21" borderId="68" applyNumberFormat="0" applyAlignment="0" applyProtection="0"/>
    <xf numFmtId="0" fontId="60" fillId="0" borderId="0" applyNumberFormat="0" applyFill="0" applyBorder="0" applyAlignment="0" applyProtection="0"/>
    <xf numFmtId="0" fontId="62" fillId="0" borderId="64" applyNumberFormat="0" applyFill="0" applyAlignment="0" applyProtection="0"/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0" fontId="1" fillId="0" borderId="0"/>
    <xf numFmtId="0" fontId="21" fillId="0" borderId="0"/>
    <xf numFmtId="0" fontId="74" fillId="21" borderId="12" applyNumberFormat="0" applyAlignment="0" applyProtection="0"/>
    <xf numFmtId="12" fontId="126" fillId="0" borderId="33">
      <alignment horizontal="center"/>
    </xf>
    <xf numFmtId="0" fontId="1" fillId="0" borderId="0"/>
    <xf numFmtId="0" fontId="19" fillId="38" borderId="65" applyNumberFormat="0" applyFont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2" fillId="109" borderId="0" applyNumberFormat="0" applyBorder="0" applyAlignment="0" applyProtection="0"/>
    <xf numFmtId="176" fontId="95" fillId="0" borderId="0" applyFont="0" applyFill="0" applyBorder="0" applyAlignment="0" applyProtection="0"/>
    <xf numFmtId="0" fontId="21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9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43" fontId="217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39" fillId="10" borderId="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28" fillId="0" borderId="70">
      <alignment horizontal="center"/>
    </xf>
    <xf numFmtId="0" fontId="1" fillId="0" borderId="0"/>
    <xf numFmtId="0" fontId="44" fillId="16" borderId="69" applyNumberFormat="0" applyAlignment="0" applyProtection="0"/>
    <xf numFmtId="242" fontId="71" fillId="0" borderId="74" applyAlignment="0" applyProtection="0"/>
    <xf numFmtId="0" fontId="21" fillId="0" borderId="0"/>
    <xf numFmtId="0" fontId="21" fillId="0" borderId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4" fillId="16" borderId="12" applyNumberFormat="0" applyAlignment="0" applyProtection="0"/>
    <xf numFmtId="0" fontId="46" fillId="21" borderId="14" applyNumberFormat="0" applyAlignment="0" applyProtection="0"/>
    <xf numFmtId="0" fontId="113" fillId="9" borderId="8" applyNumberFormat="0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32" fillId="78" borderId="0" applyNumberFormat="0" applyBorder="0" applyAlignment="0" applyProtection="0"/>
    <xf numFmtId="0" fontId="32" fillId="104" borderId="0" applyNumberFormat="0" applyBorder="0" applyAlignment="0" applyProtection="0"/>
    <xf numFmtId="166" fontId="103" fillId="8" borderId="0" applyNumberFormat="0" applyBorder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166" fontId="103" fillId="8" borderId="0" applyNumberFormat="0" applyBorder="0" applyAlignment="0" applyProtection="0"/>
    <xf numFmtId="0" fontId="27" fillId="38" borderId="73" applyNumberFormat="0" applyFont="0" applyAlignment="0" applyProtection="0"/>
    <xf numFmtId="0" fontId="32" fillId="13" borderId="0" applyNumberFormat="0" applyBorder="0" applyAlignment="0" applyProtection="0"/>
    <xf numFmtId="0" fontId="28" fillId="0" borderId="62">
      <alignment horizontal="center"/>
    </xf>
    <xf numFmtId="0" fontId="32" fillId="13" borderId="0" applyNumberFormat="0" applyBorder="0" applyAlignment="0" applyProtection="0"/>
    <xf numFmtId="0" fontId="44" fillId="16" borderId="61" applyNumberFormat="0" applyAlignment="0" applyProtection="0"/>
    <xf numFmtId="166" fontId="103" fillId="8" borderId="0" applyNumberFormat="0" applyBorder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34" fillId="80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94" fillId="47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166" fontId="60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21" fillId="38" borderId="73" applyNumberFormat="0" applyFon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44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166" fontId="43" fillId="16" borderId="69" applyNumberFormat="0" applyAlignment="0" applyProtection="0"/>
    <xf numFmtId="0" fontId="106" fillId="21" borderId="61" applyNumberFormat="0" applyAlignment="0" applyProtection="0"/>
    <xf numFmtId="0" fontId="32" fillId="41" borderId="0" applyNumberFormat="0" applyBorder="0" applyAlignment="0" applyProtection="0"/>
    <xf numFmtId="0" fontId="32" fillId="78" borderId="0" applyNumberFormat="0" applyBorder="0" applyAlignment="0" applyProtection="0"/>
    <xf numFmtId="0" fontId="32" fillId="41" borderId="0" applyNumberFormat="0" applyBorder="0" applyAlignment="0" applyProtection="0"/>
    <xf numFmtId="0" fontId="32" fillId="7" borderId="0" applyNumberFormat="0" applyBorder="0" applyAlignment="0" applyProtection="0"/>
    <xf numFmtId="0" fontId="44" fillId="16" borderId="12" applyNumberFormat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6" fillId="83" borderId="14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176" fontId="24" fillId="0" borderId="0" applyFont="0" applyFill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28" fillId="0" borderId="62">
      <alignment horizontal="center"/>
    </xf>
    <xf numFmtId="0" fontId="48" fillId="0" borderId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32" fillId="43" borderId="0" applyNumberFormat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32" fillId="43" borderId="0" applyNumberFormat="0" applyBorder="0" applyAlignment="0" applyProtection="0"/>
    <xf numFmtId="0" fontId="117" fillId="58" borderId="25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176" fontId="218" fillId="0" borderId="0" applyFont="0" applyFill="0" applyBorder="0" applyAlignment="0" applyProtection="0"/>
    <xf numFmtId="0" fontId="44" fillId="16" borderId="12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6" fillId="21" borderId="60" applyNumberFormat="0" applyAlignment="0" applyProtection="0"/>
    <xf numFmtId="0" fontId="32" fillId="7" borderId="0" applyNumberFormat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166" fontId="60" fillId="0" borderId="0" applyNumberFormat="0" applyFill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5" fontId="71" fillId="0" borderId="39" applyAlignment="0" applyProtection="0"/>
    <xf numFmtId="0" fontId="74" fillId="21" borderId="69" applyNumberFormat="0" applyAlignment="0" applyProtection="0"/>
    <xf numFmtId="0" fontId="32" fillId="44" borderId="0" applyNumberFormat="0" applyBorder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32" fillId="44" borderId="0" applyNumberFormat="0" applyBorder="0" applyAlignment="0" applyProtection="0"/>
    <xf numFmtId="5" fontId="71" fillId="0" borderId="39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5" fontId="71" fillId="0" borderId="39" applyAlignment="0" applyProtection="0"/>
    <xf numFmtId="242" fontId="71" fillId="0" borderId="74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8" fillId="0" borderId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62" fillId="0" borderId="64" applyNumberFormat="0" applyFill="0" applyAlignment="0" applyProtection="0"/>
    <xf numFmtId="0" fontId="32" fillId="54" borderId="0" applyNumberFormat="0" applyBorder="0" applyAlignment="0" applyProtection="0"/>
    <xf numFmtId="0" fontId="25" fillId="0" borderId="6" applyNumberFormat="0" applyFill="0" applyAlignment="0" applyProtection="0"/>
    <xf numFmtId="0" fontId="32" fillId="54" borderId="0" applyNumberFormat="0" applyBorder="0" applyAlignment="0" applyProtection="0"/>
    <xf numFmtId="0" fontId="44" fillId="16" borderId="69" applyNumberFormat="0" applyAlignment="0" applyProtection="0"/>
    <xf numFmtId="0" fontId="106" fillId="21" borderId="12" applyNumberFormat="0" applyAlignment="0" applyProtection="0"/>
    <xf numFmtId="166" fontId="30" fillId="4" borderId="0" applyNumberFormat="0" applyBorder="0" applyAlignment="0" applyProtection="0"/>
    <xf numFmtId="0" fontId="48" fillId="0" borderId="0"/>
    <xf numFmtId="0" fontId="30" fillId="4" borderId="0" applyNumberFormat="0" applyBorder="0" applyAlignment="0" applyProtection="0"/>
    <xf numFmtId="0" fontId="65" fillId="0" borderId="63">
      <alignment horizontal="left" vertical="center"/>
    </xf>
    <xf numFmtId="166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30" fillId="4" borderId="0" applyNumberFormat="0" applyBorder="0" applyAlignment="0" applyProtection="0"/>
    <xf numFmtId="176" fontId="35" fillId="0" borderId="0" applyFont="0" applyFill="0" applyBorder="0" applyAlignment="0" applyProtection="0"/>
    <xf numFmtId="0" fontId="30" fillId="4" borderId="0" applyNumberFormat="0" applyBorder="0" applyAlignment="0" applyProtection="0"/>
    <xf numFmtId="0" fontId="65" fillId="0" borderId="71">
      <alignment horizontal="left" vertical="center"/>
    </xf>
    <xf numFmtId="0" fontId="1" fillId="27" borderId="15" applyNumberFormat="0" applyFont="0" applyAlignment="0" applyProtection="0"/>
    <xf numFmtId="242" fontId="71" fillId="0" borderId="26" applyAlignment="0" applyProtection="0"/>
    <xf numFmtId="0" fontId="46" fillId="21" borderId="60" applyNumberFormat="0" applyAlignment="0" applyProtection="0"/>
    <xf numFmtId="0" fontId="30" fillId="4" borderId="0" applyNumberFormat="0" applyBorder="0" applyAlignment="0" applyProtection="0"/>
    <xf numFmtId="0" fontId="30" fillId="29" borderId="0" applyNumberFormat="0" applyBorder="0" applyAlignment="0" applyProtection="0"/>
    <xf numFmtId="166" fontId="3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30" fillId="17" borderId="0" applyNumberFormat="0" applyBorder="0" applyAlignment="0" applyProtection="0"/>
    <xf numFmtId="166" fontId="30" fillId="17" borderId="0" applyNumberFormat="0" applyBorder="0" applyAlignment="0" applyProtection="0"/>
    <xf numFmtId="0" fontId="32" fillId="109" borderId="0" applyNumberFormat="0" applyBorder="0" applyAlignment="0" applyProtection="0"/>
    <xf numFmtId="166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0" fontId="30" fillId="17" borderId="0" applyNumberFormat="0" applyBorder="0" applyAlignment="0" applyProtection="0"/>
    <xf numFmtId="0" fontId="131" fillId="0" borderId="59"/>
    <xf numFmtId="0" fontId="33" fillId="87" borderId="0" applyNumberFormat="0" applyBorder="0" applyAlignment="0" applyProtection="0"/>
    <xf numFmtId="0" fontId="48" fillId="0" borderId="0"/>
    <xf numFmtId="243" fontId="56" fillId="53" borderId="0" applyNumberFormat="0" applyBorder="0" applyAlignment="0" applyProtection="0"/>
    <xf numFmtId="0" fontId="33" fillId="95" borderId="0" applyNumberFormat="0" applyBorder="0" applyAlignment="0" applyProtection="0"/>
    <xf numFmtId="0" fontId="33" fillId="89" borderId="0" applyNumberFormat="0" applyBorder="0" applyAlignment="0" applyProtection="0"/>
    <xf numFmtId="0" fontId="44" fillId="16" borderId="12" applyNumberFormat="0" applyAlignment="0" applyProtection="0"/>
    <xf numFmtId="0" fontId="30" fillId="4" borderId="0" applyNumberFormat="0" applyBorder="0" applyAlignment="0" applyProtection="0"/>
    <xf numFmtId="0" fontId="33" fillId="96" borderId="0" applyNumberFormat="0" applyBorder="0" applyAlignment="0" applyProtection="0"/>
    <xf numFmtId="0" fontId="65" fillId="0" borderId="71">
      <alignment horizontal="left" vertical="center"/>
    </xf>
    <xf numFmtId="0" fontId="21" fillId="0" borderId="0"/>
    <xf numFmtId="0" fontId="44" fillId="16" borderId="61" applyNumberFormat="0" applyAlignment="0" applyProtection="0"/>
    <xf numFmtId="166" fontId="157" fillId="0" borderId="27" applyNumberFormat="0" applyFill="0" applyAlignment="0" applyProtection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230" fontId="24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7" fillId="38" borderId="73" applyNumberFormat="0" applyFon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12" fillId="0" borderId="0"/>
    <xf numFmtId="0" fontId="212" fillId="0" borderId="0"/>
    <xf numFmtId="0" fontId="74" fillId="21" borderId="12" applyNumberFormat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12" fillId="0" borderId="0"/>
    <xf numFmtId="0" fontId="1" fillId="0" borderId="0"/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0" fillId="21" borderId="60" applyNumberFormat="0" applyAlignment="0" applyProtection="0"/>
    <xf numFmtId="0" fontId="28" fillId="0" borderId="32">
      <alignment horizontal="center"/>
    </xf>
    <xf numFmtId="0" fontId="1" fillId="105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32">
      <alignment horizontal="center"/>
    </xf>
    <xf numFmtId="0" fontId="1" fillId="103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8" fillId="85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242" fontId="71" fillId="0" borderId="2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61" applyNumberFormat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28" fillId="0" borderId="70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62" fillId="0" borderId="64" applyNumberFormat="0" applyFill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28" fillId="0" borderId="32">
      <alignment horizontal="center"/>
    </xf>
    <xf numFmtId="0" fontId="25" fillId="0" borderId="67" applyNumberFormat="0" applyFill="0" applyAlignment="0" applyProtection="0"/>
    <xf numFmtId="0" fontId="28" fillId="0" borderId="32">
      <alignment horizontal="center"/>
    </xf>
    <xf numFmtId="0" fontId="1" fillId="102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60" fillId="21" borderId="60" applyNumberFormat="0" applyAlignment="0" applyProtection="0"/>
    <xf numFmtId="242" fontId="71" fillId="0" borderId="6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32" fillId="12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0" fontId="32" fillId="51" borderId="0" applyNumberFormat="0" applyBorder="0" applyAlignment="0" applyProtection="0"/>
    <xf numFmtId="0" fontId="44" fillId="16" borderId="12" applyNumberFormat="0" applyAlignment="0" applyProtection="0"/>
    <xf numFmtId="0" fontId="19" fillId="38" borderId="25" applyNumberFormat="0" applyFont="0" applyAlignment="0" applyProtection="0"/>
    <xf numFmtId="166" fontId="43" fillId="16" borderId="61" applyNumberFormat="0" applyAlignment="0" applyProtection="0"/>
    <xf numFmtId="0" fontId="32" fillId="51" borderId="0" applyNumberFormat="0" applyBorder="0" applyAlignment="0" applyProtection="0"/>
    <xf numFmtId="166" fontId="60" fillId="21" borderId="68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166" fontId="25" fillId="0" borderId="67" applyNumberFormat="0" applyFill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17" fillId="58" borderId="65" applyNumberFormat="0" applyAlignment="0" applyProtection="0"/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1" fillId="107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65" fillId="0" borderId="29">
      <alignment horizontal="left" vertical="center"/>
    </xf>
    <xf numFmtId="0" fontId="1" fillId="0" borderId="0"/>
    <xf numFmtId="0" fontId="81" fillId="48" borderId="5" applyNumberFormat="0" applyAlignment="0" applyProtection="0"/>
    <xf numFmtId="0" fontId="1" fillId="0" borderId="0"/>
    <xf numFmtId="43" fontId="19" fillId="0" borderId="0" applyFont="0" applyFill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166" fontId="43" fillId="16" borderId="61" applyNumberFormat="0" applyAlignment="0" applyProtection="0"/>
    <xf numFmtId="9" fontId="2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44" fillId="16" borderId="61" applyNumberFormat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242" fontId="71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0" fontId="43" fillId="16" borderId="12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5" fillId="0" borderId="64" applyNumberFormat="0" applyFill="0" applyAlignment="0" applyProtection="0"/>
    <xf numFmtId="0" fontId="43" fillId="16" borderId="12" applyNumberFormat="0" applyAlignment="0" applyProtection="0"/>
    <xf numFmtId="5" fontId="71" fillId="0" borderId="39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32" fillId="60" borderId="0" applyNumberFormat="0" applyBorder="0" applyAlignment="0" applyProtection="0"/>
    <xf numFmtId="0" fontId="46" fillId="21" borderId="60" applyNumberFormat="0" applyAlignment="0" applyProtection="0"/>
    <xf numFmtId="0" fontId="32" fillId="60" borderId="0" applyNumberFormat="0" applyBorder="0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32" fillId="42" borderId="0" applyNumberFormat="0" applyBorder="0" applyAlignment="0" applyProtection="0"/>
    <xf numFmtId="0" fontId="106" fillId="21" borderId="12" applyNumberFormat="0" applyAlignment="0" applyProtection="0"/>
    <xf numFmtId="0" fontId="32" fillId="42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45" fillId="0" borderId="57" applyNumberFormat="0" applyFill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9" fontId="1" fillId="0" borderId="0" applyFont="0" applyFill="0" applyBorder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242" fontId="71" fillId="0" borderId="26" applyAlignment="0" applyProtection="0"/>
    <xf numFmtId="0" fontId="19" fillId="38" borderId="65" applyNumberFormat="0" applyFont="0" applyAlignment="0" applyProtection="0"/>
    <xf numFmtId="186" fontId="117" fillId="0" borderId="0" applyFill="0" applyBorder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2" borderId="0" applyNumberFormat="0" applyBorder="0" applyAlignment="0" applyProtection="0"/>
    <xf numFmtId="0" fontId="89" fillId="0" borderId="0"/>
    <xf numFmtId="0" fontId="1" fillId="0" borderId="0"/>
    <xf numFmtId="0" fontId="54" fillId="0" borderId="17" applyNumberFormat="0" applyFill="0" applyAlignment="0" applyProtection="0"/>
    <xf numFmtId="0" fontId="27" fillId="38" borderId="65" applyNumberFormat="0" applyFont="0" applyAlignment="0" applyProtection="0"/>
    <xf numFmtId="0" fontId="32" fillId="12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5" fontId="71" fillId="0" borderId="39" applyAlignment="0" applyProtection="0"/>
    <xf numFmtId="242" fontId="71" fillId="0" borderId="26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4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244" fontId="9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71" fillId="0" borderId="26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28" fillId="0" borderId="62">
      <alignment horizontal="center"/>
    </xf>
    <xf numFmtId="0" fontId="69" fillId="0" borderId="23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7" borderId="1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44" fillId="16" borderId="12" applyNumberFormat="0" applyAlignment="0" applyProtection="0"/>
    <xf numFmtId="0" fontId="42" fillId="0" borderId="11" applyNumberFormat="0" applyFill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166" fontId="30" fillId="4" borderId="0" applyNumberFormat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0" fontId="74" fillId="83" borderId="61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8" fillId="0" borderId="0"/>
    <xf numFmtId="0" fontId="46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44" fillId="16" borderId="69" applyNumberFormat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43" fillId="16" borderId="12" applyNumberFormat="0" applyAlignment="0" applyProtection="0"/>
    <xf numFmtId="0" fontId="106" fillId="21" borderId="12" applyNumberFormat="0" applyAlignment="0" applyProtection="0"/>
    <xf numFmtId="244" fontId="184" fillId="0" borderId="0"/>
    <xf numFmtId="0" fontId="131" fillId="0" borderId="45"/>
    <xf numFmtId="0" fontId="106" fillId="21" borderId="12" applyNumberFormat="0" applyAlignment="0" applyProtection="0"/>
    <xf numFmtId="0" fontId="1" fillId="0" borderId="0"/>
    <xf numFmtId="244" fontId="98" fillId="0" borderId="0"/>
    <xf numFmtId="43" fontId="1" fillId="0" borderId="0" applyFont="0" applyFill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105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166" fontId="106" fillId="21" borderId="12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1" fillId="0" borderId="0"/>
    <xf numFmtId="242" fontId="71" fillId="0" borderId="26" applyAlignment="0" applyProtection="0"/>
    <xf numFmtId="0" fontId="44" fillId="16" borderId="61" applyNumberFormat="0" applyAlignment="0" applyProtection="0"/>
    <xf numFmtId="166" fontId="43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39" fillId="10" borderId="9" applyNumberFormat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43" fillId="16" borderId="61" applyNumberFormat="0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18" applyNumberFormat="0" applyFill="0" applyAlignment="0" applyProtection="0"/>
    <xf numFmtId="0" fontId="117" fillId="58" borderId="73" applyNumberFormat="0" applyAlignment="0" applyProtection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166" fontId="106" fillId="21" borderId="12" applyNumberFormat="0" applyAlignment="0" applyProtection="0"/>
    <xf numFmtId="0" fontId="60" fillId="21" borderId="68" applyNumberFormat="0" applyAlignment="0" applyProtection="0"/>
    <xf numFmtId="0" fontId="1" fillId="0" borderId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44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167" fontId="114" fillId="0" borderId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107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27" fillId="38" borderId="65" applyNumberFormat="0" applyFon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164" fontId="1" fillId="0" borderId="0" applyFont="0" applyFill="0" applyBorder="0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5" fillId="0" borderId="29">
      <alignment horizontal="left" vertical="center"/>
    </xf>
    <xf numFmtId="0" fontId="1" fillId="103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9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60" fillId="21" borderId="68" applyNumberFormat="0" applyAlignment="0" applyProtection="0"/>
    <xf numFmtId="242" fontId="71" fillId="0" borderId="26" applyAlignment="0" applyProtection="0"/>
    <xf numFmtId="0" fontId="46" fillId="21" borderId="6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48" fillId="0" borderId="0"/>
    <xf numFmtId="0" fontId="28" fillId="0" borderId="70">
      <alignment horizontal="center"/>
    </xf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250" fontId="105" fillId="0" borderId="0" applyFill="0" applyBorder="0" applyAlignment="0"/>
    <xf numFmtId="0" fontId="60" fillId="21" borderId="14" applyNumberFormat="0" applyAlignment="0" applyProtection="0"/>
    <xf numFmtId="0" fontId="1" fillId="0" borderId="0"/>
    <xf numFmtId="0" fontId="106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18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74" fillId="21" borderId="12" applyNumberFormat="0" applyAlignment="0" applyProtection="0"/>
    <xf numFmtId="221" fontId="21" fillId="0" borderId="0" applyFill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66" fontId="43" fillId="16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76" fontId="55" fillId="0" borderId="0" applyFont="0" applyFill="0" applyBorder="0" applyAlignment="0" applyProtection="0"/>
    <xf numFmtId="0" fontId="74" fillId="21" borderId="12" applyNumberFormat="0" applyAlignment="0" applyProtection="0"/>
    <xf numFmtId="43" fontId="18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176" fontId="95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5" fillId="0" borderId="2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32" fillId="104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31" fillId="0" borderId="45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31" fillId="0" borderId="45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241" fontId="2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17" fillId="58" borderId="6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31" fillId="0" borderId="59"/>
    <xf numFmtId="0" fontId="1" fillId="0" borderId="0"/>
    <xf numFmtId="0" fontId="1" fillId="0" borderId="0"/>
    <xf numFmtId="0" fontId="74" fillId="21" borderId="12" applyNumberFormat="0" applyAlignment="0" applyProtection="0"/>
    <xf numFmtId="0" fontId="28" fillId="0" borderId="70">
      <alignment horizontal="center"/>
    </xf>
    <xf numFmtId="0" fontId="44" fillId="16" borderId="12" applyNumberFormat="0" applyAlignment="0" applyProtection="0"/>
    <xf numFmtId="0" fontId="149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60" fillId="0" borderId="0" applyNumberFormat="0" applyFill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74" fillId="21" borderId="61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65" fillId="0" borderId="29">
      <alignment horizontal="left" vertical="center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0" fontId="106" fillId="21" borderId="69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62" fillId="0" borderId="64" applyNumberFormat="0" applyFill="0" applyAlignment="0" applyProtection="0"/>
    <xf numFmtId="179" fontId="21" fillId="0" borderId="0" applyFill="0" applyBorder="0" applyAlignment="0" applyProtection="0"/>
    <xf numFmtId="0" fontId="25" fillId="0" borderId="67" applyNumberFormat="0" applyFill="0" applyAlignment="0" applyProtection="0"/>
    <xf numFmtId="241" fontId="21" fillId="0" borderId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241" fontId="21" fillId="0" borderId="0"/>
    <xf numFmtId="241" fontId="21" fillId="0" borderId="0"/>
    <xf numFmtId="245" fontId="86" fillId="0" borderId="0"/>
    <xf numFmtId="0" fontId="60" fillId="21" borderId="14" applyNumberFormat="0" applyAlignment="0" applyProtection="0"/>
    <xf numFmtId="245" fontId="86" fillId="0" borderId="0"/>
    <xf numFmtId="0" fontId="60" fillId="21" borderId="14" applyNumberFormat="0" applyAlignment="0" applyProtection="0"/>
    <xf numFmtId="241" fontId="21" fillId="0" borderId="0"/>
    <xf numFmtId="176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43" fillId="16" borderId="61" applyNumberFormat="0" applyAlignment="0" applyProtection="0"/>
    <xf numFmtId="0" fontId="27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176" fontId="48" fillId="0" borderId="0" applyFont="0" applyFill="0" applyBorder="0" applyAlignment="0" applyProtection="0"/>
    <xf numFmtId="0" fontId="44" fillId="16" borderId="69" applyNumberFormat="0" applyAlignment="0" applyProtection="0"/>
    <xf numFmtId="43" fontId="80" fillId="0" borderId="0" applyFont="0" applyFill="0" applyBorder="0" applyAlignment="0" applyProtection="0"/>
    <xf numFmtId="0" fontId="62" fillId="0" borderId="72" applyNumberFormat="0" applyFill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0" borderId="0"/>
    <xf numFmtId="0" fontId="220" fillId="0" borderId="0" applyNumberFormat="0" applyFill="0" applyBorder="0" applyAlignment="0" applyProtection="0"/>
    <xf numFmtId="176" fontId="95" fillId="0" borderId="0" applyFont="0" applyFill="0" applyBorder="0" applyAlignment="0" applyProtection="0"/>
    <xf numFmtId="0" fontId="60" fillId="21" borderId="60" applyNumberFormat="0" applyAlignment="0" applyProtection="0"/>
    <xf numFmtId="0" fontId="1" fillId="0" borderId="0"/>
    <xf numFmtId="176" fontId="95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6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212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176" fontId="48" fillId="0" borderId="0" applyFont="0" applyFill="0" applyBorder="0" applyAlignment="0" applyProtection="0"/>
    <xf numFmtId="0" fontId="32" fillId="109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0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6" fontId="190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2" applyNumberFormat="0" applyAlignment="0" applyProtection="0"/>
    <xf numFmtId="242" fontId="71" fillId="0" borderId="74" applyAlignment="0" applyProtection="0"/>
    <xf numFmtId="176" fontId="4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1" fillId="0" borderId="0"/>
    <xf numFmtId="242" fontId="71" fillId="0" borderId="66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90" fillId="52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65" fillId="0" borderId="1">
      <alignment horizontal="left" vertical="center"/>
    </xf>
    <xf numFmtId="0" fontId="25" fillId="0" borderId="6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65" fillId="0" borderId="1">
      <alignment horizontal="left" vertical="center"/>
    </xf>
    <xf numFmtId="0" fontId="60" fillId="21" borderId="68" applyNumberFormat="0" applyAlignment="0" applyProtection="0"/>
    <xf numFmtId="0" fontId="46" fillId="21" borderId="68" applyNumberFormat="0" applyAlignment="0" applyProtection="0"/>
    <xf numFmtId="0" fontId="65" fillId="0" borderId="1">
      <alignment horizontal="left" vertical="center"/>
    </xf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1" fillId="0" borderId="0"/>
    <xf numFmtId="0" fontId="46" fillId="21" borderId="68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243" fontId="56" fillId="53" borderId="0" applyNumberFormat="0" applyBorder="0" applyAlignment="0" applyProtection="0"/>
    <xf numFmtId="0" fontId="27" fillId="38" borderId="25" applyNumberFormat="0" applyFon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86" fontId="117" fillId="0" borderId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43" fillId="16" borderId="12" applyNumberForma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10" fontId="56" fillId="53" borderId="33" applyNumberFormat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65" fillId="0" borderId="63">
      <alignment horizontal="left" vertical="center"/>
    </xf>
    <xf numFmtId="176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9" applyNumberFormat="0" applyAlignment="0" applyProtection="0"/>
    <xf numFmtId="0" fontId="44" fillId="16" borderId="12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2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25" fillId="0" borderId="67" applyNumberFormat="0" applyFill="0" applyAlignment="0" applyProtection="0"/>
    <xf numFmtId="0" fontId="27" fillId="38" borderId="65" applyNumberFormat="0" applyFont="0" applyAlignment="0" applyProtection="0"/>
    <xf numFmtId="243" fontId="112" fillId="0" borderId="0" applyNumberFormat="0" applyFont="0" applyFill="0" applyBorder="0" applyAlignment="0"/>
    <xf numFmtId="0" fontId="27" fillId="38" borderId="73" applyNumberFormat="0" applyFon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12" applyNumberFormat="0" applyAlignment="0" applyProtection="0"/>
    <xf numFmtId="0" fontId="25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242" fontId="71" fillId="0" borderId="66" applyAlignment="0" applyProtection="0"/>
    <xf numFmtId="0" fontId="25" fillId="0" borderId="72" applyNumberFormat="0" applyFill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12" applyNumberFormat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252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5" fillId="0" borderId="75" applyNumberFormat="0" applyFill="0" applyAlignment="0" applyProtection="0"/>
    <xf numFmtId="176" fontId="55" fillId="0" borderId="0" applyFont="0" applyFill="0" applyBorder="0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48" fillId="0" borderId="0"/>
    <xf numFmtId="179" fontId="11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8" fillId="0" borderId="6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0" borderId="0"/>
    <xf numFmtId="43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65" fillId="0" borderId="29">
      <alignment horizontal="left" vertical="center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4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27" fillId="0" borderId="0"/>
    <xf numFmtId="43" fontId="80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18" fontId="1" fillId="0" borderId="0" applyFont="0" applyFill="0" applyBorder="0" applyAlignment="0" applyProtection="0"/>
    <xf numFmtId="0" fontId="106" fillId="21" borderId="12" applyNumberFormat="0" applyAlignment="0" applyProtection="0"/>
    <xf numFmtId="0" fontId="46" fillId="21" borderId="60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5" fillId="0" borderId="63">
      <alignment horizontal="left" vertical="center"/>
    </xf>
    <xf numFmtId="0" fontId="106" fillId="21" borderId="12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4" fontId="67" fillId="0" borderId="0" applyFont="0" applyFill="0" applyBorder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8" fontId="21" fillId="0" borderId="0" applyFont="0" applyFill="0" applyBorder="0" applyAlignment="0" applyProtection="0"/>
    <xf numFmtId="10" fontId="56" fillId="38" borderId="33" applyNumberFormat="0" applyBorder="0" applyAlignment="0" applyProtection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0" fontId="35" fillId="0" borderId="0"/>
    <xf numFmtId="176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80" fillId="0" borderId="0" applyFont="0" applyFill="0" applyBorder="0" applyAlignment="0" applyProtection="0"/>
    <xf numFmtId="0" fontId="27" fillId="38" borderId="65" applyNumberFormat="0" applyFont="0" applyAlignment="0" applyProtection="0"/>
    <xf numFmtId="0" fontId="25" fillId="0" borderId="64" applyNumberFormat="0" applyFill="0" applyAlignment="0" applyProtection="0"/>
    <xf numFmtId="0" fontId="65" fillId="0" borderId="29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0" borderId="0"/>
    <xf numFmtId="0" fontId="223" fillId="0" borderId="0" applyNumberFormat="0" applyFill="0" applyBorder="0" applyAlignment="0" applyProtection="0"/>
    <xf numFmtId="0" fontId="1" fillId="0" borderId="0"/>
    <xf numFmtId="0" fontId="1" fillId="0" borderId="0"/>
    <xf numFmtId="0" fontId="65" fillId="0" borderId="29">
      <alignment horizontal="left" vertical="center"/>
    </xf>
    <xf numFmtId="0" fontId="28" fillId="0" borderId="62">
      <alignment horizontal="center"/>
    </xf>
    <xf numFmtId="0" fontId="60" fillId="21" borderId="60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0" fontId="1" fillId="0" borderId="0"/>
    <xf numFmtId="0" fontId="1" fillId="0" borderId="0"/>
    <xf numFmtId="0" fontId="94" fillId="47" borderId="0" applyNumberFormat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1" fillId="38" borderId="2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1" fillId="38" borderId="25" applyNumberFormat="0" applyFon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166" fontId="106" fillId="21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14" applyNumberFormat="0" applyAlignment="0" applyProtection="0"/>
    <xf numFmtId="0" fontId="21" fillId="0" borderId="0" applyFont="0" applyFill="0" applyBorder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0" fillId="21" borderId="60" applyNumberFormat="0" applyAlignment="0" applyProtection="0"/>
    <xf numFmtId="3" fontId="173" fillId="47" borderId="33">
      <alignment horizontal="left" vertical="top" wrapText="1"/>
      <protection locked="0"/>
    </xf>
    <xf numFmtId="3" fontId="173" fillId="47" borderId="33">
      <alignment horizontal="left" vertical="top" wrapText="1"/>
      <protection locked="0"/>
    </xf>
    <xf numFmtId="0" fontId="1" fillId="0" borderId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27" fillId="38" borderId="25" applyNumberFormat="0" applyFont="0" applyAlignment="0" applyProtection="0"/>
    <xf numFmtId="0" fontId="65" fillId="0" borderId="71">
      <alignment horizontal="left" vertic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60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107" borderId="0" applyNumberFormat="0" applyBorder="0" applyAlignment="0" applyProtection="0"/>
    <xf numFmtId="0" fontId="48" fillId="0" borderId="0"/>
    <xf numFmtId="0" fontId="46" fillId="21" borderId="68" applyNumberFormat="0" applyAlignment="0" applyProtection="0"/>
    <xf numFmtId="0" fontId="27" fillId="38" borderId="25" applyNumberFormat="0" applyFont="0" applyAlignment="0" applyProtection="0"/>
    <xf numFmtId="0" fontId="25" fillId="0" borderId="67" applyNumberFormat="0" applyFill="0" applyAlignment="0" applyProtection="0"/>
    <xf numFmtId="0" fontId="1" fillId="0" borderId="0"/>
    <xf numFmtId="243" fontId="194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243" fontId="172" fillId="0" borderId="0"/>
    <xf numFmtId="0" fontId="1" fillId="0" borderId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0" fontId="1" fillId="0" borderId="0"/>
    <xf numFmtId="0" fontId="106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43" fillId="16" borderId="61" applyNumberFormat="0" applyAlignment="0" applyProtection="0"/>
    <xf numFmtId="3" fontId="173" fillId="47" borderId="33">
      <alignment horizontal="left" vertical="top" wrapText="1"/>
      <protection locked="0"/>
    </xf>
    <xf numFmtId="0" fontId="65" fillId="0" borderId="63">
      <alignment horizontal="left" vertical="center"/>
    </xf>
    <xf numFmtId="0" fontId="25" fillId="0" borderId="67" applyNumberFormat="0" applyFill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43" fillId="16" borderId="12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6" fillId="21" borderId="14" applyNumberFormat="0" applyAlignment="0" applyProtection="0"/>
    <xf numFmtId="0" fontId="32" fillId="78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28" fillId="0" borderId="62">
      <alignment horizontal="center"/>
    </xf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3" fillId="16" borderId="69" applyNumberFormat="0" applyAlignment="0" applyProtection="0"/>
    <xf numFmtId="0" fontId="1" fillId="0" borderId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66" fontId="60" fillId="21" borderId="60" applyNumberFormat="0" applyAlignment="0" applyProtection="0"/>
    <xf numFmtId="0" fontId="46" fillId="21" borderId="14" applyNumberFormat="0" applyAlignment="0" applyProtection="0"/>
    <xf numFmtId="0" fontId="45" fillId="0" borderId="0" applyNumberFormat="0" applyFill="0" applyBorder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236" fontId="21" fillId="0" borderId="0" applyFont="0" applyFill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166" fontId="106" fillId="21" borderId="61" applyNumberFormat="0" applyAlignment="0" applyProtection="0"/>
    <xf numFmtId="176" fontId="2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176" fontId="27" fillId="0" borderId="0" applyFont="0" applyFill="0" applyBorder="0" applyAlignment="0" applyProtection="0"/>
    <xf numFmtId="186" fontId="117" fillId="0" borderId="0" applyFill="0" applyBorder="0" applyAlignment="0" applyProtection="0"/>
    <xf numFmtId="176" fontId="27" fillId="0" borderId="0" applyFont="0" applyFill="0" applyBorder="0" applyAlignment="0" applyProtection="0"/>
    <xf numFmtId="0" fontId="25" fillId="0" borderId="64" applyNumberFormat="0" applyFill="0" applyAlignment="0" applyProtection="0"/>
    <xf numFmtId="176" fontId="108" fillId="0" borderId="0" applyFont="0" applyFill="0" applyBorder="0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103" borderId="0" applyNumberFormat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0" borderId="0"/>
    <xf numFmtId="0" fontId="1" fillId="0" borderId="0"/>
    <xf numFmtId="0" fontId="46" fillId="21" borderId="60" applyNumberFormat="0" applyAlignment="0" applyProtection="0"/>
    <xf numFmtId="247" fontId="27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8" fillId="0" borderId="0"/>
    <xf numFmtId="0" fontId="43" fillId="16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1" fillId="10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0" fontId="28" fillId="0" borderId="62">
      <alignment horizontal="center"/>
    </xf>
    <xf numFmtId="0" fontId="1" fillId="0" borderId="0"/>
    <xf numFmtId="0" fontId="27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65" fillId="0" borderId="71">
      <alignment horizontal="left" vertical="center"/>
    </xf>
    <xf numFmtId="0" fontId="32" fillId="108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28" fillId="0" borderId="70">
      <alignment horizontal="center"/>
    </xf>
    <xf numFmtId="0" fontId="32" fillId="109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3" fillId="16" borderId="61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0" fillId="21" borderId="68" applyNumberFormat="0" applyAlignment="0" applyProtection="0"/>
    <xf numFmtId="0" fontId="1" fillId="0" borderId="0"/>
    <xf numFmtId="0" fontId="28" fillId="0" borderId="62">
      <alignment horizontal="center"/>
    </xf>
    <xf numFmtId="0" fontId="74" fillId="21" borderId="69" applyNumberFormat="0" applyAlignment="0" applyProtection="0"/>
    <xf numFmtId="0" fontId="30" fillId="15" borderId="0" applyNumberFormat="0" applyBorder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32" fillId="104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242" fontId="71" fillId="0" borderId="74" applyAlignment="0" applyProtection="0"/>
    <xf numFmtId="0" fontId="62" fillId="0" borderId="64" applyNumberFormat="0" applyFill="0" applyAlignment="0" applyProtection="0"/>
    <xf numFmtId="2" fontId="21" fillId="0" borderId="0" applyFont="0" applyFill="0" applyBorder="0" applyAlignment="0" applyProtection="0"/>
    <xf numFmtId="0" fontId="48" fillId="0" borderId="0"/>
    <xf numFmtId="2" fontId="58" fillId="0" borderId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36" fillId="0" borderId="7" applyNumberFormat="0" applyFill="0" applyAlignment="0" applyProtection="0"/>
    <xf numFmtId="0" fontId="27" fillId="38" borderId="65" applyNumberFormat="0" applyFont="0" applyAlignment="0" applyProtection="0"/>
    <xf numFmtId="0" fontId="32" fillId="78" borderId="0" applyNumberFormat="0" applyBorder="0" applyAlignment="0" applyProtection="0"/>
    <xf numFmtId="0" fontId="48" fillId="0" borderId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27" fillId="38" borderId="73" applyNumberFormat="0" applyFont="0" applyAlignment="0" applyProtection="0"/>
    <xf numFmtId="0" fontId="21" fillId="38" borderId="65" applyNumberFormat="0" applyFont="0" applyAlignment="0" applyProtection="0"/>
    <xf numFmtId="0" fontId="32" fillId="78" borderId="0" applyNumberFormat="0" applyBorder="0" applyAlignment="0" applyProtection="0"/>
    <xf numFmtId="0" fontId="46" fillId="21" borderId="68" applyNumberFormat="0" applyAlignment="0" applyProtection="0"/>
    <xf numFmtId="0" fontId="32" fillId="78" borderId="0" applyNumberFormat="0" applyBorder="0" applyAlignment="0" applyProtection="0"/>
    <xf numFmtId="0" fontId="44" fillId="16" borderId="69" applyNumberFormat="0" applyAlignment="0" applyProtection="0"/>
    <xf numFmtId="166" fontId="60" fillId="21" borderId="60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0" fontId="48" fillId="0" borderId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106" fillId="21" borderId="69" applyNumberFormat="0" applyAlignment="0" applyProtection="0"/>
    <xf numFmtId="10" fontId="56" fillId="53" borderId="33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3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2" fillId="77" borderId="0" applyNumberFormat="0" applyBorder="0" applyAlignment="0" applyProtection="0"/>
    <xf numFmtId="176" fontId="48" fillId="0" borderId="0" applyFont="0" applyFill="0" applyBorder="0" applyAlignment="0" applyProtection="0"/>
    <xf numFmtId="0" fontId="32" fillId="106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186" fontId="117" fillId="0" borderId="0" applyFill="0" applyBorder="0" applyAlignment="0" applyProtection="0"/>
    <xf numFmtId="0" fontId="91" fillId="0" borderId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8" fillId="0" borderId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32" fillId="108" borderId="0" applyNumberFormat="0" applyBorder="0" applyAlignment="0" applyProtection="0"/>
    <xf numFmtId="0" fontId="32" fillId="109" borderId="0" applyNumberFormat="0" applyBorder="0" applyAlignment="0" applyProtection="0"/>
    <xf numFmtId="166" fontId="25" fillId="0" borderId="67" applyNumberFormat="0" applyFill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48" fillId="0" borderId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32" fillId="78" borderId="0" applyNumberFormat="0" applyBorder="0" applyAlignment="0" applyProtection="0"/>
    <xf numFmtId="247" fontId="27" fillId="0" borderId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32" fillId="106" borderId="0" applyNumberFormat="0" applyBorder="0" applyAlignment="0" applyProtection="0"/>
    <xf numFmtId="0" fontId="117" fillId="58" borderId="65" applyNumberForma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43" fillId="16" borderId="69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214" fillId="0" borderId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0" fontId="214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32" fillId="77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86" fontId="117" fillId="0" borderId="0" applyFill="0" applyBorder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230" fontId="24" fillId="0" borderId="0" applyFont="0" applyFill="0" applyBorder="0" applyAlignment="0" applyProtection="0"/>
    <xf numFmtId="0" fontId="60" fillId="21" borderId="60" applyNumberFormat="0" applyAlignment="0" applyProtection="0"/>
    <xf numFmtId="0" fontId="21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1" fillId="0" borderId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1" fillId="0" borderId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8" applyNumberFormat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8" fillId="0" borderId="0"/>
    <xf numFmtId="230" fontId="21" fillId="0" borderId="0" applyFont="0" applyFill="0" applyBorder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60" fillId="21" borderId="60" applyNumberFormat="0" applyAlignment="0" applyProtection="0"/>
    <xf numFmtId="0" fontId="32" fillId="104" borderId="0" applyNumberFormat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242" fontId="71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43" fontId="19" fillId="0" borderId="0" applyFont="0" applyFill="0" applyBorder="0" applyAlignment="0" applyProtection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166" fontId="60" fillId="21" borderId="60" applyNumberFormat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92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2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46" fillId="21" borderId="60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217" fontId="93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9" fillId="0" borderId="0" applyFont="0" applyFill="0" applyBorder="0" applyAlignment="0" applyProtection="0"/>
    <xf numFmtId="0" fontId="25" fillId="0" borderId="64" applyNumberFormat="0" applyFill="0" applyAlignment="0" applyProtection="0"/>
    <xf numFmtId="0" fontId="48" fillId="0" borderId="0"/>
    <xf numFmtId="0" fontId="46" fillId="21" borderId="60" applyNumberFormat="0" applyAlignment="0" applyProtection="0"/>
    <xf numFmtId="43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06" fillId="21" borderId="6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9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91" borderId="0" applyNumberFormat="0" applyBorder="0" applyAlignment="0" applyProtection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0" fontId="149" fillId="0" borderId="0" applyNumberFormat="0" applyFill="0" applyBorder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0" fillId="17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21" fillId="0" borderId="0"/>
    <xf numFmtId="0" fontId="1" fillId="0" borderId="0"/>
    <xf numFmtId="166" fontId="157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7" fontId="21" fillId="0" borderId="0"/>
    <xf numFmtId="166" fontId="157" fillId="0" borderId="27" applyNumberFormat="0" applyFill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166" fontId="157" fillId="0" borderId="27" applyNumberFormat="0" applyFill="0" applyAlignment="0" applyProtection="0"/>
    <xf numFmtId="0" fontId="43" fillId="16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0" borderId="13" applyNumberFormat="0" applyFill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30" fontId="24" fillId="0" borderId="0"/>
    <xf numFmtId="0" fontId="24" fillId="0" borderId="0"/>
    <xf numFmtId="0" fontId="48" fillId="0" borderId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32" fillId="78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107" borderId="0" applyNumberFormat="0" applyBorder="0" applyAlignment="0" applyProtection="0"/>
    <xf numFmtId="0" fontId="43" fillId="16" borderId="61" applyNumberFormat="0" applyAlignment="0" applyProtection="0"/>
    <xf numFmtId="0" fontId="48" fillId="0" borderId="0"/>
    <xf numFmtId="0" fontId="48" fillId="0" borderId="0"/>
    <xf numFmtId="0" fontId="48" fillId="0" borderId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65" fillId="0" borderId="71">
      <alignment horizontal="left" vertical="center"/>
    </xf>
    <xf numFmtId="0" fontId="45" fillId="0" borderId="57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24" fillId="0" borderId="0"/>
    <xf numFmtId="0" fontId="48" fillId="0" borderId="0"/>
    <xf numFmtId="200" fontId="24" fillId="0" borderId="0"/>
    <xf numFmtId="249" fontId="24" fillId="0" borderId="0"/>
    <xf numFmtId="0" fontId="27" fillId="38" borderId="65" applyNumberFormat="0" applyFont="0" applyAlignment="0" applyProtection="0"/>
    <xf numFmtId="200" fontId="24" fillId="0" borderId="0"/>
    <xf numFmtId="0" fontId="1" fillId="0" borderId="0"/>
    <xf numFmtId="0" fontId="21" fillId="0" borderId="0"/>
    <xf numFmtId="0" fontId="48" fillId="0" borderId="0"/>
    <xf numFmtId="249" fontId="24" fillId="0" borderId="0"/>
    <xf numFmtId="0" fontId="1" fillId="0" borderId="0"/>
    <xf numFmtId="0" fontId="35" fillId="0" borderId="0"/>
    <xf numFmtId="0" fontId="32" fillId="78" borderId="0" applyNumberFormat="0" applyBorder="0" applyAlignment="0" applyProtection="0"/>
    <xf numFmtId="242" fontId="71" fillId="0" borderId="66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70">
      <alignment horizontal="center"/>
    </xf>
    <xf numFmtId="166" fontId="43" fillId="16" borderId="61" applyNumberFormat="0" applyAlignment="0" applyProtection="0"/>
    <xf numFmtId="0" fontId="21" fillId="0" borderId="0"/>
    <xf numFmtId="0" fontId="106" fillId="21" borderId="12" applyNumberFormat="0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32" fillId="106" borderId="0" applyNumberFormat="0" applyBorder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211" fontId="24" fillId="0" borderId="0"/>
    <xf numFmtId="211" fontId="24" fillId="0" borderId="0"/>
    <xf numFmtId="0" fontId="48" fillId="0" borderId="0"/>
    <xf numFmtId="0" fontId="164" fillId="0" borderId="0" applyNumberFormat="0" applyFill="0" applyBorder="0" applyAlignment="0" applyProtection="0"/>
    <xf numFmtId="0" fontId="48" fillId="0" borderId="0"/>
    <xf numFmtId="0" fontId="46" fillId="21" borderId="14" applyNumberFormat="0" applyAlignment="0" applyProtection="0"/>
    <xf numFmtId="0" fontId="28" fillId="0" borderId="70">
      <alignment horizontal="center"/>
    </xf>
    <xf numFmtId="0" fontId="48" fillId="0" borderId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80" fillId="0" borderId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1" fillId="38" borderId="73" applyNumberFormat="0" applyFont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48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8" fillId="0" borderId="0"/>
    <xf numFmtId="0" fontId="65" fillId="0" borderId="63">
      <alignment horizontal="left" vertical="center"/>
    </xf>
    <xf numFmtId="0" fontId="43" fillId="16" borderId="61" applyNumberFormat="0" applyAlignment="0" applyProtection="0"/>
    <xf numFmtId="0" fontId="21" fillId="38" borderId="65" applyNumberFormat="0" applyFont="0" applyAlignment="0" applyProtection="0"/>
    <xf numFmtId="0" fontId="44" fillId="16" borderId="12" applyNumberFormat="0" applyAlignment="0" applyProtection="0"/>
    <xf numFmtId="251" fontId="91" fillId="0" borderId="0"/>
    <xf numFmtId="251" fontId="91" fillId="0" borderId="0"/>
    <xf numFmtId="251" fontId="91" fillId="0" borderId="0"/>
    <xf numFmtId="251" fontId="91" fillId="0" borderId="0"/>
    <xf numFmtId="251" fontId="9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17" fillId="58" borderId="25" applyNumberFormat="0" applyAlignment="0" applyProtection="0"/>
    <xf numFmtId="0" fontId="106" fillId="21" borderId="12" applyNumberFormat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1" fillId="0" borderId="0"/>
    <xf numFmtId="0" fontId="60" fillId="21" borderId="60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84" fillId="49" borderId="0" applyNumberFormat="0" applyBorder="0" applyAlignment="0" applyProtection="0"/>
    <xf numFmtId="0" fontId="1" fillId="0" borderId="0"/>
    <xf numFmtId="0" fontId="48" fillId="0" borderId="0"/>
    <xf numFmtId="0" fontId="84" fillId="49" borderId="0" applyNumberFormat="0" applyBorder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0" fontId="27" fillId="0" borderId="0"/>
    <xf numFmtId="0" fontId="62" fillId="0" borderId="64" applyNumberFormat="0" applyFill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46" fillId="21" borderId="68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46" fillId="21" borderId="14" applyNumberFormat="0" applyAlignment="0" applyProtection="0"/>
    <xf numFmtId="0" fontId="98" fillId="73" borderId="46"/>
    <xf numFmtId="0" fontId="48" fillId="0" borderId="0"/>
    <xf numFmtId="0" fontId="46" fillId="21" borderId="14" applyNumberFormat="0" applyAlignment="0" applyProtection="0"/>
    <xf numFmtId="0" fontId="48" fillId="0" borderId="0"/>
    <xf numFmtId="0" fontId="48" fillId="0" borderId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" fillId="0" borderId="0"/>
    <xf numFmtId="0" fontId="60" fillId="21" borderId="68" applyNumberFormat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31" applyNumberFormat="0" applyAlignment="0" applyProtection="0">
      <alignment horizontal="left" vertical="center"/>
    </xf>
    <xf numFmtId="0" fontId="46" fillId="21" borderId="14" applyNumberFormat="0" applyAlignment="0" applyProtection="0"/>
    <xf numFmtId="0" fontId="74" fillId="21" borderId="69" applyNumberFormat="0" applyAlignment="0" applyProtection="0"/>
    <xf numFmtId="0" fontId="65" fillId="0" borderId="31" applyNumberFormat="0" applyAlignment="0" applyProtection="0">
      <alignment horizontal="left" vertical="center"/>
    </xf>
    <xf numFmtId="0" fontId="60" fillId="21" borderId="68" applyNumberFormat="0" applyAlignment="0" applyProtection="0"/>
    <xf numFmtId="0" fontId="62" fillId="0" borderId="64" applyNumberFormat="0" applyFill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9">
      <alignment horizontal="left" vertical="center"/>
    </xf>
    <xf numFmtId="0" fontId="48" fillId="0" borderId="0"/>
    <xf numFmtId="0" fontId="1" fillId="105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6" fillId="21" borderId="60" applyNumberFormat="0" applyAlignment="0" applyProtection="0"/>
    <xf numFmtId="0" fontId="48" fillId="0" borderId="0"/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27" fillId="38" borderId="65" applyNumberFormat="0" applyFont="0" applyAlignment="0" applyProtection="0"/>
    <xf numFmtId="0" fontId="60" fillId="21" borderId="14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48" fillId="0" borderId="0"/>
    <xf numFmtId="0" fontId="60" fillId="21" borderId="14" applyNumberFormat="0" applyAlignment="0" applyProtection="0"/>
    <xf numFmtId="0" fontId="1" fillId="0" borderId="0"/>
    <xf numFmtId="0" fontId="48" fillId="0" borderId="0"/>
    <xf numFmtId="0" fontId="60" fillId="21" borderId="14" applyNumberFormat="0" applyAlignment="0" applyProtection="0"/>
    <xf numFmtId="166" fontId="25" fillId="0" borderId="6" applyNumberFormat="0" applyFill="0" applyAlignment="0" applyProtection="0"/>
    <xf numFmtId="0" fontId="65" fillId="0" borderId="1">
      <alignment horizontal="left" vertical="center"/>
    </xf>
    <xf numFmtId="0" fontId="60" fillId="21" borderId="14" applyNumberFormat="0" applyAlignment="0" applyProtection="0"/>
    <xf numFmtId="0" fontId="1" fillId="0" borderId="0"/>
    <xf numFmtId="0" fontId="25" fillId="0" borderId="72" applyNumberFormat="0" applyFill="0" applyAlignment="0" applyProtection="0"/>
    <xf numFmtId="0" fontId="28" fillId="0" borderId="62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" fillId="0" borderId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9" fillId="38" borderId="73" applyNumberFormat="0" applyFont="0" applyAlignment="0" applyProtection="0"/>
    <xf numFmtId="0" fontId="65" fillId="0" borderId="29">
      <alignment horizontal="left" vertical="center"/>
    </xf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101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3" fillId="16" borderId="61" applyNumberFormat="0" applyAlignment="0" applyProtection="0"/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65" fillId="0" borderId="29">
      <alignment horizontal="left" vertical="center"/>
    </xf>
    <xf numFmtId="0" fontId="28" fillId="0" borderId="70">
      <alignment horizontal="center"/>
    </xf>
    <xf numFmtId="0" fontId="65" fillId="0" borderId="29">
      <alignment horizontal="left" vertical="center"/>
    </xf>
    <xf numFmtId="0" fontId="46" fillId="21" borderId="6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0" fillId="21" borderId="60" applyNumberFormat="0" applyAlignment="0" applyProtection="0"/>
    <xf numFmtId="0" fontId="28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6" fillId="0" borderId="58">
      <alignment horizontal="center"/>
    </xf>
    <xf numFmtId="0" fontId="41" fillId="0" borderId="10" applyNumberFormat="0" applyFill="0" applyAlignment="0" applyProtection="0"/>
    <xf numFmtId="0" fontId="48" fillId="0" borderId="0"/>
    <xf numFmtId="0" fontId="41" fillId="0" borderId="10" applyNumberFormat="0" applyFill="0" applyAlignment="0" applyProtection="0"/>
    <xf numFmtId="0" fontId="1" fillId="0" borderId="0"/>
    <xf numFmtId="0" fontId="65" fillId="0" borderId="71">
      <alignment horizontal="left" vertical="center"/>
    </xf>
    <xf numFmtId="0" fontId="62" fillId="0" borderId="72" applyNumberFormat="0" applyFill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6" fillId="21" borderId="68" applyNumberFormat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2" fillId="0" borderId="18" applyNumberFormat="0" applyFill="0" applyAlignment="0" applyProtection="0"/>
    <xf numFmtId="0" fontId="48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1" fillId="0" borderId="0"/>
    <xf numFmtId="0" fontId="1" fillId="0" borderId="0"/>
    <xf numFmtId="166" fontId="113" fillId="9" borderId="8" applyNumberFormat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48" fillId="0" borderId="0"/>
    <xf numFmtId="166" fontId="106" fillId="21" borderId="12" applyNumberFormat="0" applyAlignment="0" applyProtection="0"/>
    <xf numFmtId="0" fontId="1" fillId="0" borderId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162" fillId="47" borderId="48">
      <alignment vertical="center" wrapText="1"/>
    </xf>
    <xf numFmtId="0" fontId="137" fillId="0" borderId="35" applyNumberFormat="0" applyFill="0" applyAlignment="0" applyProtection="0"/>
    <xf numFmtId="247" fontId="107" fillId="0" borderId="0" applyNumberFormat="0" applyFill="0" applyBorder="0" applyAlignment="0" applyProtection="0">
      <alignment vertical="top"/>
      <protection locked="0"/>
    </xf>
    <xf numFmtId="0" fontId="21" fillId="0" borderId="0"/>
    <xf numFmtId="247" fontId="10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08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" fillId="38" borderId="65" applyNumberFormat="0" applyFont="0" applyAlignment="0" applyProtection="0"/>
    <xf numFmtId="0" fontId="1" fillId="103" borderId="0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48" fillId="0" borderId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8" fillId="0" borderId="0"/>
    <xf numFmtId="0" fontId="48" fillId="0" borderId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74" fillId="21" borderId="69" applyNumberFormat="0" applyAlignment="0" applyProtection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60" fillId="21" borderId="60" applyNumberFormat="0" applyAlignment="0" applyProtection="0"/>
    <xf numFmtId="0" fontId="48" fillId="0" borderId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60" fillId="21" borderId="68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0" fontId="44" fillId="16" borderId="12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48" fillId="0" borderId="0"/>
    <xf numFmtId="0" fontId="43" fillId="16" borderId="12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3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80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3" fontId="199" fillId="0" borderId="0"/>
    <xf numFmtId="243" fontId="200" fillId="0" borderId="0"/>
    <xf numFmtId="166" fontId="106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54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6" fillId="21" borderId="68" applyNumberFormat="0" applyAlignment="0" applyProtection="0"/>
    <xf numFmtId="0" fontId="19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24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1" fillId="0" borderId="0"/>
    <xf numFmtId="0" fontId="130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21" fillId="0" borderId="0"/>
    <xf numFmtId="0" fontId="1" fillId="0" borderId="0"/>
    <xf numFmtId="0" fontId="108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100" borderId="0" applyNumberFormat="0" applyBorder="0" applyAlignment="0" applyProtection="0"/>
    <xf numFmtId="0" fontId="32" fillId="78" borderId="0" applyNumberFormat="0" applyBorder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1" fillId="100" borderId="0" applyNumberFormat="0" applyBorder="0" applyAlignment="0" applyProtection="0"/>
    <xf numFmtId="0" fontId="32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8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28" fillId="0" borderId="0"/>
    <xf numFmtId="0" fontId="1" fillId="0" borderId="0"/>
    <xf numFmtId="0" fontId="80" fillId="0" borderId="0"/>
    <xf numFmtId="0" fontId="1" fillId="0" borderId="0"/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1" fillId="0" borderId="0"/>
    <xf numFmtId="0" fontId="32" fillId="106" borderId="0" applyNumberFormat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44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8" fillId="0" borderId="0"/>
    <xf numFmtId="0" fontId="74" fillId="21" borderId="69" applyNumberFormat="0" applyAlignment="0" applyProtection="0"/>
    <xf numFmtId="242" fontId="71" fillId="0" borderId="66" applyAlignment="0" applyProtection="0"/>
    <xf numFmtId="0" fontId="32" fillId="108" borderId="0" applyNumberFormat="0" applyBorder="0" applyAlignment="0" applyProtection="0"/>
    <xf numFmtId="0" fontId="60" fillId="21" borderId="68" applyNumberFormat="0" applyAlignment="0" applyProtection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74" fillId="21" borderId="69" applyNumberFormat="0" applyAlignment="0" applyProtection="0"/>
    <xf numFmtId="0" fontId="1" fillId="103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108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" fillId="0" borderId="0"/>
    <xf numFmtId="0" fontId="108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08" fillId="0" borderId="0"/>
    <xf numFmtId="0" fontId="1" fillId="107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107" borderId="0" applyNumberFormat="0" applyBorder="0" applyAlignment="0" applyProtection="0"/>
    <xf numFmtId="0" fontId="21" fillId="0" borderId="0"/>
    <xf numFmtId="0" fontId="35" fillId="0" borderId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1" fillId="0" borderId="0"/>
    <xf numFmtId="0" fontId="35" fillId="0" borderId="0"/>
    <xf numFmtId="0" fontId="21" fillId="0" borderId="0"/>
    <xf numFmtId="0" fontId="35" fillId="0" borderId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21" fillId="0" borderId="0"/>
    <xf numFmtId="0" fontId="46" fillId="21" borderId="60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30" fillId="11" borderId="0" applyNumberFormat="0" applyBorder="0" applyAlignment="0" applyProtection="0"/>
    <xf numFmtId="242" fontId="71" fillId="0" borderId="74" applyAlignment="0" applyProtection="0"/>
    <xf numFmtId="0" fontId="216" fillId="0" borderId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214" fillId="0" borderId="0"/>
    <xf numFmtId="0" fontId="214" fillId="0" borderId="0"/>
    <xf numFmtId="0" fontId="1" fillId="105" borderId="0" applyNumberFormat="0" applyBorder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0" fontId="214" fillId="0" borderId="0"/>
    <xf numFmtId="242" fontId="71" fillId="0" borderId="74" applyAlignment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214" fillId="0" borderId="0"/>
    <xf numFmtId="0" fontId="1" fillId="0" borderId="0"/>
    <xf numFmtId="0" fontId="44" fillId="16" borderId="61" applyNumberFormat="0" applyAlignment="0" applyProtection="0"/>
    <xf numFmtId="0" fontId="214" fillId="0" borderId="0"/>
    <xf numFmtId="0" fontId="1" fillId="0" borderId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219" fillId="0" borderId="0" applyAlignment="0"/>
    <xf numFmtId="0" fontId="35" fillId="0" borderId="0"/>
    <xf numFmtId="0" fontId="1" fillId="107" borderId="0" applyNumberFormat="0" applyBorder="0" applyAlignment="0" applyProtection="0"/>
    <xf numFmtId="0" fontId="212" fillId="0" borderId="0"/>
    <xf numFmtId="0" fontId="24" fillId="0" borderId="0"/>
    <xf numFmtId="0" fontId="1" fillId="107" borderId="0" applyNumberFormat="0" applyBorder="0" applyAlignment="0" applyProtection="0"/>
    <xf numFmtId="0" fontId="27" fillId="0" borderId="0"/>
    <xf numFmtId="0" fontId="106" fillId="21" borderId="69" applyNumberFormat="0" applyAlignment="0" applyProtection="0"/>
    <xf numFmtId="166" fontId="120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5" fillId="0" borderId="63">
      <alignment horizontal="left"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6" fillId="21" borderId="12" applyNumberFormat="0" applyAlignment="0" applyProtection="0"/>
    <xf numFmtId="0" fontId="1" fillId="0" borderId="0"/>
    <xf numFmtId="0" fontId="21" fillId="0" borderId="0"/>
    <xf numFmtId="0" fontId="30" fillId="15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9" fillId="38" borderId="73" applyNumberFormat="0" applyFont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30" fillId="18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32" fillId="109" borderId="0" applyNumberFormat="0" applyBorder="0" applyAlignment="0" applyProtection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1" fillId="0" borderId="0"/>
    <xf numFmtId="0" fontId="46" fillId="21" borderId="60" applyNumberFormat="0" applyAlignment="0" applyProtection="0"/>
    <xf numFmtId="0" fontId="1" fillId="0" borderId="0"/>
    <xf numFmtId="0" fontId="1" fillId="0" borderId="0"/>
    <xf numFmtId="247" fontId="2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90" fillId="0" borderId="0"/>
    <xf numFmtId="0" fontId="1" fillId="103" borderId="0" applyNumberFormat="0" applyBorder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28" fillId="0" borderId="62">
      <alignment horizontal="center"/>
    </xf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1" fillId="101" borderId="0" applyNumberFormat="0" applyBorder="0" applyAlignment="0" applyProtection="0"/>
    <xf numFmtId="0" fontId="106" fillId="21" borderId="12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24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32" fillId="104" borderId="0" applyNumberFormat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66" fontId="25" fillId="0" borderId="67" applyNumberFormat="0" applyFill="0" applyAlignment="0" applyProtection="0"/>
    <xf numFmtId="242" fontId="71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1" fillId="0" borderId="0"/>
    <xf numFmtId="0" fontId="91" fillId="0" borderId="0"/>
    <xf numFmtId="0" fontId="65" fillId="0" borderId="63">
      <alignment horizontal="left" vertical="center"/>
    </xf>
    <xf numFmtId="0" fontId="48" fillId="0" borderId="0"/>
    <xf numFmtId="0" fontId="24" fillId="0" borderId="0"/>
    <xf numFmtId="0" fontId="212" fillId="0" borderId="0"/>
    <xf numFmtId="0" fontId="117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7" fillId="38" borderId="73" applyNumberFormat="0" applyFont="0" applyAlignment="0" applyProtection="0"/>
    <xf numFmtId="0" fontId="1" fillId="107" borderId="0" applyNumberFormat="0" applyBorder="0" applyAlignment="0" applyProtection="0"/>
    <xf numFmtId="0" fontId="21" fillId="38" borderId="65" applyNumberFormat="0" applyFont="0" applyAlignment="0" applyProtection="0"/>
    <xf numFmtId="0" fontId="32" fillId="109" borderId="0" applyNumberFormat="0" applyBorder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245" fontId="57" fillId="0" borderId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62" fillId="0" borderId="72" applyNumberFormat="0" applyFill="0" applyAlignment="0" applyProtection="0"/>
    <xf numFmtId="0" fontId="21" fillId="0" borderId="0"/>
    <xf numFmtId="0" fontId="1" fillId="0" borderId="0"/>
    <xf numFmtId="0" fontId="27" fillId="38" borderId="25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8" fillId="0" borderId="0"/>
    <xf numFmtId="0" fontId="1" fillId="0" borderId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20" fillId="1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21" fillId="0" borderId="0"/>
    <xf numFmtId="0" fontId="1" fillId="0" borderId="0"/>
    <xf numFmtId="0" fontId="19" fillId="38" borderId="65" applyNumberFormat="0" applyFont="0" applyAlignment="0" applyProtection="0"/>
    <xf numFmtId="0" fontId="48" fillId="0" borderId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247" fontId="21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ill="0" applyBorder="0" applyAlignment="0" applyProtection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1" fillId="0" borderId="0"/>
    <xf numFmtId="0" fontId="33" fillId="79" borderId="0" applyNumberFormat="0" applyBorder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3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33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9" fontId="19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242" fontId="71" fillId="0" borderId="74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14" applyNumberForma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65" fillId="0" borderId="71">
      <alignment horizontal="left" vertical="center"/>
    </xf>
    <xf numFmtId="0" fontId="32" fillId="78" borderId="0" applyNumberFormat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26" fillId="0" borderId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102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25" fillId="0" borderId="6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17" fillId="0" borderId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2" fillId="108" borderId="0" applyNumberFormat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5" fillId="0" borderId="5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242" fontId="71" fillId="0" borderId="74" applyAlignment="0" applyProtection="0"/>
    <xf numFmtId="0" fontId="46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32" fillId="106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4" fillId="16" borderId="69" applyNumberFormat="0" applyAlignment="0" applyProtection="0"/>
    <xf numFmtId="0" fontId="150" fillId="10" borderId="28" applyNumberFormat="0" applyAlignment="0" applyProtection="0"/>
    <xf numFmtId="0" fontId="1" fillId="0" borderId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246" fontId="178" fillId="53" borderId="0">
      <alignment horizontal="right"/>
    </xf>
    <xf numFmtId="246" fontId="178" fillId="53" borderId="0">
      <alignment horizontal="right"/>
    </xf>
    <xf numFmtId="0" fontId="106" fillId="21" borderId="61" applyNumberFormat="0" applyAlignment="0" applyProtection="0"/>
    <xf numFmtId="166" fontId="25" fillId="0" borderId="67" applyNumberFormat="0" applyFill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66" fontId="25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3" fillId="16" borderId="12" applyNumberFormat="0" applyAlignment="0" applyProtection="0"/>
    <xf numFmtId="0" fontId="1" fillId="0" borderId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105" borderId="0" applyNumberFormat="0" applyBorder="0" applyAlignment="0" applyProtection="0"/>
    <xf numFmtId="0" fontId="32" fillId="77" borderId="0" applyNumberFormat="0" applyBorder="0" applyAlignment="0" applyProtection="0"/>
    <xf numFmtId="9" fontId="117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3" fillId="0" borderId="0" applyFont="0" applyFill="0" applyBorder="0" applyAlignment="0" applyProtection="0"/>
    <xf numFmtId="9" fontId="11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242" fontId="71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70">
      <alignment horizontal="center"/>
    </xf>
    <xf numFmtId="9" fontId="117" fillId="0" borderId="0" applyFill="0" applyBorder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44" applyNumberFormat="0" applyBorder="0"/>
    <xf numFmtId="0" fontId="106" fillId="21" borderId="69" applyNumberFormat="0" applyAlignment="0" applyProtection="0"/>
    <xf numFmtId="0" fontId="1" fillId="0" borderId="0"/>
    <xf numFmtId="244" fontId="70" fillId="0" borderId="0"/>
    <xf numFmtId="0" fontId="60" fillId="21" borderId="68" applyNumberFormat="0" applyAlignment="0" applyProtection="0"/>
    <xf numFmtId="0" fontId="1" fillId="107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32" fillId="78" borderId="0" applyNumberFormat="0" applyBorder="0" applyAlignment="0" applyProtection="0"/>
    <xf numFmtId="0" fontId="60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100" borderId="0" applyNumberFormat="0" applyBorder="0" applyAlignment="0" applyProtection="0"/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46" fillId="21" borderId="68" applyNumberFormat="0" applyAlignment="0" applyProtection="0"/>
    <xf numFmtId="0" fontId="50" fillId="0" borderId="0" applyNumberFormat="0" applyFill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1" fontId="21" fillId="0" borderId="24" applyNumberFormat="0" applyFill="0" applyAlignment="0" applyProtection="0">
      <alignment horizontal="center" vertical="center"/>
    </xf>
    <xf numFmtId="0" fontId="27" fillId="38" borderId="65" applyNumberFormat="0" applyFont="0" applyAlignment="0" applyProtection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06" fillId="21" borderId="12" applyNumberFormat="0" applyAlignment="0" applyProtection="0"/>
    <xf numFmtId="166" fontId="30" fillId="18" borderId="0" applyNumberFormat="0" applyBorder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62" fillId="0" borderId="64" applyNumberFormat="0" applyFill="0" applyAlignment="0" applyProtection="0"/>
    <xf numFmtId="1" fontId="21" fillId="0" borderId="24" applyNumberFormat="0" applyFill="0" applyAlignment="0" applyProtection="0">
      <alignment horizontal="center" vertical="center"/>
    </xf>
    <xf numFmtId="0" fontId="79" fillId="98" borderId="0" applyNumberFormat="0" applyBorder="0" applyAlignment="0" applyProtection="0"/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32" fillId="109" borderId="0" applyNumberFormat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94" fillId="47" borderId="0" applyNumberFormat="0" applyBorder="0" applyAlignment="0" applyProtection="0"/>
    <xf numFmtId="14" fontId="225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5" fillId="0" borderId="71">
      <alignment horizontal="left" vertical="center"/>
    </xf>
    <xf numFmtId="0" fontId="62" fillId="0" borderId="64" applyNumberFormat="0" applyFill="0" applyAlignment="0" applyProtection="0"/>
    <xf numFmtId="242" fontId="71" fillId="0" borderId="74" applyAlignment="0" applyProtection="0"/>
    <xf numFmtId="0" fontId="1" fillId="0" borderId="0"/>
    <xf numFmtId="0" fontId="192" fillId="72" borderId="1" applyNumberFormat="0" applyFont="0" applyAlignment="0">
      <alignment horizontal="center"/>
    </xf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12" fontId="126" fillId="0" borderId="33">
      <alignment horizontal="center"/>
    </xf>
    <xf numFmtId="0" fontId="1" fillId="0" borderId="0"/>
    <xf numFmtId="12" fontId="126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27" fillId="0" borderId="0" applyNumberFormat="0" applyBorder="0"/>
    <xf numFmtId="0" fontId="227" fillId="0" borderId="0" applyNumberFormat="0" applyBorder="0"/>
    <xf numFmtId="0" fontId="227" fillId="0" borderId="0" applyNumberFormat="0" applyBorder="0"/>
    <xf numFmtId="0" fontId="1" fillId="0" borderId="0"/>
    <xf numFmtId="0" fontId="28" fillId="0" borderId="70">
      <alignment horizontal="center"/>
    </xf>
    <xf numFmtId="0" fontId="44" fillId="16" borderId="61" applyNumberFormat="0" applyAlignment="0" applyProtection="0"/>
    <xf numFmtId="0" fontId="43" fillId="16" borderId="69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32" fillId="108" borderId="0" applyNumberFormat="0" applyBorder="0" applyAlignment="0" applyProtection="0"/>
    <xf numFmtId="0" fontId="25" fillId="0" borderId="67" applyNumberFormat="0" applyFill="0" applyAlignment="0" applyProtection="0"/>
    <xf numFmtId="246" fontId="197" fillId="0" borderId="0" applyBorder="0">
      <alignment horizontal="right"/>
    </xf>
    <xf numFmtId="3" fontId="207" fillId="0" borderId="35" applyProtection="0"/>
    <xf numFmtId="246" fontId="197" fillId="0" borderId="0" applyBorder="0">
      <alignment horizontal="right"/>
    </xf>
    <xf numFmtId="246" fontId="197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246" fontId="176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22" fillId="0" borderId="0" applyNumberFormat="0" applyFill="0" applyBorder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72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64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06" fillId="21" borderId="61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21" fillId="38" borderId="73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32" fillId="108" borderId="0" applyNumberFormat="0" applyBorder="0" applyAlignment="0" applyProtection="0"/>
    <xf numFmtId="0" fontId="44" fillId="16" borderId="69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43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18" applyNumberFormat="0" applyFill="0" applyAlignment="0" applyProtection="0"/>
    <xf numFmtId="0" fontId="1" fillId="0" borderId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1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7" fillId="38" borderId="73" applyNumberFormat="0" applyFon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32" fillId="104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166" fontId="106" fillId="21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31" fillId="0" borderId="59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1" fillId="102" borderId="0" applyNumberFormat="0" applyBorder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21" fillId="38" borderId="2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0" fontId="25" fillId="0" borderId="6" applyNumberFormat="0" applyFill="0" applyAlignment="0" applyProtection="0"/>
    <xf numFmtId="0" fontId="118" fillId="0" borderId="0" applyNumberFormat="0" applyFill="0" applyBorder="0" applyAlignment="0" applyProtection="0"/>
    <xf numFmtId="0" fontId="74" fillId="21" borderId="61" applyNumberFormat="0" applyAlignment="0" applyProtection="0"/>
    <xf numFmtId="0" fontId="1" fillId="103" borderId="0" applyNumberFormat="0" applyBorder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66" fontId="25" fillId="0" borderId="6" applyNumberFormat="0" applyFill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144" fillId="0" borderId="0" applyNumberFormat="0" applyFill="0" applyBorder="0" applyAlignment="0" applyProtection="0"/>
    <xf numFmtId="0" fontId="1" fillId="0" borderId="0"/>
    <xf numFmtId="0" fontId="144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7" fillId="58" borderId="65" applyNumberFormat="0" applyAlignment="0" applyProtection="0"/>
    <xf numFmtId="166" fontId="106" fillId="21" borderId="61" applyNumberFormat="0" applyAlignment="0" applyProtection="0"/>
    <xf numFmtId="0" fontId="46" fillId="21" borderId="68" applyNumberFormat="0" applyAlignment="0" applyProtection="0"/>
    <xf numFmtId="166" fontId="60" fillId="21" borderId="60" applyNumberFormat="0" applyAlignment="0" applyProtection="0"/>
    <xf numFmtId="0" fontId="1" fillId="107" borderId="0" applyNumberFormat="0" applyBorder="0" applyAlignment="0" applyProtection="0"/>
    <xf numFmtId="0" fontId="43" fillId="16" borderId="69" applyNumberFormat="0" applyAlignment="0" applyProtection="0"/>
    <xf numFmtId="243" fontId="58" fillId="0" borderId="0" applyFont="0" applyFill="0" applyBorder="0" applyAlignment="0" applyProtection="0">
      <alignment vertical="center"/>
    </xf>
    <xf numFmtId="0" fontId="19" fillId="38" borderId="65" applyNumberFormat="0" applyFont="0" applyAlignment="0" applyProtection="0"/>
    <xf numFmtId="166" fontId="106" fillId="21" borderId="12" applyNumberFormat="0" applyAlignment="0" applyProtection="0"/>
    <xf numFmtId="0" fontId="106" fillId="21" borderId="61" applyNumberFormat="0" applyAlignment="0" applyProtection="0"/>
    <xf numFmtId="0" fontId="1" fillId="0" borderId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1" fillId="0" borderId="59"/>
    <xf numFmtId="0" fontId="1" fillId="102" borderId="0" applyNumberFormat="0" applyBorder="0" applyAlignment="0" applyProtection="0"/>
    <xf numFmtId="0" fontId="106" fillId="21" borderId="69" applyNumberFormat="0" applyAlignment="0" applyProtection="0"/>
    <xf numFmtId="248" fontId="27" fillId="0" borderId="0" applyFont="0" applyFill="0" applyBorder="0" applyAlignment="0" applyProtection="0"/>
    <xf numFmtId="0" fontId="27" fillId="38" borderId="65" applyNumberFormat="0" applyFont="0" applyAlignment="0" applyProtection="0"/>
    <xf numFmtId="248" fontId="27" fillId="0" borderId="0" applyFont="0" applyFill="0" applyBorder="0" applyAlignment="0" applyProtection="0"/>
    <xf numFmtId="0" fontId="25" fillId="0" borderId="67" applyNumberFormat="0" applyFill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" fillId="100" borderId="0" applyNumberFormat="0" applyBorder="0" applyAlignment="0" applyProtection="0"/>
    <xf numFmtId="248" fontId="27" fillId="0" borderId="0" applyFont="0" applyFill="0" applyBorder="0" applyAlignment="0" applyProtection="0"/>
    <xf numFmtId="0" fontId="74" fillId="21" borderId="69" applyNumberFormat="0" applyAlignment="0" applyProtection="0"/>
    <xf numFmtId="0" fontId="19" fillId="38" borderId="73" applyNumberFormat="0" applyFont="0" applyAlignment="0" applyProtection="0"/>
    <xf numFmtId="248" fontId="27" fillId="0" borderId="0" applyFont="0" applyFill="0" applyBorder="0" applyAlignment="0" applyProtection="0"/>
    <xf numFmtId="0" fontId="1" fillId="107" borderId="0" applyNumberFormat="0" applyBorder="0" applyAlignment="0" applyProtection="0"/>
    <xf numFmtId="186" fontId="117" fillId="0" borderId="0" applyFill="0" applyBorder="0" applyAlignment="0" applyProtection="0"/>
    <xf numFmtId="0" fontId="74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117" fillId="58" borderId="65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242" fontId="71" fillId="0" borderId="74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0" fontId="113" fillId="9" borderId="8" applyNumberFormat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46" fillId="21" borderId="60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9" fontId="117" fillId="0" borderId="0" applyFill="0" applyBorder="0" applyAlignment="0" applyProtection="0"/>
    <xf numFmtId="0" fontId="1" fillId="0" borderId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43" fillId="16" borderId="12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83" borderId="12" applyNumberFormat="0" applyAlignment="0" applyProtection="0"/>
    <xf numFmtId="0" fontId="1" fillId="0" borderId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0" fontId="46" fillId="21" borderId="68" applyNumberFormat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60" fillId="21" borderId="60" applyNumberFormat="0" applyAlignment="0" applyProtection="0"/>
    <xf numFmtId="0" fontId="25" fillId="0" borderId="18" applyNumberFormat="0" applyFill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25" fillId="0" borderId="67" applyNumberFormat="0" applyFill="0" applyAlignment="0" applyProtection="0"/>
    <xf numFmtId="166" fontId="43" fillId="16" borderId="61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21" fillId="0" borderId="0"/>
    <xf numFmtId="0" fontId="1" fillId="0" borderId="0"/>
    <xf numFmtId="0" fontId="132" fillId="0" borderId="0"/>
    <xf numFmtId="0" fontId="1" fillId="0" borderId="0"/>
    <xf numFmtId="0" fontId="21" fillId="38" borderId="65" applyNumberFormat="0" applyFont="0" applyAlignment="0" applyProtection="0"/>
    <xf numFmtId="0" fontId="32" fillId="104" borderId="0" applyNumberFormat="0" applyBorder="0" applyAlignment="0" applyProtection="0"/>
    <xf numFmtId="166" fontId="106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166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1" fillId="101" borderId="0" applyNumberFormat="0" applyBorder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1" fillId="105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5" fillId="0" borderId="71">
      <alignment horizontal="left" vertical="center"/>
    </xf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4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0" fontId="94" fillId="47" borderId="0" applyNumberFormat="0" applyBorder="0" applyAlignment="0" applyProtection="0"/>
    <xf numFmtId="166" fontId="94" fillId="47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12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44" fillId="16" borderId="69" applyNumberFormat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66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25" fillId="0" borderId="67" applyNumberFormat="0" applyFill="0" applyAlignment="0" applyProtection="0"/>
    <xf numFmtId="166" fontId="30" fillId="11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1" fillId="0" borderId="0"/>
    <xf numFmtId="0" fontId="30" fillId="15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166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166" fontId="30" fillId="31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108" borderId="0" applyNumberFormat="0" applyBorder="0" applyAlignment="0" applyProtection="0"/>
    <xf numFmtId="0" fontId="33" fillId="99" borderId="0" applyNumberFormat="0" applyBorder="0" applyAlignment="0" applyProtection="0"/>
    <xf numFmtId="0" fontId="1" fillId="0" borderId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" fillId="0" borderId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74" fillId="21" borderId="69" applyNumberFormat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65" fillId="0" borderId="63">
      <alignment horizontal="left" vertical="center"/>
    </xf>
    <xf numFmtId="0" fontId="25" fillId="0" borderId="64" applyNumberFormat="0" applyFill="0" applyAlignment="0" applyProtection="0"/>
    <xf numFmtId="0" fontId="60" fillId="21" borderId="60" applyNumberFormat="0" applyAlignment="0" applyProtection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212" fillId="0" borderId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19" fillId="38" borderId="65" applyNumberFormat="0" applyFon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117" fillId="58" borderId="65" applyNumberFormat="0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46" fillId="21" borderId="68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131" fillId="0" borderId="59"/>
    <xf numFmtId="0" fontId="46" fillId="21" borderId="60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1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212" fillId="0" borderId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12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44" fillId="93" borderId="61" applyNumberFormat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12" fillId="0" borderId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60" fillId="21" borderId="60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117" fillId="58" borderId="65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60" fillId="21" borderId="60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242" fontId="71" fillId="0" borderId="74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6" fillId="21" borderId="68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27" fillId="38" borderId="73" applyNumberFormat="0" applyFont="0" applyAlignment="0" applyProtection="0"/>
    <xf numFmtId="0" fontId="65" fillId="0" borderId="63">
      <alignment horizontal="left" vertical="center"/>
    </xf>
    <xf numFmtId="3" fontId="206" fillId="0" borderId="49">
      <alignment horizontal="center"/>
    </xf>
    <xf numFmtId="242" fontId="71" fillId="0" borderId="66" applyAlignment="0" applyProtection="0"/>
    <xf numFmtId="0" fontId="25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106" fillId="21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3" fontId="206" fillId="0" borderId="58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62" fillId="0" borderId="72" applyNumberFormat="0" applyFill="0" applyAlignment="0" applyProtection="0"/>
    <xf numFmtId="166" fontId="43" fillId="16" borderId="61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1" fillId="38" borderId="65" applyNumberFormat="0" applyFont="0" applyAlignment="0" applyProtection="0"/>
    <xf numFmtId="0" fontId="117" fillId="58" borderId="65" applyNumberFormat="0" applyAlignment="0" applyProtection="0"/>
    <xf numFmtId="166" fontId="60" fillId="21" borderId="68" applyNumberFormat="0" applyAlignment="0" applyProtection="0"/>
    <xf numFmtId="0" fontId="65" fillId="0" borderId="71">
      <alignment horizontal="left" vertical="center"/>
    </xf>
    <xf numFmtId="0" fontId="25" fillId="0" borderId="67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62" fillId="0" borderId="72" applyNumberFormat="0" applyFill="0" applyAlignment="0" applyProtection="0"/>
    <xf numFmtId="166" fontId="60" fillId="21" borderId="60" applyNumberFormat="0" applyAlignment="0" applyProtection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5" fillId="0" borderId="72" applyNumberFormat="0" applyFill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12" fillId="0" borderId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28" fillId="0" borderId="70">
      <alignment horizontal="center"/>
    </xf>
    <xf numFmtId="0" fontId="43" fillId="16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1" fillId="38" borderId="6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1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" fillId="0" borderId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44" fillId="16" borderId="61" applyNumberFormat="0" applyAlignment="0" applyProtection="0"/>
    <xf numFmtId="0" fontId="212" fillId="0" borderId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73" applyNumberFormat="0" applyFon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25" fillId="0" borderId="67" applyNumberFormat="0" applyFill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60" fillId="21" borderId="60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242" fontId="71" fillId="0" borderId="66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66" applyAlignment="0" applyProtection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1" fillId="38" borderId="65" applyNumberFormat="0" applyFon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6" fillId="21" borderId="68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5" fillId="0" borderId="75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19" fillId="38" borderId="65" applyNumberFormat="0" applyFon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19" fillId="38" borderId="73" applyNumberFormat="0" applyFont="0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83" borderId="60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5" fillId="0" borderId="64" applyNumberFormat="0" applyFill="0" applyAlignment="0" applyProtection="0"/>
    <xf numFmtId="166" fontId="43" fillId="16" borderId="61" applyNumberFormat="0" applyAlignment="0" applyProtection="0"/>
    <xf numFmtId="166" fontId="43" fillId="16" borderId="61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242" fontId="71" fillId="0" borderId="66" applyAlignment="0" applyProtection="0"/>
    <xf numFmtId="0" fontId="46" fillId="21" borderId="68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117" fillId="58" borderId="73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28" fillId="0" borderId="70">
      <alignment horizontal="center"/>
    </xf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44" fillId="16" borderId="69" applyNumberFormat="0" applyAlignment="0" applyProtection="0"/>
    <xf numFmtId="0" fontId="212" fillId="0" borderId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60" fillId="21" borderId="68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25" fillId="0" borderId="75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0" fillId="21" borderId="68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46" fillId="21" borderId="68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6" fillId="83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9" fillId="38" borderId="65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166" fontId="43" fillId="16" borderId="69" applyNumberFormat="0" applyAlignment="0" applyProtection="0"/>
    <xf numFmtId="242" fontId="71" fillId="0" borderId="66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166" fontId="106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25" fillId="0" borderId="75" applyNumberFormat="0" applyFill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166" fontId="43" fillId="16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106" fillId="21" borderId="69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166" fontId="60" fillId="21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60" fillId="21" borderId="60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0" fontId="46" fillId="21" borderId="68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0" borderId="0"/>
    <xf numFmtId="0" fontId="28" fillId="0" borderId="70">
      <alignment horizont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9" fontId="1" fillId="0" borderId="0" applyFont="0" applyFill="0" applyBorder="0" applyAlignment="0" applyProtection="0"/>
    <xf numFmtId="0" fontId="65" fillId="0" borderId="63">
      <alignment horizontal="left" vertical="center"/>
    </xf>
    <xf numFmtId="0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" fillId="0" borderId="0"/>
    <xf numFmtId="0" fontId="212" fillId="0" borderId="0"/>
    <xf numFmtId="0" fontId="27" fillId="38" borderId="73" applyNumberFormat="0" applyFont="0" applyAlignment="0" applyProtection="0"/>
    <xf numFmtId="0" fontId="212" fillId="0" borderId="0"/>
    <xf numFmtId="0" fontId="212" fillId="0" borderId="0"/>
    <xf numFmtId="0" fontId="212" fillId="0" borderId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43" fontId="212" fillId="0" borderId="0" applyFont="0" applyFill="0" applyBorder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60" fillId="21" borderId="68" applyNumberFormat="0" applyAlignment="0" applyProtection="0"/>
    <xf numFmtId="0" fontId="25" fillId="0" borderId="75" applyNumberFormat="0" applyFill="0" applyAlignment="0" applyProtection="0"/>
    <xf numFmtId="166" fontId="106" fillId="21" borderId="69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1" fillId="38" borderId="73" applyNumberFormat="0" applyFont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74" fillId="83" borderId="69" applyNumberFormat="0" applyAlignment="0" applyProtection="0"/>
    <xf numFmtId="0" fontId="25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93" borderId="69" applyNumberFormat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1" fillId="0" borderId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196" fontId="5" fillId="0" borderId="0" xfId="0" applyNumberFormat="1" applyFont="1" applyAlignment="1">
      <alignment horizontal="left" vertical="top"/>
    </xf>
    <xf numFmtId="196" fontId="6" fillId="0" borderId="0" xfId="9" applyNumberFormat="1" applyFont="1" applyFill="1"/>
    <xf numFmtId="0" fontId="5" fillId="0" borderId="0" xfId="0" applyFont="1" applyAlignment="1">
      <alignment vertical="top"/>
    </xf>
    <xf numFmtId="196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37" fontId="7" fillId="0" borderId="0" xfId="0" applyNumberFormat="1" applyFont="1" applyAlignment="1">
      <alignment horizontal="left" vertical="top"/>
    </xf>
    <xf numFmtId="196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96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41" fontId="5" fillId="0" borderId="0" xfId="5043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196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horizontal="center" vertical="top"/>
    </xf>
    <xf numFmtId="207" fontId="5" fillId="0" borderId="0" xfId="0" applyNumberFormat="1" applyFont="1" applyAlignment="1">
      <alignment horizontal="right" vertical="center"/>
    </xf>
    <xf numFmtId="196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196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0" fontId="5" fillId="0" borderId="0" xfId="5043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1" fontId="5" fillId="0" borderId="0" xfId="4345" applyNumberFormat="1" applyFont="1" applyAlignment="1">
      <alignment horizontal="center" vertical="top"/>
    </xf>
    <xf numFmtId="43" fontId="5" fillId="0" borderId="0" xfId="9" applyFont="1" applyFill="1" applyBorder="1" applyAlignment="1">
      <alignment horizontal="center" vertical="top"/>
    </xf>
    <xf numFmtId="196" fontId="13" fillId="0" borderId="0" xfId="0" applyNumberFormat="1" applyFont="1" applyAlignment="1">
      <alignment vertical="top"/>
    </xf>
    <xf numFmtId="196" fontId="14" fillId="0" borderId="0" xfId="0" applyNumberFormat="1" applyFont="1" applyAlignment="1">
      <alignment vertical="top"/>
    </xf>
    <xf numFmtId="196" fontId="7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96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9" fontId="5" fillId="0" borderId="0" xfId="46" applyFont="1" applyFill="1" applyAlignment="1">
      <alignment horizontal="centerContinuous" vertical="center"/>
    </xf>
    <xf numFmtId="196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6" fontId="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9" fontId="5" fillId="0" borderId="0" xfId="46" applyFont="1" applyFill="1" applyBorder="1" applyAlignment="1">
      <alignment horizontal="center" vertical="top"/>
    </xf>
    <xf numFmtId="49" fontId="16" fillId="0" borderId="0" xfId="0" applyNumberFormat="1" applyFont="1" applyAlignment="1">
      <alignment vertical="center"/>
    </xf>
    <xf numFmtId="219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219" fontId="1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12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6" fontId="5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top"/>
    </xf>
    <xf numFmtId="37" fontId="17" fillId="0" borderId="0" xfId="0" applyNumberFormat="1" applyFont="1" applyAlignment="1">
      <alignment vertical="top"/>
    </xf>
    <xf numFmtId="219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174" fontId="5" fillId="0" borderId="2" xfId="9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horizontal="right" vertical="center"/>
    </xf>
    <xf numFmtId="219" fontId="12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9" fontId="5" fillId="0" borderId="0" xfId="46" applyFont="1" applyFill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left" vertical="center"/>
    </xf>
    <xf numFmtId="41" fontId="5" fillId="0" borderId="0" xfId="7971" applyNumberFormat="1" applyFont="1" applyAlignment="1">
      <alignment horizontal="right" vertical="top"/>
    </xf>
    <xf numFmtId="41" fontId="5" fillId="0" borderId="0" xfId="7972" applyNumberFormat="1" applyFont="1" applyAlignment="1">
      <alignment horizontal="right"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8" fillId="0" borderId="0" xfId="46" applyNumberFormat="1" applyFont="1" applyFill="1" applyBorder="1" applyAlignment="1">
      <alignment horizontal="center" vertical="center"/>
    </xf>
    <xf numFmtId="211" fontId="5" fillId="0" borderId="0" xfId="46" applyNumberFormat="1" applyFont="1" applyFill="1" applyAlignment="1">
      <alignment vertical="top"/>
    </xf>
    <xf numFmtId="41" fontId="5" fillId="0" borderId="56" xfId="5043" applyNumberFormat="1" applyFont="1" applyBorder="1" applyAlignment="1">
      <alignment horizontal="center" vertical="top"/>
    </xf>
    <xf numFmtId="43" fontId="5" fillId="0" borderId="0" xfId="9" applyFont="1" applyFill="1" applyBorder="1" applyAlignment="1">
      <alignment vertical="top"/>
    </xf>
    <xf numFmtId="41" fontId="17" fillId="0" borderId="0" xfId="9" applyNumberFormat="1" applyFont="1" applyFill="1" applyBorder="1" applyAlignment="1"/>
    <xf numFmtId="41" fontId="5" fillId="0" borderId="0" xfId="7965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196" fontId="7" fillId="0" borderId="56" xfId="0" applyNumberFormat="1" applyFont="1" applyBorder="1" applyAlignment="1">
      <alignment horizontal="center" vertical="center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1" fontId="12" fillId="0" borderId="56" xfId="0" applyNumberFormat="1" applyFont="1" applyBorder="1" applyAlignment="1">
      <alignment horizontal="right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56" xfId="7970" applyNumberFormat="1" applyFont="1" applyBorder="1" applyAlignment="1">
      <alignment horizontal="center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41" fontId="5" fillId="0" borderId="0" xfId="46" applyNumberFormat="1" applyFont="1" applyFill="1" applyBorder="1" applyAlignment="1">
      <alignment horizontal="center" vertical="top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6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6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6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6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6" fontId="5" fillId="0" borderId="1" xfId="0" applyNumberFormat="1" applyFont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6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196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96" fontId="5" fillId="0" borderId="5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6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6" fontId="5" fillId="0" borderId="0" xfId="7950" applyNumberFormat="1" applyFont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96" fontId="5" fillId="0" borderId="0" xfId="7959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6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6" fontId="5" fillId="0" borderId="1" xfId="0" applyNumberFormat="1" applyFont="1" applyBorder="1" applyAlignment="1">
      <alignment horizontal="center" vertical="center"/>
    </xf>
    <xf numFmtId="196" fontId="5" fillId="0" borderId="50" xfId="0" applyNumberFormat="1" applyFont="1" applyBorder="1" applyAlignment="1">
      <alignment horizontal="center" vertical="center"/>
    </xf>
    <xf numFmtId="196" fontId="5" fillId="0" borderId="0" xfId="7953" applyNumberFormat="1" applyFont="1" applyAlignment="1">
      <alignment horizontal="center" vertical="center"/>
    </xf>
    <xf numFmtId="196" fontId="5" fillId="0" borderId="0" xfId="7960" applyNumberFormat="1" applyFont="1" applyAlignment="1">
      <alignment horizontal="center" vertical="center"/>
    </xf>
    <xf numFmtId="196" fontId="5" fillId="0" borderId="76" xfId="7953" applyNumberFormat="1" applyFont="1" applyBorder="1" applyAlignment="1">
      <alignment horizontal="center" vertical="center"/>
    </xf>
    <xf numFmtId="196" fontId="5" fillId="0" borderId="51" xfId="0" applyNumberFormat="1" applyFont="1" applyBorder="1" applyAlignment="1">
      <alignment horizontal="center" vertical="center"/>
    </xf>
    <xf numFmtId="196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6" fontId="5" fillId="0" borderId="53" xfId="0" applyNumberFormat="1" applyFont="1" applyBorder="1" applyAlignment="1">
      <alignment horizontal="right" vertical="center"/>
    </xf>
    <xf numFmtId="196" fontId="5" fillId="0" borderId="0" xfId="7955" applyNumberFormat="1" applyFont="1" applyAlignment="1">
      <alignment horizontal="right" vertical="center"/>
    </xf>
    <xf numFmtId="196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6" fontId="5" fillId="0" borderId="56" xfId="7955" applyNumberFormat="1" applyFont="1" applyBorder="1" applyAlignment="1">
      <alignment horizontal="right" vertical="center"/>
    </xf>
    <xf numFmtId="196" fontId="5" fillId="0" borderId="51" xfId="0" applyNumberFormat="1" applyFont="1" applyBorder="1" applyAlignment="1">
      <alignment horizontal="right" vertical="center"/>
    </xf>
    <xf numFmtId="196" fontId="5" fillId="0" borderId="51" xfId="7962" applyNumberFormat="1" applyFont="1" applyBorder="1" applyAlignment="1">
      <alignment horizontal="right" vertical="center"/>
    </xf>
    <xf numFmtId="196" fontId="5" fillId="0" borderId="56" xfId="7956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6" fontId="5" fillId="0" borderId="56" xfId="0" applyNumberFormat="1" applyFont="1" applyBorder="1" applyAlignment="1">
      <alignment horizontal="right" vertical="center"/>
    </xf>
    <xf numFmtId="196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3" fontId="10" fillId="0" borderId="0" xfId="0" applyNumberFormat="1" applyFont="1"/>
    <xf numFmtId="196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240" fontId="215" fillId="0" borderId="0" xfId="8000" applyNumberFormat="1" applyFont="1" applyAlignment="1">
      <alignment horizontal="right" wrapText="1" readingOrder="1"/>
    </xf>
    <xf numFmtId="41" fontId="9" fillId="0" borderId="0" xfId="0" applyNumberFormat="1" applyFont="1" applyAlignment="1">
      <alignment horizontal="center" vertical="center"/>
    </xf>
    <xf numFmtId="41" fontId="5" fillId="0" borderId="56" xfId="7979" applyNumberFormat="1" applyFont="1" applyBorder="1" applyAlignment="1">
      <alignment horizontal="center" vertical="top"/>
    </xf>
    <xf numFmtId="41" fontId="5" fillId="0" borderId="56" xfId="7980" applyNumberFormat="1" applyFont="1" applyBorder="1" applyAlignment="1">
      <alignment horizontal="center" vertical="top"/>
    </xf>
    <xf numFmtId="41" fontId="5" fillId="0" borderId="56" xfId="7985" applyNumberFormat="1" applyFont="1" applyBorder="1" applyAlignment="1">
      <alignment horizontal="center" vertical="top"/>
    </xf>
    <xf numFmtId="41" fontId="5" fillId="0" borderId="0" xfId="7981" applyNumberFormat="1" applyFont="1" applyAlignment="1">
      <alignment horizontal="center" vertical="top"/>
    </xf>
    <xf numFmtId="41" fontId="5" fillId="0" borderId="56" xfId="7981" applyNumberFormat="1" applyFont="1" applyBorder="1" applyAlignment="1">
      <alignment horizontal="center" vertical="top"/>
    </xf>
    <xf numFmtId="41" fontId="5" fillId="0" borderId="0" xfId="7982" applyNumberFormat="1" applyFont="1" applyAlignment="1">
      <alignment horizontal="center" vertical="top"/>
    </xf>
    <xf numFmtId="41" fontId="5" fillId="0" borderId="0" xfId="7986" applyNumberFormat="1" applyFont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0" fontId="214" fillId="0" borderId="0" xfId="7997"/>
    <xf numFmtId="41" fontId="5" fillId="0" borderId="0" xfId="7989" applyNumberFormat="1" applyFont="1" applyAlignment="1">
      <alignment horizontal="center" vertical="top"/>
    </xf>
    <xf numFmtId="196" fontId="5" fillId="0" borderId="0" xfId="7997" applyNumberFormat="1" applyFont="1" applyAlignment="1">
      <alignment vertical="top"/>
    </xf>
    <xf numFmtId="37" fontId="5" fillId="0" borderId="0" xfId="5934" applyNumberFormat="1" applyFont="1" applyAlignment="1">
      <alignment vertical="center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196" fontId="7" fillId="0" borderId="56" xfId="0" applyNumberFormat="1" applyFont="1" applyBorder="1" applyAlignment="1">
      <alignment horizontal="center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1" xfId="0" applyNumberFormat="1" applyFont="1" applyBorder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showGridLines="0" view="pageBreakPreview" topLeftCell="A48" zoomScale="70" zoomScaleNormal="50" zoomScaleSheetLayoutView="70" zoomScalePageLayoutView="80" workbookViewId="0">
      <selection activeCell="A81" sqref="A81"/>
    </sheetView>
  </sheetViews>
  <sheetFormatPr defaultColWidth="10.85546875" defaultRowHeight="21.75" customHeight="1"/>
  <cols>
    <col min="1" max="1" width="44.140625" style="40" customWidth="1"/>
    <col min="2" max="2" width="1.5703125" style="41" customWidth="1"/>
    <col min="3" max="3" width="8" style="40" customWidth="1"/>
    <col min="4" max="4" width="1.5703125" style="41" customWidth="1"/>
    <col min="5" max="5" width="15.7109375" style="41" customWidth="1"/>
    <col min="6" max="6" width="1.5703125" style="41" customWidth="1"/>
    <col min="7" max="7" width="15.7109375" style="41" customWidth="1"/>
    <col min="8" max="8" width="1.5703125" style="41" customWidth="1"/>
    <col min="9" max="9" width="15.7109375" style="41" customWidth="1"/>
    <col min="10" max="10" width="1.5703125" style="41" customWidth="1"/>
    <col min="11" max="11" width="15.7109375" style="41" customWidth="1"/>
    <col min="12" max="12" width="1.5703125" style="41" customWidth="1"/>
    <col min="13" max="16384" width="10.85546875" style="41"/>
  </cols>
  <sheetData>
    <row r="1" spans="1:11" s="39" customFormat="1" ht="21.75" customHeight="1">
      <c r="A1" s="82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</row>
    <row r="2" spans="1:11" s="39" customFormat="1" ht="21.75" customHeight="1">
      <c r="A2" s="109" t="s">
        <v>146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1" s="110" customFormat="1" ht="21.75" customHeight="1">
      <c r="A3" s="62" t="s">
        <v>158</v>
      </c>
      <c r="B3" s="62"/>
      <c r="C3" s="62"/>
      <c r="D3" s="62"/>
      <c r="E3" s="45"/>
      <c r="F3" s="62"/>
      <c r="G3" s="62"/>
      <c r="H3" s="62"/>
      <c r="I3" s="62"/>
      <c r="J3" s="62"/>
      <c r="K3" s="62"/>
    </row>
    <row r="4" spans="1:11" ht="21.75" customHeight="1">
      <c r="A4" s="43"/>
      <c r="B4" s="42"/>
      <c r="C4" s="43"/>
      <c r="D4" s="42"/>
      <c r="E4" s="42"/>
      <c r="F4" s="42"/>
      <c r="G4" s="42"/>
      <c r="H4" s="42"/>
      <c r="I4" s="42"/>
      <c r="J4" s="42"/>
      <c r="K4" s="76" t="s">
        <v>1</v>
      </c>
    </row>
    <row r="5" spans="1:11" ht="21.75" customHeight="1">
      <c r="E5" s="198" t="s">
        <v>2</v>
      </c>
      <c r="F5" s="198"/>
      <c r="G5" s="198"/>
      <c r="H5" s="45"/>
      <c r="I5" s="198" t="s">
        <v>3</v>
      </c>
      <c r="J5" s="198"/>
      <c r="K5" s="198"/>
    </row>
    <row r="6" spans="1:11" ht="21.75" customHeight="1">
      <c r="C6" s="46" t="s">
        <v>4</v>
      </c>
      <c r="D6" s="47"/>
      <c r="E6" s="111" t="s">
        <v>159</v>
      </c>
      <c r="F6" s="49"/>
      <c r="G6" s="112" t="s">
        <v>145</v>
      </c>
      <c r="H6" s="50"/>
      <c r="I6" s="112" t="s">
        <v>159</v>
      </c>
      <c r="J6" s="49"/>
      <c r="K6" s="112" t="s">
        <v>145</v>
      </c>
    </row>
    <row r="7" spans="1:11" ht="21.75" customHeight="1">
      <c r="C7" s="46"/>
      <c r="D7" s="47"/>
      <c r="E7" s="113" t="s">
        <v>5</v>
      </c>
      <c r="F7" s="114"/>
      <c r="G7" s="115" t="s">
        <v>6</v>
      </c>
      <c r="H7" s="50"/>
      <c r="I7" s="115" t="s">
        <v>5</v>
      </c>
      <c r="J7" s="114"/>
      <c r="K7" s="115" t="s">
        <v>6</v>
      </c>
    </row>
    <row r="8" spans="1:11" ht="21.75" customHeight="1">
      <c r="C8" s="46"/>
      <c r="D8" s="47"/>
      <c r="E8" s="113" t="s">
        <v>7</v>
      </c>
      <c r="F8" s="114"/>
      <c r="G8" s="66"/>
      <c r="H8" s="50"/>
      <c r="I8" s="115" t="s">
        <v>7</v>
      </c>
      <c r="J8" s="114"/>
      <c r="K8" s="66"/>
    </row>
    <row r="9" spans="1:11" ht="21.75" customHeight="1">
      <c r="A9" s="62" t="s">
        <v>8</v>
      </c>
    </row>
    <row r="10" spans="1:11" ht="21.75" customHeight="1">
      <c r="A10" s="62" t="s">
        <v>9</v>
      </c>
      <c r="C10" s="116"/>
      <c r="E10" s="41" t="s">
        <v>10</v>
      </c>
    </row>
    <row r="11" spans="1:11" ht="21.75" customHeight="1">
      <c r="A11" s="40" t="s">
        <v>11</v>
      </c>
      <c r="C11" s="116"/>
      <c r="E11" s="117">
        <v>122652</v>
      </c>
      <c r="F11" s="118"/>
      <c r="G11" s="118">
        <v>110289</v>
      </c>
      <c r="H11" s="118"/>
      <c r="I11" s="119">
        <v>118096</v>
      </c>
      <c r="J11" s="118"/>
      <c r="K11" s="118">
        <v>105403</v>
      </c>
    </row>
    <row r="12" spans="1:11" ht="21.75" customHeight="1">
      <c r="A12" s="40" t="s">
        <v>12</v>
      </c>
      <c r="C12" s="116" t="s">
        <v>13</v>
      </c>
      <c r="D12" s="120"/>
      <c r="E12" s="117">
        <v>13654</v>
      </c>
      <c r="F12" s="121"/>
      <c r="G12" s="118">
        <v>18228</v>
      </c>
      <c r="H12" s="118"/>
      <c r="I12" s="119">
        <v>28445</v>
      </c>
      <c r="J12" s="118"/>
      <c r="K12" s="118">
        <v>32094</v>
      </c>
    </row>
    <row r="13" spans="1:11" ht="21.75" customHeight="1">
      <c r="A13" s="40" t="s">
        <v>14</v>
      </c>
      <c r="C13" s="116">
        <v>2</v>
      </c>
      <c r="D13" s="120"/>
      <c r="E13" s="122">
        <v>0</v>
      </c>
      <c r="F13" s="121"/>
      <c r="G13" s="118">
        <v>0</v>
      </c>
      <c r="H13" s="118"/>
      <c r="I13" s="119">
        <v>20576</v>
      </c>
      <c r="J13" s="118"/>
      <c r="K13" s="118">
        <v>21048</v>
      </c>
    </row>
    <row r="14" spans="1:11" ht="21.75" customHeight="1">
      <c r="A14" s="123" t="s">
        <v>15</v>
      </c>
      <c r="B14" s="39"/>
      <c r="C14" s="116">
        <v>4</v>
      </c>
      <c r="E14" s="117">
        <v>90377</v>
      </c>
      <c r="F14" s="118"/>
      <c r="G14" s="118">
        <v>116796</v>
      </c>
      <c r="H14" s="118"/>
      <c r="I14" s="119">
        <v>90035</v>
      </c>
      <c r="J14" s="118"/>
      <c r="K14" s="118">
        <v>116397</v>
      </c>
    </row>
    <row r="15" spans="1:11" ht="21.75" customHeight="1">
      <c r="A15" s="123" t="s">
        <v>16</v>
      </c>
      <c r="B15" s="39"/>
      <c r="C15" s="116">
        <v>5</v>
      </c>
      <c r="E15" s="119">
        <v>30854</v>
      </c>
      <c r="F15" s="118"/>
      <c r="G15" s="118">
        <v>30565</v>
      </c>
      <c r="H15" s="118"/>
      <c r="I15" s="119">
        <v>30854</v>
      </c>
      <c r="J15" s="118"/>
      <c r="K15" s="118">
        <v>30565</v>
      </c>
    </row>
    <row r="16" spans="1:11" ht="21.75" customHeight="1">
      <c r="A16" s="40" t="s">
        <v>17</v>
      </c>
      <c r="C16" s="116"/>
      <c r="E16" s="117">
        <v>17462</v>
      </c>
      <c r="F16" s="118"/>
      <c r="G16" s="118">
        <v>16646</v>
      </c>
      <c r="H16" s="118"/>
      <c r="I16" s="119">
        <v>17386</v>
      </c>
      <c r="J16" s="118"/>
      <c r="K16" s="118">
        <v>16321</v>
      </c>
    </row>
    <row r="17" spans="1:11" ht="21.75" customHeight="1">
      <c r="A17" s="62" t="s">
        <v>18</v>
      </c>
      <c r="C17" s="116"/>
      <c r="E17" s="124">
        <f>SUM(E11:E16)</f>
        <v>274999</v>
      </c>
      <c r="F17" s="118"/>
      <c r="G17" s="125">
        <f>SUM(G11:G16)</f>
        <v>292524</v>
      </c>
      <c r="H17" s="118"/>
      <c r="I17" s="125">
        <f>SUM(I11:I16)</f>
        <v>305392</v>
      </c>
      <c r="J17" s="118"/>
      <c r="K17" s="125">
        <f>SUM(K11:K16)</f>
        <v>321828</v>
      </c>
    </row>
    <row r="18" spans="1:11" ht="21.75" customHeight="1">
      <c r="A18" s="62" t="s">
        <v>19</v>
      </c>
      <c r="C18" s="116"/>
      <c r="E18" s="67"/>
      <c r="F18" s="118"/>
      <c r="G18" s="118"/>
      <c r="H18" s="118"/>
      <c r="I18" s="118"/>
      <c r="J18" s="118"/>
      <c r="K18" s="118"/>
    </row>
    <row r="19" spans="1:11" ht="21.75" customHeight="1">
      <c r="A19" s="40" t="s">
        <v>20</v>
      </c>
      <c r="C19" s="116">
        <v>6</v>
      </c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</row>
    <row r="20" spans="1:11" ht="21.75" customHeight="1">
      <c r="A20" s="123" t="s">
        <v>21</v>
      </c>
      <c r="B20" s="39"/>
      <c r="C20" s="116">
        <v>7</v>
      </c>
      <c r="E20" s="126">
        <v>698216</v>
      </c>
      <c r="F20" s="118"/>
      <c r="G20" s="118">
        <v>710828</v>
      </c>
      <c r="H20" s="118"/>
      <c r="I20" s="127">
        <v>698102</v>
      </c>
      <c r="J20" s="118"/>
      <c r="K20" s="118">
        <v>710710</v>
      </c>
    </row>
    <row r="21" spans="1:11" ht="21.75" customHeight="1">
      <c r="A21" s="123" t="s">
        <v>22</v>
      </c>
      <c r="B21" s="39"/>
      <c r="C21" s="116">
        <v>8</v>
      </c>
      <c r="E21" s="126">
        <v>111675</v>
      </c>
      <c r="F21" s="118"/>
      <c r="G21" s="118">
        <v>131183</v>
      </c>
      <c r="H21" s="118"/>
      <c r="I21" s="127">
        <v>111675</v>
      </c>
      <c r="J21" s="118"/>
      <c r="K21" s="118">
        <v>131183</v>
      </c>
    </row>
    <row r="22" spans="1:11" ht="21.75" customHeight="1">
      <c r="A22" s="123" t="s">
        <v>23</v>
      </c>
      <c r="B22" s="39"/>
      <c r="C22" s="116"/>
      <c r="E22" s="126">
        <v>12430</v>
      </c>
      <c r="F22" s="118"/>
      <c r="G22" s="118">
        <v>13836</v>
      </c>
      <c r="H22" s="118"/>
      <c r="I22" s="128">
        <v>12376</v>
      </c>
      <c r="J22" s="118"/>
      <c r="K22" s="118">
        <v>13742</v>
      </c>
    </row>
    <row r="23" spans="1:11" ht="21.75" customHeight="1">
      <c r="A23" s="129" t="s">
        <v>24</v>
      </c>
      <c r="B23" s="39"/>
      <c r="C23" s="116"/>
      <c r="E23" s="126">
        <v>95472</v>
      </c>
      <c r="F23" s="118"/>
      <c r="G23" s="118">
        <v>90271</v>
      </c>
      <c r="H23" s="118"/>
      <c r="I23" s="127">
        <v>95197</v>
      </c>
      <c r="J23" s="118"/>
      <c r="K23" s="118">
        <v>89893</v>
      </c>
    </row>
    <row r="24" spans="1:11" ht="21.75" customHeight="1">
      <c r="A24" s="40" t="s">
        <v>25</v>
      </c>
      <c r="C24" s="116">
        <v>2</v>
      </c>
      <c r="E24" s="130">
        <v>2268</v>
      </c>
      <c r="F24" s="118"/>
      <c r="G24" s="131">
        <v>2277</v>
      </c>
      <c r="H24" s="118"/>
      <c r="I24" s="132">
        <v>2197</v>
      </c>
      <c r="J24" s="118"/>
      <c r="K24" s="131">
        <v>2160</v>
      </c>
    </row>
    <row r="25" spans="1:11" ht="21.75" customHeight="1">
      <c r="A25" s="62" t="s">
        <v>26</v>
      </c>
      <c r="C25" s="116"/>
      <c r="E25" s="67">
        <f>SUM(E19:E24)</f>
        <v>920061</v>
      </c>
      <c r="F25" s="118"/>
      <c r="G25" s="118">
        <f>SUM(G19:G24)</f>
        <v>948395</v>
      </c>
      <c r="H25" s="118"/>
      <c r="I25" s="118">
        <f>SUM(I19:I24)</f>
        <v>919547</v>
      </c>
      <c r="J25" s="118"/>
      <c r="K25" s="118">
        <f>SUM(K19:K24)</f>
        <v>947688</v>
      </c>
    </row>
    <row r="26" spans="1:11" ht="21.75" customHeight="1" thickBot="1">
      <c r="A26" s="62" t="s">
        <v>27</v>
      </c>
      <c r="E26" s="133">
        <f>E25+E17</f>
        <v>1195060</v>
      </c>
      <c r="F26" s="118"/>
      <c r="G26" s="134">
        <f>G17+G25</f>
        <v>1240919</v>
      </c>
      <c r="H26" s="118"/>
      <c r="I26" s="134">
        <f>I17+I25</f>
        <v>1224939</v>
      </c>
      <c r="J26" s="118"/>
      <c r="K26" s="134">
        <f>K17+K25</f>
        <v>1269516</v>
      </c>
    </row>
    <row r="27" spans="1:11" ht="21.75" customHeight="1" thickTop="1"/>
    <row r="28" spans="1:11" ht="21.75" customHeight="1">
      <c r="A28" s="40" t="s">
        <v>169</v>
      </c>
    </row>
    <row r="29" spans="1:11" s="39" customFormat="1" ht="21.75" customHeight="1">
      <c r="A29" s="82" t="s">
        <v>0</v>
      </c>
      <c r="B29" s="42"/>
      <c r="C29" s="43"/>
      <c r="D29" s="42"/>
      <c r="E29" s="42"/>
      <c r="F29" s="42"/>
      <c r="G29" s="42"/>
      <c r="H29" s="42"/>
      <c r="I29" s="42"/>
      <c r="J29" s="42"/>
      <c r="K29" s="42"/>
    </row>
    <row r="30" spans="1:11" s="39" customFormat="1" ht="21.75" customHeight="1">
      <c r="A30" s="109" t="s">
        <v>147</v>
      </c>
      <c r="B30" s="42"/>
      <c r="C30" s="43"/>
      <c r="D30" s="42"/>
      <c r="E30" s="42"/>
      <c r="F30" s="42"/>
      <c r="G30" s="42"/>
      <c r="H30" s="42"/>
      <c r="I30" s="42"/>
      <c r="J30" s="42"/>
      <c r="K30" s="42"/>
    </row>
    <row r="31" spans="1:11" s="110" customFormat="1" ht="21.75" customHeight="1">
      <c r="A31" s="62" t="s">
        <v>160</v>
      </c>
      <c r="B31" s="62"/>
      <c r="C31" s="62"/>
      <c r="D31" s="62"/>
      <c r="E31" s="45"/>
      <c r="F31" s="62"/>
      <c r="G31" s="62"/>
      <c r="H31" s="62"/>
      <c r="I31" s="62"/>
      <c r="J31" s="62"/>
      <c r="K31" s="62"/>
    </row>
    <row r="32" spans="1:11" ht="21.75" customHeight="1">
      <c r="A32" s="43"/>
      <c r="B32" s="42"/>
      <c r="C32" s="43"/>
      <c r="D32" s="42"/>
      <c r="E32" s="42"/>
      <c r="F32" s="42"/>
      <c r="G32" s="42"/>
      <c r="H32" s="42"/>
      <c r="I32" s="42"/>
      <c r="J32" s="42"/>
      <c r="K32" s="76" t="s">
        <v>1</v>
      </c>
    </row>
    <row r="33" spans="1:11" ht="21.75" customHeight="1">
      <c r="E33" s="198" t="s">
        <v>2</v>
      </c>
      <c r="F33" s="198"/>
      <c r="G33" s="198"/>
      <c r="H33" s="45"/>
      <c r="I33" s="198" t="s">
        <v>3</v>
      </c>
      <c r="J33" s="198"/>
      <c r="K33" s="198"/>
    </row>
    <row r="34" spans="1:11" ht="21.75" customHeight="1">
      <c r="C34" s="46" t="s">
        <v>4</v>
      </c>
      <c r="D34" s="47"/>
      <c r="E34" s="111" t="s">
        <v>159</v>
      </c>
      <c r="F34" s="49"/>
      <c r="G34" s="112" t="s">
        <v>145</v>
      </c>
      <c r="H34" s="50"/>
      <c r="I34" s="112" t="s">
        <v>159</v>
      </c>
      <c r="J34" s="49"/>
      <c r="K34" s="112" t="s">
        <v>145</v>
      </c>
    </row>
    <row r="35" spans="1:11" ht="21.75" customHeight="1">
      <c r="C35" s="46"/>
      <c r="D35" s="47"/>
      <c r="E35" s="113" t="s">
        <v>5</v>
      </c>
      <c r="F35" s="114"/>
      <c r="G35" s="115" t="s">
        <v>6</v>
      </c>
      <c r="H35" s="50"/>
      <c r="I35" s="115" t="s">
        <v>5</v>
      </c>
      <c r="J35" s="114"/>
      <c r="K35" s="115" t="s">
        <v>6</v>
      </c>
    </row>
    <row r="36" spans="1:11" ht="21.75" customHeight="1">
      <c r="C36" s="46"/>
      <c r="D36" s="47"/>
      <c r="E36" s="113" t="s">
        <v>7</v>
      </c>
      <c r="F36" s="114"/>
      <c r="G36" s="66"/>
      <c r="H36" s="50"/>
      <c r="I36" s="115" t="s">
        <v>7</v>
      </c>
      <c r="J36" s="114"/>
      <c r="K36" s="66"/>
    </row>
    <row r="37" spans="1:11" ht="21.75" customHeight="1">
      <c r="A37" s="62" t="s">
        <v>28</v>
      </c>
    </row>
    <row r="38" spans="1:11" ht="21.75" customHeight="1">
      <c r="A38" s="62" t="s">
        <v>29</v>
      </c>
    </row>
    <row r="39" spans="1:11" ht="21.75" customHeight="1">
      <c r="A39" s="123" t="s">
        <v>30</v>
      </c>
      <c r="B39" s="39"/>
      <c r="C39" s="116">
        <v>2</v>
      </c>
      <c r="E39" s="135">
        <v>31465</v>
      </c>
      <c r="F39" s="63"/>
      <c r="G39" s="136">
        <v>30916</v>
      </c>
      <c r="H39" s="136"/>
      <c r="I39" s="137">
        <v>31220</v>
      </c>
      <c r="J39" s="136"/>
      <c r="K39" s="136">
        <v>30688</v>
      </c>
    </row>
    <row r="40" spans="1:11" ht="21.75" customHeight="1">
      <c r="A40" s="123" t="s">
        <v>31</v>
      </c>
      <c r="B40" s="39"/>
      <c r="C40" s="116"/>
      <c r="E40" s="138"/>
      <c r="F40" s="63"/>
      <c r="G40" s="136"/>
      <c r="H40" s="136"/>
      <c r="I40" s="137"/>
      <c r="J40" s="136"/>
      <c r="K40" s="136"/>
    </row>
    <row r="41" spans="1:11" ht="21.75" customHeight="1">
      <c r="A41" s="129" t="s">
        <v>32</v>
      </c>
      <c r="B41" s="39"/>
      <c r="C41" s="116">
        <v>8</v>
      </c>
      <c r="E41" s="137">
        <v>8992</v>
      </c>
      <c r="F41" s="63"/>
      <c r="G41" s="136">
        <v>11908</v>
      </c>
      <c r="H41" s="136"/>
      <c r="I41" s="137">
        <v>8992</v>
      </c>
      <c r="J41" s="136"/>
      <c r="K41" s="136">
        <v>11908</v>
      </c>
    </row>
    <row r="42" spans="1:11" ht="21.75" customHeight="1">
      <c r="A42" s="40" t="s">
        <v>33</v>
      </c>
      <c r="C42" s="116"/>
      <c r="E42" s="139">
        <v>2148</v>
      </c>
      <c r="F42" s="63"/>
      <c r="G42" s="118">
        <v>3752</v>
      </c>
      <c r="H42" s="118"/>
      <c r="I42" s="140">
        <v>2120</v>
      </c>
      <c r="J42" s="118"/>
      <c r="K42" s="118">
        <v>3705</v>
      </c>
    </row>
    <row r="43" spans="1:11" ht="21.75" customHeight="1">
      <c r="A43" s="62" t="s">
        <v>34</v>
      </c>
      <c r="C43" s="116"/>
      <c r="E43" s="141">
        <f>SUM(E39:E42)</f>
        <v>42605</v>
      </c>
      <c r="F43" s="63"/>
      <c r="G43" s="142">
        <f>SUM(G39:G42)</f>
        <v>46576</v>
      </c>
      <c r="H43" s="136"/>
      <c r="I43" s="142">
        <f>SUM(I39:I42)</f>
        <v>42332</v>
      </c>
      <c r="J43" s="136"/>
      <c r="K43" s="142">
        <f>SUM(K39:K42)</f>
        <v>46301</v>
      </c>
    </row>
    <row r="44" spans="1:11" ht="21.75" customHeight="1">
      <c r="A44" s="62" t="s">
        <v>35</v>
      </c>
      <c r="C44" s="116"/>
      <c r="E44" s="136"/>
      <c r="F44" s="63"/>
      <c r="G44" s="136"/>
      <c r="H44" s="136"/>
      <c r="I44" s="136"/>
      <c r="J44" s="136"/>
      <c r="K44" s="136"/>
    </row>
    <row r="45" spans="1:11" ht="21.75" customHeight="1">
      <c r="A45" s="40" t="s">
        <v>36</v>
      </c>
      <c r="C45" s="116"/>
      <c r="E45" s="136"/>
      <c r="F45" s="63"/>
      <c r="G45" s="136"/>
      <c r="H45" s="136"/>
      <c r="I45" s="136"/>
      <c r="J45" s="136"/>
      <c r="K45" s="136"/>
    </row>
    <row r="46" spans="1:11" ht="21.75" customHeight="1">
      <c r="A46" s="40" t="s">
        <v>37</v>
      </c>
      <c r="C46" s="116">
        <v>8</v>
      </c>
      <c r="E46" s="143">
        <v>117816</v>
      </c>
      <c r="F46" s="63"/>
      <c r="G46" s="136">
        <v>137127</v>
      </c>
      <c r="H46" s="136"/>
      <c r="I46" s="143">
        <v>117816</v>
      </c>
      <c r="J46" s="136"/>
      <c r="K46" s="136">
        <v>137127</v>
      </c>
    </row>
    <row r="47" spans="1:11" ht="21.75" customHeight="1">
      <c r="A47" s="40" t="s">
        <v>38</v>
      </c>
      <c r="C47" s="116"/>
      <c r="E47" s="143">
        <v>8649</v>
      </c>
      <c r="F47" s="63"/>
      <c r="G47" s="136">
        <v>8078</v>
      </c>
      <c r="H47" s="136"/>
      <c r="I47" s="144">
        <v>8639</v>
      </c>
      <c r="J47" s="136"/>
      <c r="K47" s="136">
        <v>8070</v>
      </c>
    </row>
    <row r="48" spans="1:11" ht="21.75" customHeight="1">
      <c r="A48" s="40" t="s">
        <v>39</v>
      </c>
      <c r="C48" s="116">
        <v>2</v>
      </c>
      <c r="E48" s="145">
        <v>8898</v>
      </c>
      <c r="F48" s="63"/>
      <c r="G48" s="146">
        <v>8488</v>
      </c>
      <c r="H48" s="136"/>
      <c r="I48" s="147">
        <v>8943</v>
      </c>
      <c r="J48" s="136"/>
      <c r="K48" s="146">
        <v>8488</v>
      </c>
    </row>
    <row r="49" spans="1:11" ht="21.75" customHeight="1">
      <c r="A49" s="62" t="s">
        <v>40</v>
      </c>
      <c r="C49" s="116"/>
      <c r="E49" s="136">
        <f>SUM(E46:E48)</f>
        <v>135363</v>
      </c>
      <c r="F49" s="63"/>
      <c r="G49" s="136">
        <f>SUM(G46:G48)</f>
        <v>153693</v>
      </c>
      <c r="H49" s="136"/>
      <c r="I49" s="136">
        <f>SUM(I46:I48)</f>
        <v>135398</v>
      </c>
      <c r="J49" s="136"/>
      <c r="K49" s="136">
        <f>SUM(K46:K48)</f>
        <v>153685</v>
      </c>
    </row>
    <row r="50" spans="1:11" ht="21.75" customHeight="1">
      <c r="A50" s="62" t="s">
        <v>41</v>
      </c>
      <c r="E50" s="141">
        <f>E49+E43</f>
        <v>177968</v>
      </c>
      <c r="F50" s="63"/>
      <c r="G50" s="142">
        <f>G43+G49</f>
        <v>200269</v>
      </c>
      <c r="H50" s="136"/>
      <c r="I50" s="142">
        <f>I43+I49</f>
        <v>177730</v>
      </c>
      <c r="J50" s="136"/>
      <c r="K50" s="142">
        <f>K43+K49</f>
        <v>199986</v>
      </c>
    </row>
    <row r="51" spans="1:11" ht="21.75" customHeight="1">
      <c r="A51" s="62" t="s">
        <v>42</v>
      </c>
      <c r="E51" s="67"/>
      <c r="F51" s="67"/>
      <c r="G51" s="67"/>
      <c r="I51" s="67"/>
      <c r="J51" s="67"/>
      <c r="K51" s="67"/>
    </row>
    <row r="52" spans="1:11" ht="21.75" customHeight="1">
      <c r="A52" s="40" t="s">
        <v>43</v>
      </c>
      <c r="C52" s="116"/>
      <c r="E52" s="67"/>
      <c r="F52" s="118"/>
      <c r="G52" s="118"/>
      <c r="H52" s="148"/>
      <c r="I52" s="118"/>
      <c r="J52" s="118"/>
      <c r="K52" s="118"/>
    </row>
    <row r="53" spans="1:11" ht="21.75" customHeight="1">
      <c r="A53" s="129" t="s">
        <v>44</v>
      </c>
      <c r="B53" s="39"/>
      <c r="C53" s="116"/>
      <c r="E53" s="67"/>
      <c r="F53" s="118"/>
      <c r="G53" s="118"/>
      <c r="H53" s="148"/>
      <c r="I53" s="118"/>
      <c r="J53" s="118"/>
      <c r="K53" s="118"/>
    </row>
    <row r="54" spans="1:11" ht="21.75" customHeight="1" thickBot="1">
      <c r="A54" s="129" t="s">
        <v>45</v>
      </c>
      <c r="B54" s="39"/>
      <c r="C54" s="116"/>
      <c r="E54" s="149">
        <v>500000</v>
      </c>
      <c r="F54" s="118"/>
      <c r="G54" s="149">
        <v>500000</v>
      </c>
      <c r="H54" s="67"/>
      <c r="I54" s="149">
        <v>500000</v>
      </c>
      <c r="J54" s="67"/>
      <c r="K54" s="149">
        <v>500000</v>
      </c>
    </row>
    <row r="55" spans="1:11" ht="21.75" customHeight="1" thickTop="1">
      <c r="A55" s="129" t="s">
        <v>46</v>
      </c>
      <c r="B55" s="39"/>
      <c r="C55" s="116"/>
      <c r="E55" s="67"/>
      <c r="F55" s="118"/>
      <c r="G55" s="67"/>
      <c r="H55" s="67"/>
      <c r="I55" s="67"/>
      <c r="J55" s="67"/>
      <c r="K55" s="67"/>
    </row>
    <row r="56" spans="1:11" ht="21.75" customHeight="1">
      <c r="A56" s="129" t="s">
        <v>45</v>
      </c>
      <c r="B56" s="39"/>
      <c r="C56" s="116"/>
      <c r="E56" s="67">
        <v>500000</v>
      </c>
      <c r="F56" s="118"/>
      <c r="G56" s="67">
        <v>500000</v>
      </c>
      <c r="H56" s="67"/>
      <c r="I56" s="67">
        <v>500000</v>
      </c>
      <c r="J56" s="67"/>
      <c r="K56" s="67">
        <v>500000</v>
      </c>
    </row>
    <row r="57" spans="1:11" ht="21.75" customHeight="1">
      <c r="A57" s="40" t="s">
        <v>47</v>
      </c>
      <c r="E57" s="150">
        <v>806883</v>
      </c>
      <c r="F57" s="118"/>
      <c r="G57" s="67">
        <v>806883</v>
      </c>
      <c r="I57" s="151">
        <v>806883</v>
      </c>
      <c r="K57" s="67">
        <v>806883</v>
      </c>
    </row>
    <row r="58" spans="1:11" ht="21.75" customHeight="1">
      <c r="A58" s="129" t="s">
        <v>48</v>
      </c>
      <c r="B58" s="39"/>
      <c r="C58" s="116"/>
      <c r="E58" s="152"/>
      <c r="F58" s="118"/>
      <c r="G58" s="67"/>
      <c r="H58" s="67"/>
      <c r="I58" s="151"/>
      <c r="J58" s="67"/>
      <c r="K58" s="67"/>
    </row>
    <row r="59" spans="1:11" ht="21.75" customHeight="1">
      <c r="A59" s="129" t="s">
        <v>49</v>
      </c>
      <c r="B59" s="39"/>
      <c r="C59" s="116"/>
      <c r="E59" s="150">
        <v>26366</v>
      </c>
      <c r="F59" s="118"/>
      <c r="G59" s="67">
        <v>26366</v>
      </c>
      <c r="H59" s="67"/>
      <c r="I59" s="151">
        <v>26366</v>
      </c>
      <c r="J59" s="67"/>
      <c r="K59" s="67">
        <v>26366</v>
      </c>
    </row>
    <row r="60" spans="1:11" ht="21.75" customHeight="1">
      <c r="A60" s="129" t="s">
        <v>50</v>
      </c>
      <c r="B60" s="39"/>
      <c r="C60" s="116"/>
      <c r="E60" s="153">
        <v>-316148</v>
      </c>
      <c r="F60" s="118"/>
      <c r="G60" s="154">
        <v>-292590</v>
      </c>
      <c r="H60" s="67"/>
      <c r="I60" s="155">
        <v>-286040</v>
      </c>
      <c r="J60" s="67"/>
      <c r="K60" s="154">
        <v>-263719</v>
      </c>
    </row>
    <row r="61" spans="1:11" ht="21.75" customHeight="1">
      <c r="A61" s="129" t="s">
        <v>51</v>
      </c>
      <c r="B61" s="39"/>
      <c r="E61" s="67">
        <f>SUM(E56:E60)</f>
        <v>1017101</v>
      </c>
      <c r="F61" s="118"/>
      <c r="G61" s="67">
        <f>SUM(G56:G60)</f>
        <v>1040659</v>
      </c>
      <c r="H61" s="67"/>
      <c r="I61" s="67">
        <f>SUM(I56:I60)</f>
        <v>1047209</v>
      </c>
      <c r="J61" s="67"/>
      <c r="K61" s="67">
        <f>SUM(K56:K60)</f>
        <v>1069530</v>
      </c>
    </row>
    <row r="62" spans="1:11" ht="21.75" customHeight="1">
      <c r="A62" s="129" t="s">
        <v>52</v>
      </c>
      <c r="B62" s="39"/>
      <c r="E62" s="156">
        <v>-9</v>
      </c>
      <c r="F62" s="118"/>
      <c r="G62" s="154">
        <v>-9</v>
      </c>
      <c r="H62" s="67"/>
      <c r="I62" s="157">
        <v>0</v>
      </c>
      <c r="J62" s="67"/>
      <c r="K62" s="157">
        <f>ROUND((I62/1000),0)</f>
        <v>0</v>
      </c>
    </row>
    <row r="63" spans="1:11" ht="21.75" customHeight="1">
      <c r="A63" s="158" t="s">
        <v>53</v>
      </c>
      <c r="B63" s="39"/>
      <c r="E63" s="159">
        <f>SUM(E61:E62)</f>
        <v>1017092</v>
      </c>
      <c r="F63" s="118"/>
      <c r="G63" s="154">
        <f>SUM(G61:G62)</f>
        <v>1040650</v>
      </c>
      <c r="H63" s="67"/>
      <c r="I63" s="154">
        <f>SUM(I61:I62)</f>
        <v>1047209</v>
      </c>
      <c r="J63" s="67"/>
      <c r="K63" s="154">
        <f>SUM(K61:K62)</f>
        <v>1069530</v>
      </c>
    </row>
    <row r="64" spans="1:11" ht="21.75" customHeight="1" thickBot="1">
      <c r="A64" s="62" t="s">
        <v>54</v>
      </c>
      <c r="E64" s="160">
        <f>E63+E50</f>
        <v>1195060</v>
      </c>
      <c r="F64" s="118"/>
      <c r="G64" s="160">
        <f>G63+G50</f>
        <v>1240919</v>
      </c>
      <c r="H64" s="67"/>
      <c r="I64" s="160">
        <f>I63+I50</f>
        <v>1224939</v>
      </c>
      <c r="J64" s="67"/>
      <c r="K64" s="160">
        <f>K63+K50</f>
        <v>1269516</v>
      </c>
    </row>
    <row r="65" spans="1:12" ht="21.75" customHeight="1" thickTop="1">
      <c r="C65" s="66"/>
      <c r="E65" s="67">
        <f>E64-E26</f>
        <v>0</v>
      </c>
      <c r="F65" s="148"/>
      <c r="G65" s="67">
        <f>G64-G26</f>
        <v>0</v>
      </c>
      <c r="H65" s="148"/>
      <c r="I65" s="67">
        <f>I64-I26</f>
        <v>0</v>
      </c>
      <c r="J65" s="148"/>
      <c r="K65" s="67">
        <f>K64-K26</f>
        <v>0</v>
      </c>
    </row>
    <row r="66" spans="1:12" ht="21.75" customHeight="1">
      <c r="A66" s="40" t="s">
        <v>169</v>
      </c>
      <c r="C66" s="66"/>
    </row>
    <row r="67" spans="1:12" ht="21.75" customHeight="1">
      <c r="C67" s="66"/>
    </row>
    <row r="68" spans="1:12" ht="21.75" customHeight="1">
      <c r="A68" s="161"/>
      <c r="C68" s="66"/>
    </row>
    <row r="69" spans="1:12" ht="21.75" customHeight="1">
      <c r="C69" s="66"/>
    </row>
    <row r="70" spans="1:12" ht="21.75" customHeight="1">
      <c r="B70" s="129" t="s">
        <v>55</v>
      </c>
    </row>
    <row r="71" spans="1:12" ht="21.75" customHeight="1">
      <c r="A71" s="161"/>
      <c r="C71" s="66"/>
    </row>
    <row r="79" spans="1:12" s="40" customFormat="1" ht="21.75" customHeight="1">
      <c r="B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12" s="40" customFormat="1" ht="21.75" customHeight="1">
      <c r="B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2:12" s="40" customFormat="1" ht="21.75" customHeight="1">
      <c r="B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2:12" s="40" customFormat="1" ht="21.75" customHeight="1">
      <c r="B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2:12" s="40" customFormat="1" ht="21.75" customHeight="1">
      <c r="B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2:12" s="40" customFormat="1" ht="21.75" customHeight="1">
      <c r="B84" s="41"/>
      <c r="D84" s="41"/>
      <c r="E84" s="41"/>
      <c r="F84" s="41"/>
      <c r="G84" s="41"/>
      <c r="H84" s="41"/>
      <c r="I84" s="41"/>
      <c r="J84" s="41"/>
      <c r="K84" s="41"/>
      <c r="L84" s="41"/>
    </row>
    <row r="85" spans="2:12" s="40" customFormat="1" ht="21.75" customHeight="1">
      <c r="B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2:12" s="40" customFormat="1" ht="21.75" customHeight="1">
      <c r="B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2:12" s="40" customFormat="1" ht="21.75" customHeight="1">
      <c r="B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2:12" s="40" customFormat="1" ht="21.75" customHeight="1">
      <c r="B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2:12" s="40" customFormat="1" ht="21.75" customHeight="1">
      <c r="B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2:12" s="40" customFormat="1" ht="21.75" customHeight="1">
      <c r="B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2:12" s="40" customFormat="1" ht="21.75" customHeight="1">
      <c r="B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2:12" s="40" customFormat="1" ht="21.75" customHeight="1">
      <c r="B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2:12" s="40" customFormat="1" ht="21.75" customHeight="1">
      <c r="B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2:12" s="40" customFormat="1" ht="21.75" customHeight="1">
      <c r="B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2:12" s="40" customFormat="1" ht="21.75" customHeight="1">
      <c r="B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2:12" s="40" customFormat="1" ht="21.75" customHeight="1">
      <c r="B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2:12" s="40" customFormat="1" ht="21.75" customHeight="1">
      <c r="B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2:12" s="40" customFormat="1" ht="21.75" customHeight="1">
      <c r="B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2:12" s="40" customFormat="1" ht="21.75" customHeight="1">
      <c r="B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2:12" s="40" customFormat="1" ht="21.75" customHeight="1">
      <c r="B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2:12" s="40" customFormat="1" ht="21.75" customHeight="1">
      <c r="B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2:12" s="40" customFormat="1" ht="21.75" customHeight="1">
      <c r="B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2:12" s="40" customFormat="1" ht="21.75" customHeight="1">
      <c r="B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2:12" s="40" customFormat="1" ht="21.75" customHeight="1">
      <c r="B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2:12" s="40" customFormat="1" ht="21.75" customHeight="1">
      <c r="B105" s="41"/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2:12" s="40" customFormat="1" ht="21.75" customHeight="1">
      <c r="B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2:12" s="40" customFormat="1" ht="21.75" customHeight="1">
      <c r="B107" s="41"/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2:12" s="40" customFormat="1" ht="21.75" customHeight="1">
      <c r="B108" s="41"/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2:12" s="40" customFormat="1" ht="21.75" customHeight="1">
      <c r="B109" s="41"/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2:12" s="40" customFormat="1" ht="21.75" customHeight="1">
      <c r="B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2:12" s="40" customFormat="1" ht="21.75" customHeight="1">
      <c r="B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2:12" s="40" customFormat="1" ht="21.75" customHeight="1">
      <c r="B112" s="41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2:12" s="40" customFormat="1" ht="21.75" customHeight="1">
      <c r="B113" s="41"/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2:12" s="40" customFormat="1" ht="21.75" customHeight="1">
      <c r="B114" s="41"/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2:12" s="40" customFormat="1" ht="21.75" customHeight="1">
      <c r="B115" s="41"/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2:12" s="40" customFormat="1" ht="21.75" customHeight="1">
      <c r="B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2:12" s="40" customFormat="1" ht="21.75" customHeight="1">
      <c r="B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2:12" s="40" customFormat="1" ht="21.75" customHeight="1">
      <c r="B118" s="41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2:12" s="40" customFormat="1" ht="21.75" customHeight="1">
      <c r="B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2:12" s="40" customFormat="1" ht="21.75" customHeight="1">
      <c r="B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2:12" s="40" customFormat="1" ht="21.75" customHeight="1">
      <c r="B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2:12" s="40" customFormat="1" ht="21.75" customHeight="1">
      <c r="B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2:12" s="40" customFormat="1" ht="21.75" customHeight="1">
      <c r="B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2:12" s="40" customFormat="1" ht="21.75" customHeight="1">
      <c r="B124" s="41"/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2:12" s="40" customFormat="1" ht="21.75" customHeight="1">
      <c r="B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2:12" s="40" customFormat="1" ht="21.75" customHeight="1">
      <c r="B126" s="41"/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2:12" s="40" customFormat="1" ht="21.75" customHeight="1">
      <c r="B127" s="41"/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2:12" s="40" customFormat="1" ht="21.75" customHeight="1">
      <c r="B128" s="41"/>
      <c r="D128" s="41"/>
      <c r="E128" s="41"/>
      <c r="F128" s="41"/>
      <c r="G128" s="41"/>
      <c r="H128" s="41"/>
      <c r="I128" s="41"/>
      <c r="J128" s="41"/>
      <c r="K128" s="41"/>
      <c r="L128" s="41"/>
    </row>
  </sheetData>
  <mergeCells count="4">
    <mergeCell ref="E5:G5"/>
    <mergeCell ref="I5:K5"/>
    <mergeCell ref="E33:G33"/>
    <mergeCell ref="I33:K33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9"/>
  <sheetViews>
    <sheetView showGridLines="0" view="pageBreakPreview" topLeftCell="A28" zoomScaleNormal="55" zoomScaleSheetLayoutView="100" workbookViewId="0">
      <selection activeCell="A32" sqref="A32"/>
    </sheetView>
  </sheetViews>
  <sheetFormatPr defaultColWidth="9.140625" defaultRowHeight="24" customHeight="1"/>
  <cols>
    <col min="1" max="1" width="47.140625" style="40" customWidth="1"/>
    <col min="2" max="2" width="1.42578125" style="41" customWidth="1"/>
    <col min="3" max="3" width="8.85546875" style="40" customWidth="1"/>
    <col min="4" max="4" width="1.42578125" style="41" customWidth="1"/>
    <col min="5" max="5" width="15.85546875" style="41" customWidth="1"/>
    <col min="6" max="6" width="1.42578125" style="41" customWidth="1"/>
    <col min="7" max="7" width="15.85546875" style="41" customWidth="1"/>
    <col min="8" max="8" width="1.42578125" style="41" customWidth="1"/>
    <col min="9" max="9" width="15.85546875" style="41" customWidth="1"/>
    <col min="10" max="10" width="1.42578125" style="41" customWidth="1"/>
    <col min="11" max="11" width="15.85546875" style="41" customWidth="1"/>
    <col min="12" max="12" width="1.42578125" style="41" customWidth="1"/>
    <col min="13" max="13" width="9.140625" style="41" customWidth="1"/>
    <col min="14" max="16384" width="9.140625" style="41"/>
  </cols>
  <sheetData>
    <row r="1" spans="1:14" s="38" customFormat="1" ht="23.25" customHeight="1">
      <c r="K1" s="76"/>
      <c r="L1" s="24" t="s">
        <v>56</v>
      </c>
    </row>
    <row r="2" spans="1:14" s="39" customFormat="1" ht="23.25" customHeight="1">
      <c r="A2" s="81" t="s">
        <v>0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4" s="39" customFormat="1" ht="23.25" customHeight="1">
      <c r="A3" s="82" t="s">
        <v>57</v>
      </c>
      <c r="B3" s="42"/>
      <c r="C3" s="43"/>
      <c r="D3" s="42"/>
      <c r="E3" s="44"/>
      <c r="F3" s="42"/>
      <c r="G3" s="42"/>
      <c r="H3" s="42"/>
      <c r="I3" s="42"/>
      <c r="J3" s="42"/>
      <c r="K3" s="42"/>
    </row>
    <row r="4" spans="1:14" s="39" customFormat="1" ht="23.25" customHeight="1">
      <c r="A4" s="82" t="s">
        <v>161</v>
      </c>
      <c r="B4" s="42"/>
      <c r="C4" s="43"/>
      <c r="D4" s="42"/>
      <c r="E4" s="42"/>
      <c r="F4" s="42"/>
      <c r="G4" s="42"/>
      <c r="H4" s="42"/>
      <c r="I4" s="42"/>
      <c r="J4" s="42"/>
      <c r="K4" s="42"/>
    </row>
    <row r="5" spans="1:14" s="39" customFormat="1" ht="23.25" customHeight="1">
      <c r="B5" s="42"/>
      <c r="C5" s="43"/>
      <c r="D5" s="42"/>
      <c r="E5" s="42"/>
      <c r="F5" s="42"/>
      <c r="G5" s="42"/>
      <c r="H5" s="42"/>
      <c r="I5" s="42"/>
      <c r="J5" s="42"/>
      <c r="K5" s="76" t="s">
        <v>58</v>
      </c>
    </row>
    <row r="6" spans="1:14" ht="23.25">
      <c r="E6" s="95"/>
      <c r="F6" s="95" t="s">
        <v>2</v>
      </c>
      <c r="G6" s="95"/>
      <c r="H6" s="45"/>
      <c r="I6" s="95"/>
      <c r="J6" s="95" t="s">
        <v>3</v>
      </c>
      <c r="K6" s="95"/>
    </row>
    <row r="7" spans="1:14" ht="23.25">
      <c r="C7" s="46" t="s">
        <v>4</v>
      </c>
      <c r="D7" s="47"/>
      <c r="E7" s="48">
        <v>2567</v>
      </c>
      <c r="F7" s="49"/>
      <c r="G7" s="48">
        <v>2566</v>
      </c>
      <c r="H7" s="50"/>
      <c r="I7" s="48">
        <v>2567</v>
      </c>
      <c r="J7" s="49"/>
      <c r="K7" s="48">
        <v>2566</v>
      </c>
    </row>
    <row r="8" spans="1:14" ht="23.25">
      <c r="A8" s="14" t="s">
        <v>59</v>
      </c>
      <c r="C8" s="46"/>
      <c r="D8" s="47"/>
      <c r="E8" s="87"/>
      <c r="F8" s="49"/>
      <c r="G8" s="87"/>
      <c r="H8" s="50"/>
      <c r="I8" s="87"/>
      <c r="J8" s="49"/>
      <c r="K8" s="87"/>
    </row>
    <row r="9" spans="1:14" ht="23.25">
      <c r="A9" s="14" t="s">
        <v>60</v>
      </c>
      <c r="E9" s="88"/>
      <c r="F9" s="4"/>
      <c r="G9" s="88"/>
      <c r="H9" s="4"/>
      <c r="I9" s="88"/>
      <c r="J9" s="4"/>
      <c r="K9" s="88"/>
    </row>
    <row r="10" spans="1:14" ht="23.25">
      <c r="A10" s="20" t="s">
        <v>61</v>
      </c>
      <c r="B10" s="39"/>
      <c r="C10" s="51" t="s">
        <v>148</v>
      </c>
      <c r="E10" s="86">
        <v>88940</v>
      </c>
      <c r="F10" s="18"/>
      <c r="G10" s="18">
        <v>114252</v>
      </c>
      <c r="H10" s="18"/>
      <c r="I10" s="18">
        <v>88812</v>
      </c>
      <c r="J10" s="18"/>
      <c r="K10" s="18">
        <v>113743</v>
      </c>
      <c r="M10" s="91"/>
    </row>
    <row r="11" spans="1:14" ht="23.25">
      <c r="A11" s="20" t="s">
        <v>62</v>
      </c>
      <c r="B11" s="39"/>
      <c r="C11" s="51">
        <v>9</v>
      </c>
      <c r="E11" s="86">
        <v>0</v>
      </c>
      <c r="F11" s="18"/>
      <c r="G11" s="18">
        <v>2</v>
      </c>
      <c r="H11" s="18"/>
      <c r="I11" s="92">
        <v>0</v>
      </c>
      <c r="J11" s="18"/>
      <c r="K11" s="18">
        <v>2</v>
      </c>
      <c r="M11" s="91"/>
      <c r="N11" s="80"/>
    </row>
    <row r="12" spans="1:14" ht="23.25">
      <c r="A12" s="20" t="s">
        <v>63</v>
      </c>
      <c r="C12" s="51" t="s">
        <v>148</v>
      </c>
      <c r="E12" s="86">
        <v>8728</v>
      </c>
      <c r="F12" s="18"/>
      <c r="G12" s="18">
        <v>7685</v>
      </c>
      <c r="H12" s="18"/>
      <c r="I12" s="92">
        <v>8919</v>
      </c>
      <c r="J12" s="18"/>
      <c r="K12" s="18">
        <v>8371</v>
      </c>
      <c r="M12" s="91"/>
    </row>
    <row r="13" spans="1:14" ht="23.25">
      <c r="A13" s="14" t="s">
        <v>64</v>
      </c>
      <c r="B13" s="4"/>
      <c r="C13" s="51"/>
      <c r="D13" s="4"/>
      <c r="E13" s="23">
        <f>SUM(E10:E12)</f>
        <v>97668</v>
      </c>
      <c r="F13" s="52"/>
      <c r="G13" s="23">
        <f>SUM(G10:G12)</f>
        <v>121939</v>
      </c>
      <c r="H13" s="18"/>
      <c r="I13" s="23">
        <f>SUM(I10:I12)</f>
        <v>97731</v>
      </c>
      <c r="J13" s="18"/>
      <c r="K13" s="23">
        <f>SUM(K10:K12)</f>
        <v>122116</v>
      </c>
      <c r="M13" s="18"/>
    </row>
    <row r="14" spans="1:14" ht="23.25">
      <c r="A14" s="14" t="s">
        <v>65</v>
      </c>
      <c r="B14" s="4"/>
      <c r="C14" s="51"/>
      <c r="D14" s="4"/>
      <c r="E14" s="18"/>
      <c r="F14" s="18"/>
      <c r="G14" s="18"/>
      <c r="H14" s="18"/>
      <c r="I14" s="18"/>
      <c r="J14" s="18"/>
      <c r="K14" s="18"/>
      <c r="M14" s="18"/>
    </row>
    <row r="15" spans="1:14" ht="23.25">
      <c r="A15" s="20" t="s">
        <v>66</v>
      </c>
      <c r="B15" s="1"/>
      <c r="C15" s="51">
        <v>2</v>
      </c>
      <c r="D15" s="4"/>
      <c r="E15" s="106">
        <v>50213</v>
      </c>
      <c r="F15" s="18"/>
      <c r="G15" s="18">
        <v>67463</v>
      </c>
      <c r="H15" s="18"/>
      <c r="I15" s="93">
        <v>50194</v>
      </c>
      <c r="J15" s="18"/>
      <c r="K15" s="18">
        <v>67838</v>
      </c>
      <c r="M15" s="91"/>
    </row>
    <row r="16" spans="1:14" ht="23.25">
      <c r="A16" s="20" t="s">
        <v>164</v>
      </c>
      <c r="B16" s="1"/>
      <c r="C16" s="51"/>
      <c r="D16" s="4"/>
      <c r="E16" s="106">
        <v>0</v>
      </c>
      <c r="F16" s="18"/>
      <c r="G16" s="18">
        <v>1</v>
      </c>
      <c r="H16" s="18"/>
      <c r="I16" s="93">
        <v>0</v>
      </c>
      <c r="J16" s="18"/>
      <c r="K16" s="18">
        <v>1</v>
      </c>
      <c r="M16" s="91"/>
    </row>
    <row r="17" spans="1:14" ht="23.25">
      <c r="A17" s="20" t="s">
        <v>67</v>
      </c>
      <c r="B17" s="1"/>
      <c r="C17" s="51">
        <v>2</v>
      </c>
      <c r="D17" s="4"/>
      <c r="E17" s="106">
        <v>40088</v>
      </c>
      <c r="F17" s="18"/>
      <c r="G17" s="18">
        <v>48719</v>
      </c>
      <c r="H17" s="18"/>
      <c r="I17" s="93">
        <v>39879</v>
      </c>
      <c r="J17" s="18"/>
      <c r="K17" s="18">
        <v>46873</v>
      </c>
      <c r="M17" s="91"/>
    </row>
    <row r="18" spans="1:14" ht="23.25">
      <c r="A18" s="20" t="s">
        <v>68</v>
      </c>
      <c r="B18" s="1"/>
      <c r="C18" s="51">
        <v>2</v>
      </c>
      <c r="D18" s="4"/>
      <c r="E18" s="106">
        <v>31394</v>
      </c>
      <c r="F18" s="18"/>
      <c r="G18" s="18">
        <v>33559</v>
      </c>
      <c r="H18" s="18"/>
      <c r="I18" s="107">
        <v>31280</v>
      </c>
      <c r="J18" s="18"/>
      <c r="K18" s="18">
        <v>34004</v>
      </c>
      <c r="M18" s="91"/>
    </row>
    <row r="19" spans="1:14" ht="23.25">
      <c r="A19" s="14" t="s">
        <v>69</v>
      </c>
      <c r="B19" s="4"/>
      <c r="C19" s="3"/>
      <c r="D19" s="4"/>
      <c r="E19" s="23">
        <f>SUM(E15:E18)</f>
        <v>121695</v>
      </c>
      <c r="F19" s="52"/>
      <c r="G19" s="23">
        <f>SUM(G15:G18)</f>
        <v>149742</v>
      </c>
      <c r="H19" s="18"/>
      <c r="I19" s="23">
        <f>SUM(I15:I18)</f>
        <v>121353</v>
      </c>
      <c r="J19" s="18"/>
      <c r="K19" s="23">
        <f>SUM(K15:K18)</f>
        <v>148716</v>
      </c>
      <c r="M19" s="18"/>
    </row>
    <row r="20" spans="1:14" ht="23.25">
      <c r="A20" s="14" t="s">
        <v>70</v>
      </c>
      <c r="B20" s="1"/>
      <c r="C20" s="3"/>
      <c r="D20" s="4"/>
      <c r="E20" s="18">
        <f>SUM(E13-E19)</f>
        <v>-24027</v>
      </c>
      <c r="F20" s="18"/>
      <c r="G20" s="18">
        <f>SUM(G13-G19)</f>
        <v>-27803</v>
      </c>
      <c r="H20" s="18"/>
      <c r="I20" s="18">
        <f>SUM(I13-I19)</f>
        <v>-23622</v>
      </c>
      <c r="J20" s="18"/>
      <c r="K20" s="18">
        <f>SUM(K13-K19)</f>
        <v>-26600</v>
      </c>
      <c r="M20" s="18"/>
    </row>
    <row r="21" spans="1:14" ht="23.25">
      <c r="A21" s="20" t="s">
        <v>71</v>
      </c>
      <c r="B21" s="1"/>
      <c r="C21" s="3"/>
      <c r="D21" s="4"/>
      <c r="E21" s="85">
        <v>335</v>
      </c>
      <c r="F21" s="18"/>
      <c r="G21" s="18">
        <v>160</v>
      </c>
      <c r="H21" s="18"/>
      <c r="I21" s="94">
        <v>618</v>
      </c>
      <c r="J21" s="18"/>
      <c r="K21" s="18">
        <v>410</v>
      </c>
      <c r="M21" s="18"/>
    </row>
    <row r="22" spans="1:14" ht="23.25">
      <c r="A22" s="20" t="s">
        <v>72</v>
      </c>
      <c r="B22" s="1"/>
      <c r="C22" s="3"/>
      <c r="D22" s="4"/>
      <c r="E22" s="96">
        <v>-1376</v>
      </c>
      <c r="F22" s="18"/>
      <c r="G22" s="97">
        <v>-1096</v>
      </c>
      <c r="H22" s="18"/>
      <c r="I22" s="98">
        <v>-1376</v>
      </c>
      <c r="J22" s="18"/>
      <c r="K22" s="97">
        <v>-1096</v>
      </c>
      <c r="M22" s="91"/>
    </row>
    <row r="23" spans="1:14" ht="23.25">
      <c r="A23" s="7" t="s">
        <v>73</v>
      </c>
      <c r="B23" s="1"/>
      <c r="C23" s="3"/>
      <c r="D23" s="4"/>
      <c r="E23" s="18">
        <f>+E20+E21+E22</f>
        <v>-25068</v>
      </c>
      <c r="F23" s="18"/>
      <c r="G23" s="18">
        <f>+G20+G21+G22</f>
        <v>-28739</v>
      </c>
      <c r="H23" s="18"/>
      <c r="I23" s="18">
        <f>+I20+I21+I22</f>
        <v>-24380</v>
      </c>
      <c r="J23" s="18"/>
      <c r="K23" s="18">
        <f>+K20+K21+K22</f>
        <v>-27286</v>
      </c>
      <c r="M23" s="18"/>
    </row>
    <row r="24" spans="1:14" ht="23.25">
      <c r="A24" s="20" t="s">
        <v>74</v>
      </c>
      <c r="B24" s="1"/>
      <c r="C24" s="51">
        <v>10</v>
      </c>
      <c r="D24" s="4"/>
      <c r="E24" s="105">
        <v>4925</v>
      </c>
      <c r="F24" s="18"/>
      <c r="G24" s="97">
        <v>5652</v>
      </c>
      <c r="H24" s="18"/>
      <c r="I24" s="99">
        <v>4908</v>
      </c>
      <c r="J24" s="18"/>
      <c r="K24" s="97">
        <v>5654</v>
      </c>
      <c r="M24" s="18"/>
    </row>
    <row r="25" spans="1:14" s="38" customFormat="1" ht="23.25">
      <c r="A25" s="14" t="s">
        <v>75</v>
      </c>
      <c r="B25" s="4"/>
      <c r="C25" s="3"/>
      <c r="D25" s="4"/>
      <c r="E25" s="23">
        <f>+E23+E24</f>
        <v>-20143</v>
      </c>
      <c r="F25" s="18"/>
      <c r="G25" s="23">
        <f>+G23+G24</f>
        <v>-23087</v>
      </c>
      <c r="H25" s="18"/>
      <c r="I25" s="23">
        <f>+I23+I24</f>
        <v>-19472</v>
      </c>
      <c r="J25" s="18"/>
      <c r="K25" s="23">
        <f>+K23+K24</f>
        <v>-21632</v>
      </c>
      <c r="M25" s="18"/>
      <c r="N25" s="41"/>
    </row>
    <row r="26" spans="1:14" s="38" customFormat="1" ht="23.25" customHeight="1">
      <c r="A26" s="3"/>
      <c r="B26" s="4"/>
      <c r="C26" s="3"/>
      <c r="D26" s="4"/>
      <c r="E26" s="108"/>
      <c r="F26" s="18"/>
      <c r="G26" s="53"/>
      <c r="H26" s="18"/>
      <c r="I26" s="53"/>
      <c r="J26" s="18"/>
      <c r="K26" s="53"/>
      <c r="M26" s="18"/>
      <c r="N26" s="41"/>
    </row>
    <row r="27" spans="1:14" s="38" customFormat="1" ht="23.25" customHeight="1">
      <c r="A27" s="54" t="s">
        <v>76</v>
      </c>
      <c r="C27" s="55"/>
      <c r="D27" s="56"/>
      <c r="E27" s="57"/>
      <c r="F27" s="58"/>
      <c r="G27" s="57"/>
      <c r="H27" s="57"/>
      <c r="I27" s="58"/>
      <c r="J27" s="61"/>
      <c r="K27" s="58"/>
      <c r="M27" s="58"/>
      <c r="N27" s="41"/>
    </row>
    <row r="28" spans="1:14" s="38" customFormat="1" ht="23.25" customHeight="1">
      <c r="A28" s="54" t="s">
        <v>77</v>
      </c>
      <c r="C28" s="59"/>
      <c r="D28" s="56"/>
      <c r="E28" s="100">
        <v>0</v>
      </c>
      <c r="F28" s="60"/>
      <c r="G28" s="100">
        <v>0</v>
      </c>
      <c r="H28" s="61"/>
      <c r="I28" s="100">
        <v>0</v>
      </c>
      <c r="J28" s="61"/>
      <c r="K28" s="100">
        <v>0</v>
      </c>
      <c r="M28" s="60"/>
      <c r="N28" s="41"/>
    </row>
    <row r="29" spans="1:14" ht="15" customHeight="1">
      <c r="A29" s="62"/>
      <c r="E29" s="63"/>
      <c r="F29" s="63"/>
      <c r="G29" s="63"/>
      <c r="H29" s="63"/>
      <c r="I29" s="63"/>
      <c r="J29" s="63"/>
      <c r="K29" s="63"/>
      <c r="M29" s="63"/>
    </row>
    <row r="30" spans="1:14" s="38" customFormat="1" ht="23.25" customHeight="1" thickBot="1">
      <c r="A30" s="54" t="s">
        <v>78</v>
      </c>
      <c r="C30" s="59"/>
      <c r="D30" s="56"/>
      <c r="E30" s="64">
        <f>SUM(E25,E28)</f>
        <v>-20143</v>
      </c>
      <c r="F30" s="60"/>
      <c r="G30" s="64">
        <f>SUM(G25,G28)</f>
        <v>-23087</v>
      </c>
      <c r="H30" s="61"/>
      <c r="I30" s="64">
        <f>SUM(I25,I28)</f>
        <v>-19472</v>
      </c>
      <c r="J30" s="61"/>
      <c r="K30" s="64">
        <f>SUM(K25,K28)</f>
        <v>-21632</v>
      </c>
      <c r="M30" s="60"/>
      <c r="N30" s="41"/>
    </row>
    <row r="31" spans="1:14" s="38" customFormat="1" ht="23.25" customHeight="1" thickTop="1">
      <c r="A31" s="54"/>
      <c r="C31" s="59"/>
      <c r="D31" s="56"/>
      <c r="E31" s="59"/>
      <c r="F31" s="65"/>
      <c r="G31" s="58"/>
      <c r="H31" s="57"/>
      <c r="I31" s="58"/>
      <c r="J31" s="77"/>
      <c r="K31" s="77"/>
      <c r="N31" s="41"/>
    </row>
    <row r="32" spans="1:14" ht="23.25" customHeight="1">
      <c r="A32" s="40" t="s">
        <v>169</v>
      </c>
      <c r="C32" s="66"/>
      <c r="E32" s="67"/>
      <c r="G32" s="67"/>
      <c r="I32" s="67"/>
      <c r="J32" s="67"/>
      <c r="K32" s="67"/>
    </row>
    <row r="33" spans="1:14" ht="23.25" customHeight="1">
      <c r="C33" s="66"/>
      <c r="E33" s="67"/>
      <c r="G33" s="67"/>
      <c r="I33" s="67"/>
      <c r="J33" s="67"/>
      <c r="K33" s="67"/>
      <c r="L33" s="24" t="s">
        <v>56</v>
      </c>
    </row>
    <row r="34" spans="1:14" s="38" customFormat="1" ht="23.25" customHeight="1">
      <c r="A34" s="81" t="s">
        <v>0</v>
      </c>
      <c r="B34" s="5"/>
      <c r="C34" s="6"/>
      <c r="D34" s="5"/>
      <c r="E34" s="5"/>
      <c r="F34" s="5"/>
      <c r="G34" s="5"/>
      <c r="H34" s="5"/>
      <c r="I34" s="5"/>
      <c r="J34" s="5"/>
      <c r="K34" s="5"/>
      <c r="N34" s="41"/>
    </row>
    <row r="35" spans="1:14" s="38" customFormat="1" ht="23.25" customHeight="1">
      <c r="A35" s="82" t="s">
        <v>79</v>
      </c>
      <c r="B35" s="5"/>
      <c r="C35" s="6"/>
      <c r="D35" s="5"/>
      <c r="E35" s="5"/>
      <c r="F35" s="5"/>
      <c r="G35" s="5"/>
      <c r="H35" s="5"/>
      <c r="I35" s="5"/>
      <c r="J35" s="5"/>
      <c r="K35" s="5"/>
      <c r="N35" s="41"/>
    </row>
    <row r="36" spans="1:14" s="38" customFormat="1" ht="23.25" customHeight="1">
      <c r="A36" s="82" t="s">
        <v>161</v>
      </c>
      <c r="B36" s="5"/>
      <c r="C36" s="6"/>
      <c r="D36" s="5"/>
      <c r="E36" s="5"/>
      <c r="F36" s="5"/>
      <c r="G36" s="5"/>
      <c r="H36" s="5"/>
      <c r="I36" s="5"/>
      <c r="J36" s="5"/>
      <c r="K36" s="5"/>
      <c r="N36" s="41"/>
    </row>
    <row r="37" spans="1:14" s="38" customFormat="1" ht="23.25" customHeight="1">
      <c r="A37" s="1"/>
      <c r="B37" s="5"/>
      <c r="C37" s="6"/>
      <c r="D37" s="5"/>
      <c r="E37" s="5"/>
      <c r="F37" s="5"/>
      <c r="G37" s="5"/>
      <c r="H37" s="5"/>
      <c r="I37" s="5"/>
      <c r="J37" s="5"/>
      <c r="K37" s="76" t="s">
        <v>58</v>
      </c>
      <c r="N37" s="41"/>
    </row>
    <row r="38" spans="1:14" s="38" customFormat="1" ht="23.25" customHeight="1">
      <c r="A38" s="3"/>
      <c r="B38" s="4"/>
      <c r="C38" s="3"/>
      <c r="D38" s="4"/>
      <c r="E38" s="101"/>
      <c r="F38" s="101" t="s">
        <v>2</v>
      </c>
      <c r="G38" s="101"/>
      <c r="H38" s="9"/>
      <c r="I38" s="101"/>
      <c r="J38" s="101" t="s">
        <v>3</v>
      </c>
      <c r="K38" s="101"/>
      <c r="N38" s="41"/>
    </row>
    <row r="39" spans="1:14" ht="23.25">
      <c r="A39" s="3"/>
      <c r="B39" s="4"/>
      <c r="C39" s="70"/>
      <c r="D39" s="11"/>
      <c r="E39" s="48">
        <v>2567</v>
      </c>
      <c r="F39" s="49"/>
      <c r="G39" s="48">
        <v>2566</v>
      </c>
      <c r="H39" s="50"/>
      <c r="I39" s="48">
        <v>2567</v>
      </c>
      <c r="J39" s="49"/>
      <c r="K39" s="48">
        <v>2566</v>
      </c>
    </row>
    <row r="40" spans="1:14" ht="23.25">
      <c r="A40" s="3"/>
      <c r="B40" s="4"/>
      <c r="C40" s="10"/>
      <c r="D40" s="11"/>
      <c r="E40" s="10"/>
      <c r="F40" s="12"/>
      <c r="G40" s="15"/>
      <c r="H40" s="13"/>
      <c r="I40" s="10"/>
      <c r="J40" s="12"/>
      <c r="K40" s="15"/>
    </row>
    <row r="41" spans="1:14" ht="23.25">
      <c r="A41" s="68" t="s">
        <v>167</v>
      </c>
      <c r="B41" s="69"/>
      <c r="C41" s="70"/>
      <c r="D41" s="71"/>
      <c r="E41" s="72"/>
      <c r="F41" s="73"/>
      <c r="G41" s="73"/>
      <c r="H41" s="72"/>
      <c r="I41" s="73"/>
      <c r="J41" s="72"/>
      <c r="K41" s="78"/>
    </row>
    <row r="42" spans="1:14" s="38" customFormat="1" ht="23.25" customHeight="1" thickBot="1">
      <c r="A42" s="3" t="s">
        <v>80</v>
      </c>
      <c r="B42" s="69"/>
      <c r="C42" s="70"/>
      <c r="D42" s="71"/>
      <c r="E42" s="22">
        <f>+E25</f>
        <v>-20143</v>
      </c>
      <c r="F42" s="19"/>
      <c r="G42" s="22">
        <f>+G25</f>
        <v>-23087</v>
      </c>
      <c r="H42" s="19"/>
      <c r="I42" s="79">
        <f>+I25</f>
        <v>-19472</v>
      </c>
      <c r="J42" s="22"/>
      <c r="K42" s="79">
        <f>+K25</f>
        <v>-21632</v>
      </c>
      <c r="M42" s="22"/>
      <c r="N42" s="41"/>
    </row>
    <row r="43" spans="1:14" s="38" customFormat="1" ht="23.25" customHeight="1" thickTop="1">
      <c r="A43" s="3" t="s">
        <v>81</v>
      </c>
      <c r="B43" s="69"/>
      <c r="C43" s="70"/>
      <c r="D43" s="71"/>
      <c r="E43" s="83">
        <v>0</v>
      </c>
      <c r="F43" s="19"/>
      <c r="G43" s="22">
        <v>0</v>
      </c>
      <c r="H43" s="19"/>
      <c r="I43" s="22"/>
      <c r="J43" s="22"/>
      <c r="K43" s="22"/>
      <c r="M43" s="22"/>
      <c r="N43" s="41"/>
    </row>
    <row r="44" spans="1:14" s="38" customFormat="1" ht="23.25" customHeight="1" thickBot="1">
      <c r="A44" s="28"/>
      <c r="B44" s="69"/>
      <c r="C44" s="70"/>
      <c r="D44" s="71"/>
      <c r="E44" s="74">
        <f>SUM(E25)</f>
        <v>-20143</v>
      </c>
      <c r="F44" s="18"/>
      <c r="G44" s="74">
        <f>SUM(G25)</f>
        <v>-23087</v>
      </c>
      <c r="H44" s="18"/>
      <c r="I44" s="18"/>
      <c r="J44" s="18"/>
      <c r="K44" s="18"/>
      <c r="M44" s="18"/>
      <c r="N44" s="41"/>
    </row>
    <row r="45" spans="1:14" s="38" customFormat="1" ht="23.25" customHeight="1" thickTop="1">
      <c r="A45" s="14" t="s">
        <v>82</v>
      </c>
      <c r="B45" s="4"/>
      <c r="C45" s="51"/>
      <c r="D45" s="4"/>
      <c r="E45" s="22"/>
      <c r="F45" s="19"/>
      <c r="G45" s="22"/>
      <c r="H45" s="19"/>
      <c r="I45" s="22"/>
      <c r="J45" s="22"/>
      <c r="K45" s="22"/>
      <c r="M45" s="22"/>
      <c r="N45" s="41"/>
    </row>
    <row r="46" spans="1:14" s="38" customFormat="1" ht="23.25" customHeight="1" thickBot="1">
      <c r="A46" s="3" t="s">
        <v>80</v>
      </c>
      <c r="B46" s="4"/>
      <c r="C46" s="51"/>
      <c r="D46" s="4"/>
      <c r="E46" s="22">
        <f>+E42+E28</f>
        <v>-20143</v>
      </c>
      <c r="F46" s="19"/>
      <c r="G46" s="22">
        <f>+G42+G28</f>
        <v>-23087</v>
      </c>
      <c r="H46" s="19"/>
      <c r="I46" s="79">
        <f>+I30</f>
        <v>-19472</v>
      </c>
      <c r="J46" s="22"/>
      <c r="K46" s="79">
        <f>+K30</f>
        <v>-21632</v>
      </c>
      <c r="M46" s="22"/>
      <c r="N46" s="41"/>
    </row>
    <row r="47" spans="1:14" s="40" customFormat="1" thickTop="1">
      <c r="A47" s="3" t="s">
        <v>81</v>
      </c>
      <c r="B47" s="4"/>
      <c r="C47" s="51"/>
      <c r="D47" s="4"/>
      <c r="E47" s="84">
        <v>0</v>
      </c>
      <c r="F47" s="19"/>
      <c r="G47" s="22">
        <v>0</v>
      </c>
      <c r="H47" s="19"/>
      <c r="I47" s="22"/>
      <c r="J47" s="22"/>
      <c r="K47" s="22"/>
      <c r="L47" s="41"/>
      <c r="M47" s="22"/>
      <c r="N47" s="41"/>
    </row>
    <row r="48" spans="1:14" s="40" customFormat="1" thickBot="1">
      <c r="A48" s="3"/>
      <c r="B48" s="4"/>
      <c r="C48" s="3"/>
      <c r="D48" s="4"/>
      <c r="E48" s="74">
        <f>+E46+E47</f>
        <v>-20143</v>
      </c>
      <c r="F48" s="18"/>
      <c r="G48" s="74">
        <f>+G46+G47</f>
        <v>-23087</v>
      </c>
      <c r="H48" s="18"/>
      <c r="I48" s="18"/>
      <c r="J48" s="18"/>
      <c r="K48" s="18"/>
      <c r="L48" s="41"/>
      <c r="M48" s="18"/>
      <c r="N48" s="41"/>
    </row>
    <row r="49" spans="1:14" s="40" customFormat="1" thickTop="1">
      <c r="A49" s="3"/>
      <c r="B49" s="4"/>
      <c r="C49" s="3"/>
      <c r="D49" s="4"/>
      <c r="E49" s="18"/>
      <c r="F49" s="18"/>
      <c r="G49" s="18"/>
      <c r="H49" s="18"/>
      <c r="I49" s="18"/>
      <c r="J49" s="18"/>
      <c r="K49" s="18"/>
      <c r="L49" s="41"/>
      <c r="M49" s="18"/>
      <c r="N49" s="41"/>
    </row>
    <row r="50" spans="1:14" s="40" customFormat="1" ht="23.25">
      <c r="A50" s="14" t="s">
        <v>83</v>
      </c>
      <c r="B50" s="4"/>
      <c r="C50" s="51"/>
      <c r="D50" s="4"/>
      <c r="E50" s="22"/>
      <c r="F50" s="19"/>
      <c r="G50" s="22"/>
      <c r="H50" s="19"/>
      <c r="I50" s="22"/>
      <c r="J50" s="22"/>
      <c r="K50" s="22"/>
      <c r="L50" s="41"/>
      <c r="M50" s="22"/>
      <c r="N50" s="41"/>
    </row>
    <row r="51" spans="1:14" s="40" customFormat="1" ht="23.25">
      <c r="A51" s="20" t="s">
        <v>84</v>
      </c>
      <c r="B51" s="1"/>
      <c r="C51" s="51"/>
      <c r="D51" s="4"/>
      <c r="E51" s="22"/>
      <c r="F51" s="19"/>
      <c r="G51" s="22"/>
      <c r="H51" s="22"/>
      <c r="I51" s="22"/>
      <c r="J51" s="22"/>
      <c r="K51" s="22"/>
      <c r="L51" s="41"/>
      <c r="M51" s="22"/>
      <c r="N51" s="41"/>
    </row>
    <row r="52" spans="1:14" s="40" customFormat="1" thickBot="1">
      <c r="A52" s="20" t="s">
        <v>85</v>
      </c>
      <c r="B52" s="1"/>
      <c r="C52" s="51"/>
      <c r="D52" s="4"/>
      <c r="E52" s="75">
        <f>+E42/1000000</f>
        <v>-2.0143000000000001E-2</v>
      </c>
      <c r="F52" s="19"/>
      <c r="G52" s="75">
        <f>+G42/1000000</f>
        <v>-2.3087E-2</v>
      </c>
      <c r="H52" s="19"/>
      <c r="I52" s="75">
        <f>+I42/1000000</f>
        <v>-1.9472E-2</v>
      </c>
      <c r="J52" s="22"/>
      <c r="K52" s="75">
        <f>+K42/1000000</f>
        <v>-2.1631999999999998E-2</v>
      </c>
      <c r="L52" s="41"/>
      <c r="M52" s="90"/>
      <c r="N52" s="41"/>
    </row>
    <row r="53" spans="1:14" s="4" customFormat="1" ht="23.1" customHeight="1" thickTop="1">
      <c r="A53" s="20"/>
      <c r="B53" s="1"/>
      <c r="C53" s="3"/>
      <c r="E53" s="22"/>
      <c r="F53" s="19"/>
      <c r="G53" s="22"/>
      <c r="H53" s="19"/>
      <c r="I53" s="22"/>
      <c r="J53" s="22"/>
      <c r="K53" s="22"/>
      <c r="M53" s="22"/>
    </row>
    <row r="54" spans="1:14" s="4" customFormat="1" ht="23.25">
      <c r="A54" s="40" t="s">
        <v>169</v>
      </c>
      <c r="C54" s="15"/>
      <c r="E54" s="21"/>
      <c r="G54" s="21"/>
      <c r="I54" s="21"/>
      <c r="J54" s="21"/>
      <c r="K54" s="21"/>
    </row>
    <row r="55" spans="1:14" s="38" customFormat="1" ht="23.25" customHeight="1">
      <c r="K55" s="76"/>
      <c r="L55" s="24" t="s">
        <v>56</v>
      </c>
    </row>
    <row r="56" spans="1:14" s="39" customFormat="1" ht="23.25" customHeight="1">
      <c r="A56" s="81" t="s">
        <v>0</v>
      </c>
      <c r="B56" s="42"/>
      <c r="C56" s="43"/>
      <c r="D56" s="42"/>
      <c r="E56" s="42"/>
      <c r="F56" s="42"/>
      <c r="G56" s="42"/>
      <c r="H56" s="42"/>
      <c r="I56" s="42"/>
      <c r="J56" s="42"/>
      <c r="K56" s="42"/>
    </row>
    <row r="57" spans="1:14" s="39" customFormat="1" ht="23.25" customHeight="1">
      <c r="A57" s="82" t="s">
        <v>57</v>
      </c>
      <c r="B57" s="42"/>
      <c r="C57" s="43"/>
      <c r="D57" s="42"/>
      <c r="E57" s="44"/>
      <c r="F57" s="42"/>
      <c r="G57" s="42"/>
      <c r="H57" s="42"/>
      <c r="I57" s="42"/>
      <c r="J57" s="42"/>
      <c r="K57" s="42"/>
    </row>
    <row r="58" spans="1:14" s="39" customFormat="1" ht="23.25" customHeight="1">
      <c r="A58" s="82" t="s">
        <v>165</v>
      </c>
      <c r="B58" s="42"/>
      <c r="C58" s="43"/>
      <c r="D58" s="42"/>
      <c r="E58" s="42"/>
      <c r="F58" s="42"/>
      <c r="G58" s="42"/>
      <c r="H58" s="42"/>
      <c r="I58" s="42"/>
      <c r="J58" s="42"/>
      <c r="K58" s="42"/>
    </row>
    <row r="59" spans="1:14" s="39" customFormat="1" ht="23.25" customHeight="1">
      <c r="B59" s="42"/>
      <c r="C59" s="43"/>
      <c r="D59" s="42"/>
      <c r="E59" s="42"/>
      <c r="F59" s="42"/>
      <c r="G59" s="42"/>
      <c r="H59" s="42"/>
      <c r="I59" s="42"/>
      <c r="J59" s="42"/>
      <c r="K59" s="76" t="s">
        <v>58</v>
      </c>
    </row>
    <row r="60" spans="1:14" ht="23.25">
      <c r="E60" s="95"/>
      <c r="F60" s="95" t="s">
        <v>2</v>
      </c>
      <c r="G60" s="95"/>
      <c r="H60" s="45"/>
      <c r="I60" s="95"/>
      <c r="J60" s="95" t="s">
        <v>3</v>
      </c>
      <c r="K60" s="95"/>
    </row>
    <row r="61" spans="1:14" ht="23.25">
      <c r="C61" s="46" t="s">
        <v>4</v>
      </c>
      <c r="D61" s="47"/>
      <c r="E61" s="48">
        <v>2567</v>
      </c>
      <c r="F61" s="49"/>
      <c r="G61" s="48">
        <v>2566</v>
      </c>
      <c r="H61" s="50"/>
      <c r="I61" s="48">
        <v>2567</v>
      </c>
      <c r="J61" s="49"/>
      <c r="K61" s="48">
        <v>2566</v>
      </c>
    </row>
    <row r="62" spans="1:14" ht="23.25">
      <c r="A62" s="14" t="s">
        <v>59</v>
      </c>
      <c r="C62" s="46"/>
      <c r="D62" s="47"/>
      <c r="E62" s="87"/>
      <c r="F62" s="49"/>
      <c r="G62" s="87"/>
      <c r="H62" s="50"/>
      <c r="I62" s="87"/>
      <c r="J62" s="49"/>
      <c r="K62" s="87"/>
    </row>
    <row r="63" spans="1:14" ht="23.25">
      <c r="A63" s="14" t="s">
        <v>60</v>
      </c>
      <c r="E63" s="88"/>
      <c r="F63" s="4"/>
      <c r="G63" s="88"/>
      <c r="H63" s="4"/>
      <c r="I63" s="88"/>
      <c r="J63" s="4"/>
      <c r="K63" s="88"/>
    </row>
    <row r="64" spans="1:14" ht="23.25">
      <c r="A64" s="20" t="s">
        <v>61</v>
      </c>
      <c r="B64" s="39"/>
      <c r="C64" s="51" t="s">
        <v>148</v>
      </c>
      <c r="E64" s="86">
        <v>201524</v>
      </c>
      <c r="F64" s="18"/>
      <c r="G64" s="18">
        <v>227825</v>
      </c>
      <c r="H64" s="18"/>
      <c r="I64" s="18">
        <v>201056</v>
      </c>
      <c r="J64" s="18"/>
      <c r="K64" s="18">
        <v>226689</v>
      </c>
      <c r="M64" s="91"/>
    </row>
    <row r="65" spans="1:18" ht="23.25">
      <c r="A65" s="20" t="s">
        <v>62</v>
      </c>
      <c r="B65" s="39"/>
      <c r="C65" s="51">
        <v>9</v>
      </c>
      <c r="E65" s="86">
        <v>0</v>
      </c>
      <c r="F65" s="18"/>
      <c r="G65" s="18">
        <v>6</v>
      </c>
      <c r="H65" s="18"/>
      <c r="I65" s="92">
        <v>0</v>
      </c>
      <c r="J65" s="18"/>
      <c r="K65" s="18">
        <v>6</v>
      </c>
      <c r="M65" s="91"/>
      <c r="N65" s="80"/>
    </row>
    <row r="66" spans="1:18" ht="23.25">
      <c r="A66" s="20" t="s">
        <v>63</v>
      </c>
      <c r="C66" s="51" t="s">
        <v>148</v>
      </c>
      <c r="E66" s="86">
        <v>16203</v>
      </c>
      <c r="F66" s="18"/>
      <c r="G66" s="18">
        <v>15049</v>
      </c>
      <c r="H66" s="18"/>
      <c r="I66" s="92">
        <v>16604</v>
      </c>
      <c r="J66" s="18"/>
      <c r="K66" s="18">
        <v>16461</v>
      </c>
      <c r="M66" s="91"/>
    </row>
    <row r="67" spans="1:18" ht="23.25">
      <c r="A67" s="14" t="s">
        <v>64</v>
      </c>
      <c r="B67" s="4"/>
      <c r="C67" s="51"/>
      <c r="D67" s="4"/>
      <c r="E67" s="23">
        <f>SUM(E64:E66)</f>
        <v>217727</v>
      </c>
      <c r="F67" s="52"/>
      <c r="G67" s="23">
        <f>SUM(G64:G66)</f>
        <v>242880</v>
      </c>
      <c r="H67" s="18"/>
      <c r="I67" s="23">
        <f>SUM(I64:I66)</f>
        <v>217660</v>
      </c>
      <c r="J67" s="18"/>
      <c r="K67" s="23">
        <f>SUM(K64:K66)</f>
        <v>243156</v>
      </c>
      <c r="M67" s="18"/>
    </row>
    <row r="68" spans="1:18" ht="23.25">
      <c r="A68" s="14" t="s">
        <v>65</v>
      </c>
      <c r="B68" s="4"/>
      <c r="C68" s="51"/>
      <c r="D68" s="4"/>
      <c r="E68" s="18"/>
      <c r="F68" s="18"/>
      <c r="G68" s="18"/>
      <c r="H68" s="18"/>
      <c r="I68" s="18"/>
      <c r="J68" s="18"/>
      <c r="K68" s="18"/>
      <c r="M68" s="18"/>
    </row>
    <row r="69" spans="1:18" ht="23.25">
      <c r="A69" s="20" t="s">
        <v>66</v>
      </c>
      <c r="B69" s="1"/>
      <c r="C69" s="51">
        <v>2</v>
      </c>
      <c r="D69" s="4"/>
      <c r="E69" s="106">
        <v>107195</v>
      </c>
      <c r="F69" s="18"/>
      <c r="G69" s="18">
        <v>135230</v>
      </c>
      <c r="H69" s="18"/>
      <c r="I69" s="93">
        <v>107054</v>
      </c>
      <c r="J69" s="18"/>
      <c r="K69" s="18">
        <v>135815</v>
      </c>
      <c r="M69" s="91"/>
    </row>
    <row r="70" spans="1:18" ht="23.25">
      <c r="A70" s="20" t="s">
        <v>164</v>
      </c>
      <c r="B70" s="1"/>
      <c r="C70" s="51"/>
      <c r="D70" s="4"/>
      <c r="E70" s="106">
        <v>0</v>
      </c>
      <c r="F70" s="18"/>
      <c r="G70" s="18">
        <v>1</v>
      </c>
      <c r="H70" s="18"/>
      <c r="I70" s="93">
        <v>0</v>
      </c>
      <c r="J70" s="18"/>
      <c r="K70" s="18">
        <v>1</v>
      </c>
      <c r="M70" s="91"/>
    </row>
    <row r="71" spans="1:18" ht="23.25">
      <c r="A71" s="20" t="s">
        <v>67</v>
      </c>
      <c r="B71" s="1"/>
      <c r="C71" s="51">
        <v>2</v>
      </c>
      <c r="D71" s="4"/>
      <c r="E71" s="106">
        <v>76428</v>
      </c>
      <c r="F71" s="18"/>
      <c r="G71" s="18">
        <v>93425</v>
      </c>
      <c r="H71" s="18"/>
      <c r="I71" s="93">
        <v>76132</v>
      </c>
      <c r="J71" s="18"/>
      <c r="K71" s="18">
        <v>91203</v>
      </c>
      <c r="M71" s="91"/>
    </row>
    <row r="72" spans="1:18" ht="23.25">
      <c r="A72" s="20" t="s">
        <v>68</v>
      </c>
      <c r="B72" s="1"/>
      <c r="C72" s="51">
        <v>2</v>
      </c>
      <c r="D72" s="4"/>
      <c r="E72" s="106">
        <v>60462</v>
      </c>
      <c r="F72" s="18"/>
      <c r="G72" s="18">
        <v>66769</v>
      </c>
      <c r="H72" s="18"/>
      <c r="I72" s="107">
        <v>60188</v>
      </c>
      <c r="J72" s="18"/>
      <c r="K72" s="18">
        <v>66754</v>
      </c>
      <c r="M72" s="91"/>
    </row>
    <row r="73" spans="1:18" ht="23.25">
      <c r="A73" s="14" t="s">
        <v>69</v>
      </c>
      <c r="B73" s="4"/>
      <c r="C73" s="3"/>
      <c r="D73" s="4"/>
      <c r="E73" s="23">
        <f>SUM(E69:E72)</f>
        <v>244085</v>
      </c>
      <c r="F73" s="52"/>
      <c r="G73" s="23">
        <f>SUM(G69:G72)</f>
        <v>295425</v>
      </c>
      <c r="H73" s="18"/>
      <c r="I73" s="23">
        <f>SUM(I69:I72)</f>
        <v>243374</v>
      </c>
      <c r="J73" s="18"/>
      <c r="K73" s="23">
        <f>SUM(K69:K72)</f>
        <v>293773</v>
      </c>
      <c r="M73" s="18"/>
    </row>
    <row r="74" spans="1:18" ht="23.25">
      <c r="A74" s="14" t="s">
        <v>70</v>
      </c>
      <c r="B74" s="1"/>
      <c r="C74" s="3"/>
      <c r="D74" s="4"/>
      <c r="E74" s="18">
        <f>SUM(E67-E73)</f>
        <v>-26358</v>
      </c>
      <c r="F74" s="18"/>
      <c r="G74" s="18">
        <f>SUM(G67-G73)</f>
        <v>-52545</v>
      </c>
      <c r="H74" s="18"/>
      <c r="I74" s="18">
        <f>SUM(I67-I73)</f>
        <v>-25714</v>
      </c>
      <c r="J74" s="18"/>
      <c r="K74" s="18">
        <f>SUM(K67-K73)</f>
        <v>-50617</v>
      </c>
      <c r="M74" s="18"/>
    </row>
    <row r="75" spans="1:18" ht="23.25">
      <c r="A75" s="20" t="s">
        <v>71</v>
      </c>
      <c r="B75" s="1"/>
      <c r="C75" s="3"/>
      <c r="D75" s="4"/>
      <c r="E75" s="85">
        <v>466</v>
      </c>
      <c r="F75" s="18"/>
      <c r="G75" s="18">
        <v>199</v>
      </c>
      <c r="H75" s="18"/>
      <c r="I75" s="94">
        <v>1037</v>
      </c>
      <c r="J75" s="18"/>
      <c r="K75" s="18">
        <v>681</v>
      </c>
      <c r="M75" s="18"/>
    </row>
    <row r="76" spans="1:18" ht="23.25">
      <c r="A76" s="20" t="s">
        <v>72</v>
      </c>
      <c r="B76" s="1"/>
      <c r="C76" s="3"/>
      <c r="D76" s="4"/>
      <c r="E76" s="96">
        <v>-2948</v>
      </c>
      <c r="F76" s="18"/>
      <c r="G76" s="97">
        <v>-3004</v>
      </c>
      <c r="H76" s="18"/>
      <c r="I76" s="98">
        <v>-2948</v>
      </c>
      <c r="J76" s="18"/>
      <c r="K76" s="97">
        <v>-3004</v>
      </c>
      <c r="M76" s="91"/>
    </row>
    <row r="77" spans="1:18" ht="23.25">
      <c r="A77" s="7" t="s">
        <v>73</v>
      </c>
      <c r="B77" s="1"/>
      <c r="C77" s="3"/>
      <c r="D77" s="4"/>
      <c r="E77" s="18">
        <f>+E74+E75+E76</f>
        <v>-28840</v>
      </c>
      <c r="F77" s="18"/>
      <c r="G77" s="18">
        <f>+G74+G75+G76</f>
        <v>-55350</v>
      </c>
      <c r="H77" s="18"/>
      <c r="I77" s="18">
        <f>+I74+I75+I76</f>
        <v>-27625</v>
      </c>
      <c r="J77" s="18"/>
      <c r="K77" s="18">
        <f>+K74+K75+K76</f>
        <v>-52940</v>
      </c>
      <c r="M77" s="18"/>
    </row>
    <row r="78" spans="1:18" ht="23.25">
      <c r="A78" s="20" t="s">
        <v>74</v>
      </c>
      <c r="B78" s="1"/>
      <c r="C78" s="51">
        <v>10</v>
      </c>
      <c r="D78" s="4"/>
      <c r="E78" s="105">
        <v>5282</v>
      </c>
      <c r="F78" s="18"/>
      <c r="G78" s="97">
        <v>10271</v>
      </c>
      <c r="H78" s="18"/>
      <c r="I78" s="99">
        <v>5304</v>
      </c>
      <c r="J78" s="18"/>
      <c r="K78" s="97">
        <v>10443</v>
      </c>
      <c r="M78" s="18"/>
    </row>
    <row r="79" spans="1:18" s="38" customFormat="1" ht="23.25">
      <c r="A79" s="14" t="s">
        <v>75</v>
      </c>
      <c r="B79" s="4"/>
      <c r="C79" s="3"/>
      <c r="D79" s="4"/>
      <c r="E79" s="23">
        <f>+E77+E78</f>
        <v>-23558</v>
      </c>
      <c r="F79" s="18"/>
      <c r="G79" s="23">
        <f>+G77+G78</f>
        <v>-45079</v>
      </c>
      <c r="H79" s="18"/>
      <c r="I79" s="23">
        <f>+I77+I78</f>
        <v>-22321</v>
      </c>
      <c r="J79" s="18"/>
      <c r="K79" s="23">
        <f>+K77+K78</f>
        <v>-42497</v>
      </c>
      <c r="M79" s="18"/>
      <c r="N79" s="41"/>
      <c r="R79" s="41"/>
    </row>
    <row r="80" spans="1:18" s="38" customFormat="1" ht="23.25" customHeight="1">
      <c r="A80" s="3"/>
      <c r="B80" s="4"/>
      <c r="C80" s="3"/>
      <c r="D80" s="4"/>
      <c r="E80" s="108"/>
      <c r="F80" s="18"/>
      <c r="G80" s="53"/>
      <c r="H80" s="18"/>
      <c r="I80" s="53"/>
      <c r="J80" s="18"/>
      <c r="K80" s="53"/>
      <c r="M80" s="18"/>
      <c r="N80" s="41"/>
      <c r="R80" s="41"/>
    </row>
    <row r="81" spans="1:18" s="38" customFormat="1" ht="23.25" customHeight="1">
      <c r="A81" s="54" t="s">
        <v>76</v>
      </c>
      <c r="C81" s="55"/>
      <c r="D81" s="56"/>
      <c r="E81" s="57"/>
      <c r="F81" s="58"/>
      <c r="G81" s="57"/>
      <c r="H81" s="57"/>
      <c r="I81" s="58"/>
      <c r="J81" s="61"/>
      <c r="K81" s="58"/>
      <c r="M81" s="58"/>
      <c r="N81" s="41"/>
      <c r="R81" s="41"/>
    </row>
    <row r="82" spans="1:18" s="38" customFormat="1" ht="23.25" customHeight="1">
      <c r="A82" s="54" t="s">
        <v>77</v>
      </c>
      <c r="C82" s="59"/>
      <c r="D82" s="56"/>
      <c r="E82" s="100">
        <v>0</v>
      </c>
      <c r="F82" s="60"/>
      <c r="G82" s="100">
        <v>0</v>
      </c>
      <c r="H82" s="61"/>
      <c r="I82" s="100">
        <v>0</v>
      </c>
      <c r="J82" s="61"/>
      <c r="K82" s="100">
        <v>0</v>
      </c>
      <c r="M82" s="60"/>
      <c r="N82" s="41"/>
      <c r="R82" s="41"/>
    </row>
    <row r="83" spans="1:18" ht="15" customHeight="1">
      <c r="A83" s="62"/>
      <c r="E83" s="63"/>
      <c r="F83" s="63"/>
      <c r="G83" s="63"/>
      <c r="H83" s="63"/>
      <c r="I83" s="63"/>
      <c r="J83" s="63"/>
      <c r="K83" s="63"/>
      <c r="M83" s="63"/>
    </row>
    <row r="84" spans="1:18" s="38" customFormat="1" ht="23.25" customHeight="1" thickBot="1">
      <c r="A84" s="54" t="s">
        <v>78</v>
      </c>
      <c r="C84" s="59"/>
      <c r="D84" s="56"/>
      <c r="E84" s="64">
        <f>SUM(E79,E82)</f>
        <v>-23558</v>
      </c>
      <c r="F84" s="60"/>
      <c r="G84" s="64">
        <f>SUM(G79,G82)</f>
        <v>-45079</v>
      </c>
      <c r="H84" s="61"/>
      <c r="I84" s="64">
        <f>SUM(I79,I82)</f>
        <v>-22321</v>
      </c>
      <c r="J84" s="61"/>
      <c r="K84" s="64">
        <f>SUM(K79,K82)</f>
        <v>-42497</v>
      </c>
      <c r="M84" s="60"/>
      <c r="N84" s="41"/>
      <c r="R84" s="41"/>
    </row>
    <row r="85" spans="1:18" s="38" customFormat="1" ht="23.25" customHeight="1" thickTop="1">
      <c r="A85" s="54"/>
      <c r="C85" s="59"/>
      <c r="D85" s="56"/>
      <c r="E85" s="59"/>
      <c r="F85" s="65"/>
      <c r="G85" s="58"/>
      <c r="H85" s="57"/>
      <c r="I85" s="58"/>
      <c r="J85" s="77"/>
      <c r="K85" s="77"/>
      <c r="N85" s="41"/>
    </row>
    <row r="86" spans="1:18" ht="23.25" customHeight="1">
      <c r="A86" s="40" t="s">
        <v>169</v>
      </c>
      <c r="C86" s="66"/>
      <c r="E86" s="67"/>
      <c r="G86" s="67"/>
      <c r="I86" s="67"/>
      <c r="J86" s="67"/>
      <c r="K86" s="67"/>
    </row>
    <row r="87" spans="1:18" ht="23.25" customHeight="1">
      <c r="C87" s="66"/>
      <c r="E87" s="67"/>
      <c r="G87" s="67"/>
      <c r="I87" s="67"/>
      <c r="J87" s="67"/>
      <c r="K87" s="67"/>
      <c r="L87" s="24" t="s">
        <v>56</v>
      </c>
    </row>
    <row r="88" spans="1:18" s="38" customFormat="1" ht="23.25" customHeight="1">
      <c r="A88" s="81" t="s">
        <v>0</v>
      </c>
      <c r="B88" s="5"/>
      <c r="C88" s="6"/>
      <c r="D88" s="5"/>
      <c r="E88" s="5"/>
      <c r="F88" s="5"/>
      <c r="G88" s="5"/>
      <c r="H88" s="5"/>
      <c r="I88" s="5"/>
      <c r="J88" s="5"/>
      <c r="K88" s="5"/>
      <c r="N88" s="41"/>
    </row>
    <row r="89" spans="1:18" s="38" customFormat="1" ht="23.25" customHeight="1">
      <c r="A89" s="82" t="s">
        <v>79</v>
      </c>
      <c r="B89" s="5"/>
      <c r="C89" s="6"/>
      <c r="D89" s="5"/>
      <c r="E89" s="5"/>
      <c r="F89" s="5"/>
      <c r="G89" s="5"/>
      <c r="H89" s="5"/>
      <c r="I89" s="5"/>
      <c r="J89" s="5"/>
      <c r="K89" s="5"/>
      <c r="N89" s="41"/>
    </row>
    <row r="90" spans="1:18" s="38" customFormat="1" ht="23.25" customHeight="1">
      <c r="A90" s="82" t="s">
        <v>165</v>
      </c>
      <c r="B90" s="5"/>
      <c r="C90" s="6"/>
      <c r="D90" s="5"/>
      <c r="E90" s="5"/>
      <c r="F90" s="5"/>
      <c r="G90" s="5"/>
      <c r="H90" s="5"/>
      <c r="I90" s="5"/>
      <c r="J90" s="5"/>
      <c r="K90" s="5"/>
      <c r="N90" s="41"/>
    </row>
    <row r="91" spans="1:18" s="38" customFormat="1" ht="23.25" customHeight="1">
      <c r="A91" s="1"/>
      <c r="B91" s="5"/>
      <c r="C91" s="6"/>
      <c r="D91" s="5"/>
      <c r="E91" s="5"/>
      <c r="F91" s="5"/>
      <c r="G91" s="5"/>
      <c r="H91" s="5"/>
      <c r="I91" s="5"/>
      <c r="J91" s="5"/>
      <c r="K91" s="76" t="s">
        <v>58</v>
      </c>
      <c r="N91" s="41"/>
    </row>
    <row r="92" spans="1:18" s="38" customFormat="1" ht="23.25" customHeight="1">
      <c r="A92" s="3"/>
      <c r="B92" s="4"/>
      <c r="C92" s="3"/>
      <c r="D92" s="4"/>
      <c r="E92" s="101"/>
      <c r="F92" s="101" t="s">
        <v>2</v>
      </c>
      <c r="G92" s="101"/>
      <c r="H92" s="9"/>
      <c r="I92" s="101"/>
      <c r="J92" s="101" t="s">
        <v>3</v>
      </c>
      <c r="K92" s="101"/>
      <c r="N92" s="41"/>
    </row>
    <row r="93" spans="1:18" ht="23.25">
      <c r="A93" s="3"/>
      <c r="B93" s="4"/>
      <c r="C93" s="70"/>
      <c r="D93" s="11"/>
      <c r="E93" s="48">
        <v>2567</v>
      </c>
      <c r="F93" s="49"/>
      <c r="G93" s="48">
        <v>2566</v>
      </c>
      <c r="H93" s="50"/>
      <c r="I93" s="48">
        <v>2567</v>
      </c>
      <c r="J93" s="49"/>
      <c r="K93" s="48">
        <v>2566</v>
      </c>
    </row>
    <row r="94" spans="1:18" ht="23.25">
      <c r="A94" s="3"/>
      <c r="B94" s="4"/>
      <c r="C94" s="10"/>
      <c r="D94" s="11"/>
      <c r="E94" s="10"/>
      <c r="F94" s="12"/>
      <c r="G94" s="15"/>
      <c r="H94" s="13"/>
      <c r="I94" s="10"/>
      <c r="J94" s="12"/>
      <c r="K94" s="15"/>
    </row>
    <row r="95" spans="1:18" ht="23.25">
      <c r="A95" s="68" t="s">
        <v>167</v>
      </c>
      <c r="B95" s="69"/>
      <c r="C95" s="70"/>
      <c r="D95" s="71"/>
      <c r="E95" s="72"/>
      <c r="F95" s="73"/>
      <c r="G95" s="73"/>
      <c r="H95" s="72"/>
      <c r="I95" s="73"/>
      <c r="J95" s="72"/>
      <c r="K95" s="78"/>
    </row>
    <row r="96" spans="1:18" s="38" customFormat="1" ht="23.25" customHeight="1" thickBot="1">
      <c r="A96" s="3" t="s">
        <v>80</v>
      </c>
      <c r="B96" s="69"/>
      <c r="C96" s="70"/>
      <c r="D96" s="71"/>
      <c r="E96" s="22">
        <f>+E79</f>
        <v>-23558</v>
      </c>
      <c r="F96" s="19"/>
      <c r="G96" s="22">
        <f>+G79</f>
        <v>-45079</v>
      </c>
      <c r="H96" s="19"/>
      <c r="I96" s="79">
        <f>+I79</f>
        <v>-22321</v>
      </c>
      <c r="J96" s="22"/>
      <c r="K96" s="79">
        <f>+K79</f>
        <v>-42497</v>
      </c>
      <c r="M96" s="22"/>
      <c r="N96" s="41"/>
    </row>
    <row r="97" spans="1:14" s="38" customFormat="1" ht="23.25" customHeight="1" thickTop="1">
      <c r="A97" s="3" t="s">
        <v>81</v>
      </c>
      <c r="B97" s="69"/>
      <c r="C97" s="70"/>
      <c r="D97" s="71"/>
      <c r="E97" s="83">
        <v>0</v>
      </c>
      <c r="F97" s="19"/>
      <c r="G97" s="22">
        <v>0</v>
      </c>
      <c r="H97" s="19"/>
      <c r="I97" s="22"/>
      <c r="J97" s="22"/>
      <c r="K97" s="22"/>
      <c r="M97" s="22"/>
      <c r="N97" s="41"/>
    </row>
    <row r="98" spans="1:14" s="38" customFormat="1" ht="23.25" customHeight="1" thickBot="1">
      <c r="A98" s="28"/>
      <c r="B98" s="69"/>
      <c r="C98" s="70"/>
      <c r="D98" s="71"/>
      <c r="E98" s="74">
        <f>SUM(E79)</f>
        <v>-23558</v>
      </c>
      <c r="F98" s="18"/>
      <c r="G98" s="74">
        <f>SUM(G79)</f>
        <v>-45079</v>
      </c>
      <c r="H98" s="18"/>
      <c r="I98" s="18"/>
      <c r="J98" s="18"/>
      <c r="K98" s="18"/>
      <c r="M98" s="18"/>
      <c r="N98" s="41"/>
    </row>
    <row r="99" spans="1:14" s="38" customFormat="1" ht="23.25" customHeight="1" thickTop="1">
      <c r="A99" s="14" t="s">
        <v>82</v>
      </c>
      <c r="B99" s="4"/>
      <c r="C99" s="51"/>
      <c r="D99" s="4"/>
      <c r="E99" s="22"/>
      <c r="F99" s="19"/>
      <c r="G99" s="22"/>
      <c r="H99" s="19"/>
      <c r="I99" s="22"/>
      <c r="J99" s="22"/>
      <c r="K99" s="22"/>
      <c r="M99" s="22"/>
      <c r="N99" s="41"/>
    </row>
    <row r="100" spans="1:14" s="38" customFormat="1" ht="23.25" customHeight="1" thickBot="1">
      <c r="A100" s="3" t="s">
        <v>80</v>
      </c>
      <c r="B100" s="4"/>
      <c r="C100" s="51"/>
      <c r="D100" s="4"/>
      <c r="E100" s="22">
        <f>+E96+E82</f>
        <v>-23558</v>
      </c>
      <c r="F100" s="19"/>
      <c r="G100" s="22">
        <f>+G96+G82</f>
        <v>-45079</v>
      </c>
      <c r="H100" s="19"/>
      <c r="I100" s="79">
        <f>+I84</f>
        <v>-22321</v>
      </c>
      <c r="J100" s="22"/>
      <c r="K100" s="79">
        <f>+K84</f>
        <v>-42497</v>
      </c>
      <c r="M100" s="22"/>
      <c r="N100" s="41"/>
    </row>
    <row r="101" spans="1:14" s="40" customFormat="1" thickTop="1">
      <c r="A101" s="3" t="s">
        <v>81</v>
      </c>
      <c r="B101" s="4"/>
      <c r="C101" s="51"/>
      <c r="D101" s="4"/>
      <c r="E101" s="84">
        <v>0</v>
      </c>
      <c r="F101" s="19"/>
      <c r="G101" s="22">
        <v>0</v>
      </c>
      <c r="H101" s="19"/>
      <c r="I101" s="22"/>
      <c r="J101" s="22"/>
      <c r="K101" s="22"/>
      <c r="L101" s="41"/>
      <c r="M101" s="22"/>
      <c r="N101" s="41"/>
    </row>
    <row r="102" spans="1:14" s="40" customFormat="1" thickBot="1">
      <c r="A102" s="3"/>
      <c r="B102" s="4"/>
      <c r="C102" s="3"/>
      <c r="D102" s="4"/>
      <c r="E102" s="74">
        <f>+E100+E101</f>
        <v>-23558</v>
      </c>
      <c r="F102" s="18"/>
      <c r="G102" s="74">
        <f>+G100+G101</f>
        <v>-45079</v>
      </c>
      <c r="H102" s="18"/>
      <c r="I102" s="18"/>
      <c r="J102" s="18"/>
      <c r="K102" s="18"/>
      <c r="L102" s="41"/>
      <c r="M102" s="18"/>
      <c r="N102" s="41"/>
    </row>
    <row r="103" spans="1:14" s="40" customFormat="1" thickTop="1">
      <c r="A103" s="3"/>
      <c r="B103" s="4"/>
      <c r="C103" s="3"/>
      <c r="D103" s="4"/>
      <c r="E103" s="18"/>
      <c r="F103" s="18"/>
      <c r="G103" s="18"/>
      <c r="H103" s="18"/>
      <c r="I103" s="18"/>
      <c r="J103" s="18"/>
      <c r="K103" s="18"/>
      <c r="L103" s="41"/>
      <c r="M103" s="18"/>
      <c r="N103" s="41"/>
    </row>
    <row r="104" spans="1:14" s="40" customFormat="1" ht="23.25">
      <c r="A104" s="14" t="s">
        <v>83</v>
      </c>
      <c r="B104" s="4"/>
      <c r="C104" s="51"/>
      <c r="D104" s="4"/>
      <c r="E104" s="22"/>
      <c r="F104" s="19"/>
      <c r="G104" s="22"/>
      <c r="H104" s="19"/>
      <c r="I104" s="22"/>
      <c r="J104" s="22"/>
      <c r="K104" s="22"/>
      <c r="L104" s="41"/>
      <c r="M104" s="22"/>
      <c r="N104" s="41"/>
    </row>
    <row r="105" spans="1:14" s="40" customFormat="1" ht="23.25">
      <c r="A105" s="20" t="s">
        <v>84</v>
      </c>
      <c r="B105" s="1"/>
      <c r="C105" s="51"/>
      <c r="D105" s="4"/>
      <c r="E105" s="22"/>
      <c r="F105" s="19"/>
      <c r="G105" s="22"/>
      <c r="H105" s="22"/>
      <c r="I105" s="22"/>
      <c r="J105" s="22"/>
      <c r="K105" s="22"/>
      <c r="L105" s="41"/>
      <c r="M105" s="22"/>
      <c r="N105" s="41"/>
    </row>
    <row r="106" spans="1:14" s="40" customFormat="1" thickBot="1">
      <c r="A106" s="20" t="s">
        <v>85</v>
      </c>
      <c r="B106" s="1"/>
      <c r="C106" s="51"/>
      <c r="D106" s="4"/>
      <c r="E106" s="75">
        <f>+E96/1000000</f>
        <v>-2.3557999999999999E-2</v>
      </c>
      <c r="F106" s="19"/>
      <c r="G106" s="75">
        <f>+G96/1000000</f>
        <v>-4.5079000000000001E-2</v>
      </c>
      <c r="H106" s="19"/>
      <c r="I106" s="75">
        <f>+I96/1000000</f>
        <v>-2.2321000000000001E-2</v>
      </c>
      <c r="J106" s="22"/>
      <c r="K106" s="75">
        <f>+K96/1000000</f>
        <v>-4.2497E-2</v>
      </c>
      <c r="L106" s="41"/>
      <c r="M106" s="90"/>
      <c r="N106" s="41"/>
    </row>
    <row r="107" spans="1:14" s="4" customFormat="1" ht="23.1" customHeight="1" thickTop="1">
      <c r="A107" s="20"/>
      <c r="B107" s="1"/>
      <c r="C107" s="3"/>
      <c r="E107" s="22"/>
      <c r="F107" s="19"/>
      <c r="G107" s="22"/>
      <c r="H107" s="19"/>
      <c r="I107" s="22"/>
      <c r="J107" s="22"/>
      <c r="K107" s="22"/>
      <c r="M107" s="22"/>
    </row>
    <row r="108" spans="1:14" s="4" customFormat="1" ht="23.25">
      <c r="A108" s="40" t="s">
        <v>169</v>
      </c>
      <c r="C108" s="15"/>
      <c r="E108" s="21"/>
      <c r="G108" s="21"/>
      <c r="I108" s="21"/>
      <c r="J108" s="21"/>
      <c r="K108" s="21"/>
    </row>
    <row r="109" spans="1:14" s="40" customFormat="1" ht="23.25">
      <c r="B109" s="41"/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1:14" s="40" customFormat="1" ht="23.25">
      <c r="B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4" s="40" customFormat="1" ht="23.25">
      <c r="B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4" s="40" customFormat="1" ht="23.25">
      <c r="B112" s="41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2:12" s="40" customFormat="1" ht="23.25">
      <c r="B113" s="41"/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2:12" s="40" customFormat="1" ht="23.25">
      <c r="B114" s="41"/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2:12" s="40" customFormat="1" ht="23.25">
      <c r="B115" s="41"/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2:12" s="40" customFormat="1" ht="23.25">
      <c r="B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2:12" s="40" customFormat="1" ht="23.25">
      <c r="B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2:12" s="40" customFormat="1" ht="23.25">
      <c r="B118" s="41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2:12" s="40" customFormat="1" ht="23.25">
      <c r="B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2:12" s="40" customFormat="1" ht="23.25">
      <c r="B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2:12" s="40" customFormat="1" ht="23.25">
      <c r="B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2:12" s="40" customFormat="1" ht="23.25">
      <c r="B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2:12" s="40" customFormat="1" ht="23.25">
      <c r="B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2:12" s="40" customFormat="1" ht="23.25">
      <c r="B124" s="41"/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2:12" s="40" customFormat="1" ht="23.25">
      <c r="B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2:12" s="40" customFormat="1" ht="23.25">
      <c r="B126" s="41"/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2:12" s="40" customFormat="1" ht="23.25">
      <c r="B127" s="41"/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2:12" s="40" customFormat="1" ht="23.25">
      <c r="B128" s="41"/>
      <c r="D128" s="41"/>
      <c r="E128" s="41"/>
      <c r="F128" s="41"/>
      <c r="G128" s="41"/>
      <c r="H128" s="41"/>
      <c r="I128" s="41"/>
      <c r="J128" s="41"/>
      <c r="K128" s="41"/>
      <c r="L128" s="41"/>
    </row>
    <row r="129" spans="2:12" s="40" customFormat="1" ht="23.25">
      <c r="B129" s="41"/>
      <c r="D129" s="41"/>
      <c r="E129" s="41"/>
      <c r="F129" s="41"/>
      <c r="G129" s="41"/>
      <c r="H129" s="41"/>
      <c r="I129" s="41"/>
      <c r="J129" s="41"/>
      <c r="K129" s="41"/>
      <c r="L129" s="41"/>
    </row>
    <row r="130" spans="2:12" s="40" customFormat="1" ht="23.25">
      <c r="B130" s="41"/>
      <c r="D130" s="41"/>
      <c r="E130" s="41"/>
      <c r="F130" s="41"/>
      <c r="G130" s="41"/>
      <c r="H130" s="41"/>
      <c r="I130" s="41"/>
      <c r="J130" s="41"/>
      <c r="K130" s="41"/>
      <c r="L130" s="41"/>
    </row>
    <row r="131" spans="2:12" s="40" customFormat="1" ht="23.25">
      <c r="B131" s="41"/>
      <c r="D131" s="41"/>
      <c r="E131" s="41"/>
      <c r="F131" s="41"/>
      <c r="G131" s="41"/>
      <c r="H131" s="41"/>
      <c r="I131" s="41"/>
      <c r="J131" s="41"/>
      <c r="K131" s="41"/>
      <c r="L131" s="41"/>
    </row>
    <row r="132" spans="2:12" s="40" customFormat="1" ht="23.25">
      <c r="B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2:12" s="40" customFormat="1" ht="23.25">
      <c r="B133" s="41"/>
      <c r="D133" s="41"/>
      <c r="E133" s="41"/>
      <c r="F133" s="41"/>
      <c r="G133" s="41"/>
      <c r="H133" s="41"/>
      <c r="I133" s="41"/>
      <c r="J133" s="41"/>
      <c r="K133" s="41"/>
      <c r="L133" s="41"/>
    </row>
    <row r="134" spans="2:12" s="40" customFormat="1" ht="23.25">
      <c r="B134" s="41"/>
      <c r="D134" s="41"/>
      <c r="E134" s="41"/>
      <c r="F134" s="41"/>
      <c r="G134" s="41"/>
      <c r="H134" s="41"/>
      <c r="I134" s="41"/>
      <c r="J134" s="41"/>
      <c r="K134" s="41"/>
      <c r="L134" s="41"/>
    </row>
    <row r="135" spans="2:12" s="40" customFormat="1" ht="23.25">
      <c r="B135" s="41"/>
      <c r="D135" s="41"/>
      <c r="E135" s="41"/>
      <c r="F135" s="41"/>
      <c r="G135" s="41"/>
      <c r="H135" s="41"/>
      <c r="I135" s="41"/>
      <c r="J135" s="41"/>
      <c r="K135" s="41"/>
      <c r="L135" s="41"/>
    </row>
    <row r="136" spans="2:12" s="40" customFormat="1" ht="23.25">
      <c r="B136" s="41"/>
      <c r="D136" s="41"/>
      <c r="E136" s="41"/>
      <c r="F136" s="41"/>
      <c r="G136" s="41"/>
      <c r="H136" s="41"/>
      <c r="I136" s="41"/>
      <c r="J136" s="41"/>
      <c r="K136" s="41"/>
      <c r="L136" s="41"/>
    </row>
    <row r="137" spans="2:12" s="40" customFormat="1" ht="23.25">
      <c r="B137" s="41"/>
      <c r="D137" s="41"/>
      <c r="E137" s="41"/>
      <c r="F137" s="41"/>
      <c r="G137" s="41"/>
      <c r="H137" s="41"/>
      <c r="I137" s="41"/>
      <c r="J137" s="41"/>
      <c r="K137" s="41"/>
      <c r="L137" s="41"/>
    </row>
    <row r="138" spans="2:12" s="40" customFormat="1" ht="23.25">
      <c r="B138" s="41"/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2:12" s="40" customFormat="1" ht="23.25">
      <c r="B139" s="41"/>
      <c r="D139" s="41"/>
      <c r="E139" s="41"/>
      <c r="F139" s="41"/>
      <c r="G139" s="41"/>
      <c r="H139" s="41"/>
      <c r="I139" s="41"/>
      <c r="J139" s="41"/>
      <c r="K139" s="41"/>
      <c r="L139" s="41"/>
    </row>
  </sheetData>
  <conditionalFormatting sqref="N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65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2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5"/>
  <sheetViews>
    <sheetView showGridLines="0" view="pageBreakPreview" zoomScale="55" zoomScaleNormal="55" zoomScaleSheetLayoutView="55" workbookViewId="0">
      <selection activeCell="A21" sqref="A21"/>
    </sheetView>
  </sheetViews>
  <sheetFormatPr defaultColWidth="9.140625" defaultRowHeight="23.25"/>
  <cols>
    <col min="1" max="1" width="12.85546875" style="4" customWidth="1"/>
    <col min="2" max="2" width="28.140625" style="4" customWidth="1"/>
    <col min="3" max="3" width="1.140625" style="4" customWidth="1"/>
    <col min="4" max="4" width="14.85546875" style="4" customWidth="1"/>
    <col min="5" max="5" width="1.85546875" style="4" customWidth="1"/>
    <col min="6" max="6" width="14.85546875" style="4" customWidth="1"/>
    <col min="7" max="7" width="1.85546875" style="4" customWidth="1"/>
    <col min="8" max="8" width="14.85546875" style="4" customWidth="1"/>
    <col min="9" max="9" width="1.5703125" style="4" customWidth="1"/>
    <col min="10" max="10" width="14.85546875" style="4" customWidth="1"/>
    <col min="11" max="11" width="1.85546875" style="4" customWidth="1"/>
    <col min="12" max="12" width="14.85546875" style="4" customWidth="1"/>
    <col min="13" max="13" width="1.85546875" style="4" customWidth="1"/>
    <col min="14" max="14" width="14.85546875" style="4" customWidth="1"/>
    <col min="15" max="15" width="1.85546875" style="4" customWidth="1"/>
    <col min="16" max="16" width="14.85546875" style="4" customWidth="1"/>
    <col min="17" max="17" width="0.85546875" style="4" customWidth="1"/>
    <col min="18" max="16384" width="9.140625" style="4"/>
  </cols>
  <sheetData>
    <row r="1" spans="1:16" ht="22.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31" t="s">
        <v>56</v>
      </c>
    </row>
    <row r="2" spans="1:16" ht="22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2.5" customHeight="1">
      <c r="A3" s="8" t="s">
        <v>149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2.5" customHeight="1">
      <c r="A4" s="8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2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32"/>
      <c r="M5" s="26"/>
      <c r="N5" s="26"/>
      <c r="O5" s="26"/>
      <c r="P5" s="32" t="s">
        <v>86</v>
      </c>
    </row>
    <row r="6" spans="1:16" ht="22.5" customHeight="1">
      <c r="A6" s="16"/>
      <c r="B6" s="16"/>
      <c r="C6" s="9"/>
      <c r="D6" s="199" t="s">
        <v>2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</row>
    <row r="7" spans="1:16" ht="22.5" customHeight="1">
      <c r="A7" s="16"/>
      <c r="B7" s="16"/>
      <c r="C7" s="5"/>
      <c r="D7" s="200" t="s">
        <v>51</v>
      </c>
      <c r="E7" s="200"/>
      <c r="F7" s="200"/>
      <c r="G7" s="200"/>
      <c r="H7" s="200"/>
      <c r="I7" s="200"/>
      <c r="J7" s="200"/>
      <c r="K7" s="200"/>
      <c r="L7" s="200"/>
      <c r="M7" s="37"/>
      <c r="N7" s="16"/>
      <c r="O7" s="37"/>
      <c r="P7" s="37"/>
    </row>
    <row r="8" spans="1:16" ht="22.5" customHeight="1">
      <c r="A8" s="16"/>
      <c r="B8" s="16"/>
      <c r="C8" s="5"/>
      <c r="D8" s="16"/>
      <c r="E8" s="16"/>
      <c r="F8" s="16"/>
      <c r="G8" s="16"/>
      <c r="H8" s="16"/>
      <c r="I8" s="16"/>
      <c r="J8" s="16"/>
      <c r="K8" s="16"/>
      <c r="L8" s="16"/>
      <c r="M8" s="37"/>
      <c r="N8" s="16" t="s">
        <v>87</v>
      </c>
      <c r="O8" s="37"/>
      <c r="P8" s="37"/>
    </row>
    <row r="9" spans="1:16" s="16" customFormat="1" ht="22.5" customHeight="1">
      <c r="L9" s="16" t="s">
        <v>88</v>
      </c>
      <c r="N9" s="16" t="s">
        <v>89</v>
      </c>
      <c r="P9" s="16" t="s">
        <v>88</v>
      </c>
    </row>
    <row r="10" spans="1:16" s="16" customFormat="1" ht="22.5" customHeight="1">
      <c r="C10" s="201" t="s">
        <v>43</v>
      </c>
      <c r="D10" s="201"/>
      <c r="F10" s="16" t="s">
        <v>90</v>
      </c>
      <c r="H10" s="202" t="s">
        <v>48</v>
      </c>
      <c r="I10" s="202"/>
      <c r="J10" s="202"/>
      <c r="L10" s="16" t="s">
        <v>42</v>
      </c>
      <c r="N10" s="16" t="s">
        <v>91</v>
      </c>
      <c r="P10" s="16" t="s">
        <v>92</v>
      </c>
    </row>
    <row r="11" spans="1:16" s="16" customFormat="1" ht="22.5" customHeight="1">
      <c r="D11" s="102" t="s">
        <v>93</v>
      </c>
      <c r="F11" s="102" t="s">
        <v>94</v>
      </c>
      <c r="H11" s="102" t="s">
        <v>95</v>
      </c>
      <c r="J11" s="102" t="s">
        <v>96</v>
      </c>
      <c r="L11" s="102" t="s">
        <v>97</v>
      </c>
      <c r="N11" s="102" t="s">
        <v>98</v>
      </c>
      <c r="P11" s="102" t="s">
        <v>99</v>
      </c>
    </row>
    <row r="12" spans="1:16" ht="22.5" customHeight="1">
      <c r="A12" s="14" t="s">
        <v>100</v>
      </c>
      <c r="C12" s="35"/>
      <c r="D12" s="17">
        <v>500000</v>
      </c>
      <c r="E12" s="17"/>
      <c r="F12" s="17">
        <v>806883</v>
      </c>
      <c r="G12" s="17"/>
      <c r="H12" s="17">
        <v>26366</v>
      </c>
      <c r="I12" s="17"/>
      <c r="J12" s="17">
        <v>-51995</v>
      </c>
      <c r="K12" s="17"/>
      <c r="L12" s="17">
        <f t="shared" ref="L12:L15" si="0">SUM(D12:J12)</f>
        <v>1281254</v>
      </c>
      <c r="M12" s="17"/>
      <c r="N12" s="17">
        <v>-6</v>
      </c>
      <c r="O12" s="17"/>
      <c r="P12" s="17">
        <f>L12+N12</f>
        <v>1281248</v>
      </c>
    </row>
    <row r="13" spans="1:16" ht="22.5" customHeight="1">
      <c r="A13" s="3" t="s">
        <v>75</v>
      </c>
      <c r="C13" s="35"/>
      <c r="D13" s="17">
        <v>0</v>
      </c>
      <c r="E13" s="17"/>
      <c r="F13" s="17">
        <v>0</v>
      </c>
      <c r="G13" s="17"/>
      <c r="H13" s="17">
        <v>0</v>
      </c>
      <c r="I13" s="17"/>
      <c r="J13" s="17">
        <f>+PL!G96</f>
        <v>-45079</v>
      </c>
      <c r="K13" s="17"/>
      <c r="L13" s="17">
        <f t="shared" si="0"/>
        <v>-45079</v>
      </c>
      <c r="M13" s="17"/>
      <c r="N13" s="17">
        <f>+PL!G97</f>
        <v>0</v>
      </c>
      <c r="O13" s="17"/>
      <c r="P13" s="17">
        <f>L13+N13</f>
        <v>-45079</v>
      </c>
    </row>
    <row r="14" spans="1:16" ht="22.5" customHeight="1">
      <c r="A14" s="3" t="s">
        <v>77</v>
      </c>
      <c r="C14" s="35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f t="shared" si="0"/>
        <v>0</v>
      </c>
      <c r="M14" s="17"/>
      <c r="N14" s="17">
        <v>0</v>
      </c>
      <c r="O14" s="17"/>
      <c r="P14" s="17">
        <f>L14+N14</f>
        <v>0</v>
      </c>
    </row>
    <row r="15" spans="1:16" ht="22.5" customHeight="1">
      <c r="A15" s="3" t="s">
        <v>78</v>
      </c>
      <c r="C15" s="35"/>
      <c r="D15" s="29">
        <f>SUM(D13:D14)</f>
        <v>0</v>
      </c>
      <c r="E15" s="17"/>
      <c r="F15" s="29">
        <f>SUM(F13:F14)</f>
        <v>0</v>
      </c>
      <c r="G15" s="17"/>
      <c r="H15" s="29">
        <f>SUM(H13:H14)</f>
        <v>0</v>
      </c>
      <c r="I15" s="17"/>
      <c r="J15" s="29">
        <f>SUM(J13:J14)</f>
        <v>-45079</v>
      </c>
      <c r="K15" s="17"/>
      <c r="L15" s="29">
        <f t="shared" si="0"/>
        <v>-45079</v>
      </c>
      <c r="M15" s="17"/>
      <c r="N15" s="29">
        <f>SUM(N13:N14)</f>
        <v>0</v>
      </c>
      <c r="O15" s="17"/>
      <c r="P15" s="29">
        <f>SUM(P13:P14)</f>
        <v>-45079</v>
      </c>
    </row>
    <row r="16" spans="1:16" ht="22.5" customHeight="1" thickBot="1">
      <c r="A16" s="14" t="s">
        <v>162</v>
      </c>
      <c r="C16" s="16"/>
      <c r="D16" s="30">
        <f>SUM(D12,D15:D15)</f>
        <v>500000</v>
      </c>
      <c r="E16" s="17"/>
      <c r="F16" s="30">
        <f>SUM(F12,F15:F15)</f>
        <v>806883</v>
      </c>
      <c r="G16" s="17"/>
      <c r="H16" s="30">
        <f>SUM(H12,H15:H15)</f>
        <v>26366</v>
      </c>
      <c r="I16" s="17"/>
      <c r="J16" s="30">
        <f>SUM(J12,J15:J15)</f>
        <v>-97074</v>
      </c>
      <c r="K16" s="17"/>
      <c r="L16" s="30">
        <f>SUM(L12,L15:L15)</f>
        <v>1236175</v>
      </c>
      <c r="M16" s="17"/>
      <c r="N16" s="30">
        <f>SUM(N12,N15:N15)</f>
        <v>-6</v>
      </c>
      <c r="O16" s="17"/>
      <c r="P16" s="30">
        <f>SUM(P12,P15:P15)</f>
        <v>1236169</v>
      </c>
    </row>
    <row r="17" spans="1:16" ht="22.5" customHeight="1" thickTop="1">
      <c r="A17" s="14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22.5" customHeight="1">
      <c r="A18" s="14" t="s">
        <v>150</v>
      </c>
      <c r="C18" s="35"/>
      <c r="D18" s="17">
        <v>500000</v>
      </c>
      <c r="E18" s="17"/>
      <c r="F18" s="17">
        <v>806883</v>
      </c>
      <c r="G18" s="17"/>
      <c r="H18" s="17">
        <v>26366</v>
      </c>
      <c r="I18" s="17"/>
      <c r="J18" s="17">
        <v>-292590</v>
      </c>
      <c r="K18" s="17"/>
      <c r="L18" s="17">
        <f t="shared" ref="L18:L22" si="1">SUM(D18:J18)</f>
        <v>1040659</v>
      </c>
      <c r="M18" s="17"/>
      <c r="N18" s="17">
        <v>-9</v>
      </c>
      <c r="O18" s="17"/>
      <c r="P18" s="17">
        <f>L18+N18</f>
        <v>1040650</v>
      </c>
    </row>
    <row r="19" spans="1:16" ht="22.5" customHeight="1">
      <c r="A19" s="3" t="s">
        <v>75</v>
      </c>
      <c r="C19" s="35"/>
      <c r="D19" s="17">
        <v>0</v>
      </c>
      <c r="E19" s="17"/>
      <c r="F19" s="17">
        <v>0</v>
      </c>
      <c r="G19" s="17"/>
      <c r="H19" s="17">
        <v>0</v>
      </c>
      <c r="I19" s="17"/>
      <c r="J19" s="17">
        <f>SUM(PL!E96)</f>
        <v>-23558</v>
      </c>
      <c r="K19" s="17"/>
      <c r="L19" s="17">
        <f t="shared" si="1"/>
        <v>-23558</v>
      </c>
      <c r="M19" s="17"/>
      <c r="N19" s="17">
        <f>+PL!E97</f>
        <v>0</v>
      </c>
      <c r="O19" s="17"/>
      <c r="P19" s="17">
        <f>L19+N19</f>
        <v>-23558</v>
      </c>
    </row>
    <row r="20" spans="1:16" ht="22.35" customHeight="1">
      <c r="A20" s="28" t="s">
        <v>77</v>
      </c>
      <c r="C20" s="35"/>
      <c r="D20" s="89">
        <v>0</v>
      </c>
      <c r="E20" s="17"/>
      <c r="F20" s="89">
        <v>0</v>
      </c>
      <c r="G20" s="17"/>
      <c r="H20" s="89">
        <v>0</v>
      </c>
      <c r="I20" s="17"/>
      <c r="J20" s="89">
        <v>0</v>
      </c>
      <c r="K20" s="17"/>
      <c r="L20" s="89">
        <f t="shared" si="1"/>
        <v>0</v>
      </c>
      <c r="M20" s="17"/>
      <c r="N20" s="89">
        <v>0</v>
      </c>
      <c r="O20" s="17"/>
      <c r="P20" s="89">
        <f>L20+N20</f>
        <v>0</v>
      </c>
    </row>
    <row r="21" spans="1:16" ht="22.5" customHeight="1">
      <c r="A21" s="3" t="s">
        <v>78</v>
      </c>
      <c r="C21" s="35"/>
      <c r="D21" s="29">
        <f>SUM(D19:D20)</f>
        <v>0</v>
      </c>
      <c r="E21" s="17"/>
      <c r="F21" s="29">
        <f>SUM(F19:F20)</f>
        <v>0</v>
      </c>
      <c r="G21" s="17"/>
      <c r="H21" s="29">
        <f>SUM(H19:H20)</f>
        <v>0</v>
      </c>
      <c r="I21" s="17"/>
      <c r="J21" s="29">
        <f>SUM(J19:J20)</f>
        <v>-23558</v>
      </c>
      <c r="K21" s="17"/>
      <c r="L21" s="29">
        <f t="shared" si="1"/>
        <v>-23558</v>
      </c>
      <c r="M21" s="17"/>
      <c r="N21" s="29">
        <f>SUM(N19:N20)</f>
        <v>0</v>
      </c>
      <c r="O21" s="17"/>
      <c r="P21" s="29">
        <f>SUM(P19:P20)</f>
        <v>-23558</v>
      </c>
    </row>
    <row r="22" spans="1:16" ht="22.5" customHeight="1">
      <c r="A22" s="14" t="s">
        <v>163</v>
      </c>
      <c r="C22" s="16"/>
      <c r="D22" s="30">
        <f>SUM(D18,D21:D21)</f>
        <v>500000</v>
      </c>
      <c r="E22" s="17"/>
      <c r="F22" s="30">
        <f>SUM(F18,F21:F21)</f>
        <v>806883</v>
      </c>
      <c r="G22" s="17"/>
      <c r="H22" s="30">
        <f>SUM(H18,H21:H21)</f>
        <v>26366</v>
      </c>
      <c r="I22" s="17"/>
      <c r="J22" s="30">
        <f>SUM(J18,J21:J21)</f>
        <v>-316148</v>
      </c>
      <c r="K22" s="17"/>
      <c r="L22" s="30">
        <f t="shared" si="1"/>
        <v>1017101</v>
      </c>
      <c r="M22" s="17"/>
      <c r="N22" s="30">
        <f>SUM(N18,N21:N21)</f>
        <v>-9</v>
      </c>
      <c r="O22" s="17"/>
      <c r="P22" s="30">
        <f>SUM(P18,P21:P21)</f>
        <v>1017092</v>
      </c>
    </row>
    <row r="23" spans="1:16" ht="22.5" customHeight="1">
      <c r="A23" s="14"/>
      <c r="C23" s="16"/>
      <c r="D23" s="18"/>
      <c r="E23" s="18"/>
      <c r="F23" s="18"/>
      <c r="G23" s="18"/>
      <c r="H23" s="18"/>
      <c r="I23" s="18"/>
      <c r="J23" s="18">
        <f>J22-BS!E60</f>
        <v>0</v>
      </c>
      <c r="K23" s="18"/>
      <c r="L23" s="18"/>
      <c r="M23" s="18"/>
      <c r="N23" s="18"/>
      <c r="O23" s="18"/>
      <c r="P23" s="18">
        <f>P22-BS!E63</f>
        <v>0</v>
      </c>
    </row>
    <row r="24" spans="1:16" ht="22.5" customHeight="1">
      <c r="A24" s="14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>
        <f>P18-BS!G63</f>
        <v>0</v>
      </c>
    </row>
    <row r="25" spans="1:16" ht="22.5" customHeight="1">
      <c r="A25" s="40" t="s">
        <v>169</v>
      </c>
      <c r="E25" s="36"/>
    </row>
  </sheetData>
  <mergeCells count="4">
    <mergeCell ref="D6:P6"/>
    <mergeCell ref="D7:L7"/>
    <mergeCell ref="C10:D10"/>
    <mergeCell ref="H10:J10"/>
  </mergeCells>
  <pageMargins left="0.78740157480314965" right="0.39370078740157483" top="0.78740157480314965" bottom="0.39370078740157483" header="0.31496062992125984" footer="0.31496062992125984"/>
  <pageSetup paperSize="9" scale="85" fitToHeight="0" orientation="landscape" r:id="rId1"/>
  <ignoredErrors>
    <ignoredError sqref="D15:H15" formula="1" formulaRange="1"/>
    <ignoredError sqref="M15:P15 M19:P21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zoomScale="50" zoomScaleNormal="60" zoomScaleSheetLayoutView="50" workbookViewId="0">
      <selection activeCell="D38" sqref="D38"/>
    </sheetView>
  </sheetViews>
  <sheetFormatPr defaultColWidth="9.140625" defaultRowHeight="23.25"/>
  <cols>
    <col min="1" max="1" width="12.85546875" style="4" customWidth="1"/>
    <col min="2" max="2" width="23" style="4" customWidth="1"/>
    <col min="3" max="3" width="1.5703125" style="4" customWidth="1"/>
    <col min="4" max="4" width="17" style="4" customWidth="1"/>
    <col min="5" max="5" width="1.85546875" style="4" customWidth="1"/>
    <col min="6" max="6" width="17" style="4" customWidth="1"/>
    <col min="7" max="7" width="1.85546875" style="4" customWidth="1"/>
    <col min="8" max="8" width="17" style="4" customWidth="1"/>
    <col min="9" max="9" width="1.85546875" style="4" customWidth="1"/>
    <col min="10" max="10" width="17" style="4" customWidth="1"/>
    <col min="11" max="11" width="1.5703125" style="4" customWidth="1"/>
    <col min="12" max="12" width="17" style="4" customWidth="1"/>
    <col min="13" max="13" width="0.85546875" style="4" customWidth="1"/>
    <col min="14" max="16384" width="9.140625" style="4"/>
  </cols>
  <sheetData>
    <row r="1" spans="1:13" ht="22.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31" t="s">
        <v>56</v>
      </c>
    </row>
    <row r="2" spans="1:13" ht="22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ht="22.5" customHeight="1">
      <c r="A3" s="8" t="s">
        <v>151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ht="22.5" customHeight="1">
      <c r="A4" s="8" t="s">
        <v>165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2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32" t="s">
        <v>86</v>
      </c>
    </row>
    <row r="6" spans="1:13" ht="22.5" customHeight="1">
      <c r="A6" s="16"/>
      <c r="B6" s="16"/>
      <c r="C6" s="9"/>
      <c r="D6" s="199" t="s">
        <v>3</v>
      </c>
      <c r="E6" s="199"/>
      <c r="F6" s="199"/>
      <c r="G6" s="199"/>
      <c r="H6" s="199"/>
      <c r="I6" s="199"/>
      <c r="J6" s="199"/>
      <c r="K6" s="199"/>
      <c r="L6" s="199"/>
    </row>
    <row r="7" spans="1:13" s="16" customFormat="1" ht="22.5" customHeight="1">
      <c r="D7" s="16" t="s">
        <v>43</v>
      </c>
      <c r="F7" s="16" t="s">
        <v>90</v>
      </c>
      <c r="H7" s="202" t="s">
        <v>48</v>
      </c>
      <c r="I7" s="202"/>
      <c r="J7" s="202"/>
      <c r="L7" s="16" t="s">
        <v>88</v>
      </c>
    </row>
    <row r="8" spans="1:13" s="16" customFormat="1" ht="22.5" customHeight="1">
      <c r="D8" s="102" t="s">
        <v>93</v>
      </c>
      <c r="F8" s="102" t="s">
        <v>94</v>
      </c>
      <c r="H8" s="102" t="s">
        <v>95</v>
      </c>
      <c r="J8" s="102" t="s">
        <v>96</v>
      </c>
      <c r="L8" s="102" t="s">
        <v>42</v>
      </c>
    </row>
    <row r="9" spans="1:13" ht="22.5" customHeight="1">
      <c r="A9" s="14" t="s">
        <v>100</v>
      </c>
      <c r="C9" s="16"/>
      <c r="D9" s="18">
        <v>500000</v>
      </c>
      <c r="E9" s="18"/>
      <c r="F9" s="18">
        <v>806883</v>
      </c>
      <c r="G9" s="18"/>
      <c r="H9" s="18">
        <v>26366</v>
      </c>
      <c r="I9" s="33"/>
      <c r="J9" s="18">
        <v>-31092</v>
      </c>
      <c r="K9" s="18"/>
      <c r="L9" s="17">
        <f>SUM(D9:J9)</f>
        <v>1302157</v>
      </c>
    </row>
    <row r="10" spans="1:13" ht="22.5" customHeight="1">
      <c r="A10" s="3" t="s">
        <v>75</v>
      </c>
      <c r="C10" s="27"/>
      <c r="D10" s="17">
        <v>0</v>
      </c>
      <c r="E10" s="17"/>
      <c r="F10" s="17">
        <v>0</v>
      </c>
      <c r="G10" s="17"/>
      <c r="H10" s="17">
        <v>0</v>
      </c>
      <c r="I10" s="17"/>
      <c r="J10" s="17">
        <f>SUM(PL!K79)</f>
        <v>-42497</v>
      </c>
      <c r="K10" s="17"/>
      <c r="L10" s="17">
        <f t="shared" ref="L10:L12" si="0">SUM(D10:J10)</f>
        <v>-42497</v>
      </c>
      <c r="M10" s="16"/>
    </row>
    <row r="11" spans="1:13" ht="22.5" customHeight="1">
      <c r="A11" s="28" t="s">
        <v>77</v>
      </c>
      <c r="C11" s="27"/>
      <c r="D11" s="89">
        <v>0</v>
      </c>
      <c r="E11" s="17"/>
      <c r="F11" s="89">
        <v>0</v>
      </c>
      <c r="G11" s="17"/>
      <c r="H11" s="89">
        <v>0</v>
      </c>
      <c r="I11" s="17"/>
      <c r="J11" s="89">
        <v>0</v>
      </c>
      <c r="K11" s="17"/>
      <c r="L11" s="89">
        <f t="shared" si="0"/>
        <v>0</v>
      </c>
      <c r="M11" s="16"/>
    </row>
    <row r="12" spans="1:13" ht="22.5" customHeight="1">
      <c r="A12" s="3" t="s">
        <v>78</v>
      </c>
      <c r="C12" s="27"/>
      <c r="D12" s="29">
        <f>SUM(D10:D11)</f>
        <v>0</v>
      </c>
      <c r="E12" s="17"/>
      <c r="F12" s="29">
        <f>SUM(F10:F11)</f>
        <v>0</v>
      </c>
      <c r="G12" s="17"/>
      <c r="H12" s="29">
        <f>SUM(H10:H11)</f>
        <v>0</v>
      </c>
      <c r="I12" s="17"/>
      <c r="J12" s="29">
        <f>SUM(J10:J11)</f>
        <v>-42497</v>
      </c>
      <c r="K12" s="17"/>
      <c r="L12" s="29">
        <f t="shared" si="0"/>
        <v>-42497</v>
      </c>
      <c r="M12" s="16"/>
    </row>
    <row r="13" spans="1:13" ht="22.5" customHeight="1" thickBot="1">
      <c r="A13" s="14" t="s">
        <v>162</v>
      </c>
      <c r="C13" s="16"/>
      <c r="D13" s="30">
        <f>SUM(D9,D12:D12)</f>
        <v>500000</v>
      </c>
      <c r="E13" s="17"/>
      <c r="F13" s="30">
        <f>SUM(F9,F12:F12)</f>
        <v>806883</v>
      </c>
      <c r="G13" s="17"/>
      <c r="H13" s="30">
        <f>SUM(H9,H12:H12)</f>
        <v>26366</v>
      </c>
      <c r="I13" s="17"/>
      <c r="J13" s="30">
        <f>SUM(J9,J12:J12)</f>
        <v>-73589</v>
      </c>
      <c r="K13" s="17"/>
      <c r="L13" s="30">
        <f>SUM(L9,L12:L12)</f>
        <v>1259660</v>
      </c>
    </row>
    <row r="14" spans="1:13" ht="22.5" customHeight="1" thickTop="1">
      <c r="A14" s="14"/>
      <c r="C14" s="16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2.5" customHeight="1">
      <c r="A15" s="14" t="s">
        <v>150</v>
      </c>
      <c r="C15" s="16"/>
      <c r="D15" s="18">
        <v>500000</v>
      </c>
      <c r="E15" s="18"/>
      <c r="F15" s="18">
        <v>806883</v>
      </c>
      <c r="G15" s="18"/>
      <c r="H15" s="18">
        <v>26366</v>
      </c>
      <c r="I15" s="33"/>
      <c r="J15" s="18">
        <v>-263719</v>
      </c>
      <c r="K15" s="17"/>
      <c r="L15" s="17">
        <f t="shared" ref="L15:L18" si="1">SUM(D15:J15)</f>
        <v>1069530</v>
      </c>
    </row>
    <row r="16" spans="1:13" ht="22.5" customHeight="1">
      <c r="A16" s="3" t="s">
        <v>75</v>
      </c>
      <c r="C16" s="27"/>
      <c r="D16" s="17">
        <v>0</v>
      </c>
      <c r="E16" s="17"/>
      <c r="F16" s="17">
        <v>0</v>
      </c>
      <c r="G16" s="17"/>
      <c r="H16" s="17">
        <v>0</v>
      </c>
      <c r="I16" s="17"/>
      <c r="J16" s="17">
        <f>SUM(PL!I96)</f>
        <v>-22321</v>
      </c>
      <c r="K16" s="17"/>
      <c r="L16" s="17">
        <f t="shared" si="1"/>
        <v>-22321</v>
      </c>
      <c r="M16" s="16"/>
    </row>
    <row r="17" spans="1:13" ht="22.5" customHeight="1">
      <c r="A17" s="28" t="s">
        <v>77</v>
      </c>
      <c r="C17" s="27"/>
      <c r="D17" s="89">
        <v>0</v>
      </c>
      <c r="E17" s="17"/>
      <c r="F17" s="89">
        <v>0</v>
      </c>
      <c r="G17" s="17"/>
      <c r="H17" s="89">
        <v>0</v>
      </c>
      <c r="I17" s="17"/>
      <c r="J17" s="89">
        <v>0</v>
      </c>
      <c r="K17" s="17"/>
      <c r="L17" s="89">
        <f t="shared" si="1"/>
        <v>0</v>
      </c>
      <c r="M17" s="16"/>
    </row>
    <row r="18" spans="1:13" ht="22.5" customHeight="1">
      <c r="A18" s="3" t="s">
        <v>78</v>
      </c>
      <c r="C18" s="27"/>
      <c r="D18" s="29">
        <f>SUM(D16:D17)</f>
        <v>0</v>
      </c>
      <c r="E18" s="17"/>
      <c r="F18" s="29">
        <f>SUM(F16:F17)</f>
        <v>0</v>
      </c>
      <c r="G18" s="17"/>
      <c r="H18" s="29">
        <f>SUM(H16:H17)</f>
        <v>0</v>
      </c>
      <c r="I18" s="17"/>
      <c r="J18" s="29">
        <f>SUM(J16:J17)</f>
        <v>-22321</v>
      </c>
      <c r="K18" s="17"/>
      <c r="L18" s="29">
        <f t="shared" si="1"/>
        <v>-22321</v>
      </c>
      <c r="M18" s="16"/>
    </row>
    <row r="19" spans="1:13" ht="22.5" customHeight="1">
      <c r="A19" s="14" t="s">
        <v>163</v>
      </c>
      <c r="C19" s="16"/>
      <c r="D19" s="30">
        <f>SUM(D15,D18:D18)</f>
        <v>500000</v>
      </c>
      <c r="E19" s="17"/>
      <c r="F19" s="30">
        <f>SUM(F15,F18:F18)</f>
        <v>806883</v>
      </c>
      <c r="G19" s="17"/>
      <c r="H19" s="30">
        <f>SUM(H15,H18:H18)</f>
        <v>26366</v>
      </c>
      <c r="I19" s="17"/>
      <c r="J19" s="30">
        <f>SUM(J15,J18:J18)</f>
        <v>-286040</v>
      </c>
      <c r="K19" s="17"/>
      <c r="L19" s="30">
        <f>SUM(L15,L18:L18)</f>
        <v>1047209</v>
      </c>
    </row>
    <row r="20" spans="1:13" ht="22.5" customHeight="1">
      <c r="A20" s="14"/>
      <c r="C20" s="16"/>
      <c r="D20" s="18"/>
      <c r="E20" s="18"/>
      <c r="F20" s="18"/>
      <c r="G20" s="18"/>
      <c r="H20" s="18"/>
      <c r="I20" s="18"/>
      <c r="J20" s="18">
        <f>J19-BS!I60</f>
        <v>0</v>
      </c>
      <c r="K20" s="18"/>
      <c r="L20" s="34">
        <f>L19-BS!I63</f>
        <v>0</v>
      </c>
    </row>
    <row r="21" spans="1:13" ht="22.5" customHeight="1">
      <c r="A21" s="14"/>
      <c r="C21" s="16"/>
      <c r="D21" s="16"/>
      <c r="E21" s="16"/>
      <c r="F21" s="16"/>
      <c r="G21" s="16"/>
      <c r="H21" s="16"/>
      <c r="I21" s="16"/>
      <c r="J21" s="16"/>
      <c r="K21" s="16"/>
      <c r="L21" s="16">
        <f>L15-BS!K61</f>
        <v>0</v>
      </c>
    </row>
    <row r="22" spans="1:13" ht="22.5" customHeight="1">
      <c r="A22" s="40" t="s">
        <v>169</v>
      </c>
    </row>
  </sheetData>
  <mergeCells count="2">
    <mergeCell ref="D6:L6"/>
    <mergeCell ref="H7:J7"/>
  </mergeCells>
  <printOptions horizontalCentered="1"/>
  <pageMargins left="0.78740157480314965" right="0.39370078740157483" top="0.78740157480314965" bottom="0.39370078740157483" header="0.19685039370078741" footer="0.19685039370078741"/>
  <pageSetup paperSize="9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6"/>
  <sheetViews>
    <sheetView showGridLines="0" tabSelected="1" view="pageBreakPreview" topLeftCell="A31" zoomScaleNormal="50" zoomScaleSheetLayoutView="100" workbookViewId="0">
      <selection activeCell="A46" sqref="A46"/>
    </sheetView>
  </sheetViews>
  <sheetFormatPr defaultColWidth="10.85546875" defaultRowHeight="23.25"/>
  <cols>
    <col min="1" max="1" width="52.140625" style="3" customWidth="1"/>
    <col min="2" max="2" width="1.42578125" style="4" hidden="1" customWidth="1"/>
    <col min="3" max="3" width="8.85546875" style="3" hidden="1" customWidth="1"/>
    <col min="4" max="4" width="1.42578125" style="4" customWidth="1"/>
    <col min="5" max="5" width="15.85546875" style="4" customWidth="1"/>
    <col min="6" max="6" width="1.42578125" style="4" customWidth="1"/>
    <col min="7" max="7" width="15.85546875" style="4" customWidth="1"/>
    <col min="8" max="8" width="1.42578125" style="4" customWidth="1"/>
    <col min="9" max="9" width="15.85546875" style="4" customWidth="1"/>
    <col min="10" max="10" width="1.42578125" style="4" customWidth="1"/>
    <col min="11" max="11" width="15.85546875" style="4" customWidth="1"/>
    <col min="12" max="13" width="1.85546875" style="4" customWidth="1"/>
    <col min="14" max="16" width="10.85546875" style="4" customWidth="1"/>
    <col min="17" max="16384" width="10.85546875" style="4"/>
  </cols>
  <sheetData>
    <row r="1" spans="1:15" s="1" customFormat="1">
      <c r="B1" s="5"/>
      <c r="C1" s="6"/>
      <c r="D1" s="5"/>
      <c r="E1" s="5"/>
      <c r="F1" s="5"/>
      <c r="G1" s="5"/>
      <c r="H1" s="5"/>
      <c r="I1" s="5"/>
      <c r="J1" s="5"/>
      <c r="K1" s="162"/>
      <c r="L1" s="24" t="s">
        <v>56</v>
      </c>
      <c r="M1" s="24"/>
    </row>
    <row r="2" spans="1:15" s="1" customFormat="1">
      <c r="A2" s="81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pans="1:15" s="1" customFormat="1">
      <c r="A3" s="7" t="s">
        <v>101</v>
      </c>
      <c r="B3" s="5"/>
      <c r="C3" s="6"/>
      <c r="D3" s="5"/>
      <c r="E3" s="5"/>
      <c r="F3" s="5"/>
      <c r="G3" s="5"/>
      <c r="H3" s="5"/>
      <c r="I3" s="5"/>
      <c r="J3" s="5"/>
      <c r="K3" s="5"/>
    </row>
    <row r="4" spans="1:15" s="1" customFormat="1">
      <c r="A4" s="8" t="s">
        <v>165</v>
      </c>
      <c r="B4" s="5"/>
      <c r="C4" s="6"/>
      <c r="D4" s="5"/>
      <c r="E4" s="5"/>
      <c r="F4" s="5"/>
      <c r="G4" s="5"/>
      <c r="H4" s="5"/>
      <c r="I4" s="5"/>
      <c r="J4" s="5"/>
      <c r="K4" s="5"/>
    </row>
    <row r="5" spans="1:15" s="1" customFormat="1">
      <c r="B5" s="5"/>
      <c r="C5" s="6"/>
      <c r="D5" s="5"/>
      <c r="E5" s="5"/>
      <c r="F5" s="5"/>
      <c r="G5" s="5"/>
      <c r="H5" s="5"/>
      <c r="I5" s="5"/>
      <c r="J5" s="5"/>
      <c r="K5" s="162" t="s">
        <v>1</v>
      </c>
    </row>
    <row r="6" spans="1:15">
      <c r="E6" s="101"/>
      <c r="F6" s="101" t="s">
        <v>2</v>
      </c>
      <c r="G6" s="101"/>
      <c r="H6" s="9"/>
      <c r="I6" s="101"/>
      <c r="J6" s="101" t="s">
        <v>3</v>
      </c>
      <c r="K6" s="101"/>
    </row>
    <row r="7" spans="1:15">
      <c r="C7" s="10"/>
      <c r="D7" s="11"/>
      <c r="E7" s="163">
        <v>2567</v>
      </c>
      <c r="F7" s="12"/>
      <c r="G7" s="163">
        <v>2566</v>
      </c>
      <c r="H7" s="13"/>
      <c r="I7" s="163">
        <v>2567</v>
      </c>
      <c r="J7" s="12"/>
      <c r="K7" s="163">
        <v>2566</v>
      </c>
    </row>
    <row r="8" spans="1:15">
      <c r="A8" s="14" t="s">
        <v>102</v>
      </c>
      <c r="B8" s="9"/>
      <c r="C8" s="15"/>
      <c r="E8" s="16"/>
      <c r="F8" s="16"/>
      <c r="G8" s="16"/>
      <c r="I8" s="16"/>
      <c r="J8" s="16"/>
      <c r="K8" s="16"/>
    </row>
    <row r="9" spans="1:15">
      <c r="A9" s="3" t="s">
        <v>73</v>
      </c>
      <c r="B9" s="9"/>
      <c r="C9" s="15"/>
      <c r="E9" s="17">
        <f>SUM(PL!E77)</f>
        <v>-28840</v>
      </c>
      <c r="F9" s="18"/>
      <c r="G9" s="17">
        <f>SUM(PL!G77)</f>
        <v>-55350</v>
      </c>
      <c r="H9" s="19"/>
      <c r="I9" s="17">
        <f>SUM(PL!I77)</f>
        <v>-27625</v>
      </c>
      <c r="J9" s="18"/>
      <c r="K9" s="17">
        <f>SUM(PL!K77)</f>
        <v>-52940</v>
      </c>
    </row>
    <row r="10" spans="1:15">
      <c r="A10" s="3" t="s">
        <v>103</v>
      </c>
      <c r="C10" s="15"/>
      <c r="E10" s="18"/>
      <c r="F10" s="18"/>
      <c r="G10" s="18"/>
      <c r="H10" s="18"/>
      <c r="I10" s="18"/>
      <c r="J10" s="18"/>
      <c r="K10" s="18"/>
      <c r="N10" s="16"/>
      <c r="O10" s="16"/>
    </row>
    <row r="11" spans="1:15">
      <c r="A11" s="3" t="s">
        <v>104</v>
      </c>
      <c r="C11" s="15"/>
      <c r="E11" s="18"/>
      <c r="F11" s="18"/>
      <c r="G11" s="18"/>
      <c r="H11" s="18"/>
      <c r="I11" s="18"/>
      <c r="J11" s="18"/>
      <c r="K11" s="18"/>
    </row>
    <row r="12" spans="1:15">
      <c r="A12" s="20" t="s">
        <v>105</v>
      </c>
      <c r="C12" s="15"/>
      <c r="E12" s="164">
        <v>27609</v>
      </c>
      <c r="F12" s="18"/>
      <c r="G12" s="17">
        <v>35360</v>
      </c>
      <c r="H12" s="18"/>
      <c r="I12" s="165">
        <v>27565</v>
      </c>
      <c r="J12" s="18"/>
      <c r="K12" s="17">
        <v>35191</v>
      </c>
      <c r="N12" s="166"/>
    </row>
    <row r="13" spans="1:15">
      <c r="A13" s="20" t="s">
        <v>157</v>
      </c>
      <c r="C13" s="15"/>
      <c r="E13" s="164">
        <v>-790</v>
      </c>
      <c r="F13" s="18"/>
      <c r="G13" s="17">
        <v>0</v>
      </c>
      <c r="H13" s="18"/>
      <c r="I13" s="165">
        <v>-790</v>
      </c>
      <c r="J13" s="18"/>
      <c r="K13" s="17">
        <v>0</v>
      </c>
      <c r="N13" s="166"/>
    </row>
    <row r="14" spans="1:15">
      <c r="A14" s="20" t="s">
        <v>106</v>
      </c>
      <c r="C14" s="15"/>
      <c r="E14" s="164">
        <v>-49106</v>
      </c>
      <c r="F14" s="17"/>
      <c r="G14" s="17">
        <v>-5015</v>
      </c>
      <c r="H14" s="17"/>
      <c r="I14" s="165">
        <v>-49106</v>
      </c>
      <c r="J14" s="17"/>
      <c r="K14" s="17">
        <v>-4118</v>
      </c>
      <c r="N14" s="166"/>
    </row>
    <row r="15" spans="1:15">
      <c r="A15" s="20" t="s">
        <v>107</v>
      </c>
      <c r="C15" s="15"/>
      <c r="E15" s="164">
        <v>1618</v>
      </c>
      <c r="F15" s="17"/>
      <c r="G15" s="17">
        <v>70</v>
      </c>
      <c r="H15" s="17"/>
      <c r="I15" s="167">
        <v>1618</v>
      </c>
      <c r="J15" s="17"/>
      <c r="K15" s="17">
        <v>70</v>
      </c>
      <c r="N15" s="166"/>
    </row>
    <row r="16" spans="1:15">
      <c r="A16" s="20" t="s">
        <v>154</v>
      </c>
      <c r="C16" s="15"/>
      <c r="E16" s="164">
        <v>17</v>
      </c>
      <c r="F16" s="17"/>
      <c r="G16" s="17">
        <v>46</v>
      </c>
      <c r="H16" s="17"/>
      <c r="I16" s="165">
        <v>17</v>
      </c>
      <c r="J16" s="17"/>
      <c r="K16" s="17">
        <v>46</v>
      </c>
    </row>
    <row r="17" spans="1:15">
      <c r="A17" s="20" t="s">
        <v>155</v>
      </c>
      <c r="C17" s="15"/>
      <c r="E17" s="164">
        <v>-17</v>
      </c>
      <c r="F17" s="17"/>
      <c r="G17" s="17">
        <v>0</v>
      </c>
      <c r="H17" s="17"/>
      <c r="I17" s="164">
        <v>-17</v>
      </c>
      <c r="J17" s="17"/>
      <c r="K17" s="17">
        <v>0</v>
      </c>
    </row>
    <row r="18" spans="1:15">
      <c r="A18" s="20" t="s">
        <v>166</v>
      </c>
      <c r="C18" s="15"/>
      <c r="E18" s="164">
        <v>-1647</v>
      </c>
      <c r="F18" s="17"/>
      <c r="G18" s="17">
        <v>0</v>
      </c>
      <c r="H18" s="17"/>
      <c r="I18" s="164">
        <v>-1647</v>
      </c>
      <c r="J18" s="17"/>
      <c r="K18" s="17">
        <v>0</v>
      </c>
    </row>
    <row r="19" spans="1:15">
      <c r="A19" s="20" t="s">
        <v>108</v>
      </c>
      <c r="C19" s="15"/>
      <c r="E19" s="164">
        <v>-289</v>
      </c>
      <c r="F19" s="17"/>
      <c r="G19" s="17">
        <v>-152</v>
      </c>
      <c r="H19" s="17"/>
      <c r="I19" s="164">
        <v>-289</v>
      </c>
      <c r="J19" s="17"/>
      <c r="K19" s="17">
        <v>-152</v>
      </c>
    </row>
    <row r="20" spans="1:15">
      <c r="A20" s="3" t="s">
        <v>109</v>
      </c>
      <c r="C20" s="15"/>
      <c r="E20" s="164">
        <v>571</v>
      </c>
      <c r="F20" s="17"/>
      <c r="G20" s="17">
        <v>1199</v>
      </c>
      <c r="H20" s="17"/>
      <c r="I20" s="164">
        <v>569</v>
      </c>
      <c r="J20" s="17"/>
      <c r="K20" s="17">
        <v>1105</v>
      </c>
    </row>
    <row r="21" spans="1:15">
      <c r="A21" s="3" t="s">
        <v>110</v>
      </c>
      <c r="B21" s="1"/>
      <c r="C21" s="15"/>
      <c r="E21" s="164">
        <v>-466</v>
      </c>
      <c r="F21" s="18"/>
      <c r="G21" s="17">
        <v>-199</v>
      </c>
      <c r="H21" s="18"/>
      <c r="I21" s="164">
        <v>-1037</v>
      </c>
      <c r="J21" s="18"/>
      <c r="K21" s="17">
        <v>-681</v>
      </c>
    </row>
    <row r="22" spans="1:15">
      <c r="A22" s="3" t="s">
        <v>111</v>
      </c>
      <c r="B22" s="1"/>
      <c r="C22" s="15"/>
      <c r="E22" s="103">
        <v>2948</v>
      </c>
      <c r="F22" s="18"/>
      <c r="G22" s="104">
        <v>3004</v>
      </c>
      <c r="H22" s="18"/>
      <c r="I22" s="103">
        <v>2948</v>
      </c>
      <c r="J22" s="18"/>
      <c r="K22" s="104">
        <v>3004</v>
      </c>
    </row>
    <row r="23" spans="1:15">
      <c r="A23" s="3" t="s">
        <v>152</v>
      </c>
      <c r="C23" s="15"/>
      <c r="E23" s="18"/>
      <c r="F23" s="18"/>
      <c r="G23" s="18"/>
      <c r="H23" s="18"/>
      <c r="I23" s="168" t="s">
        <v>112</v>
      </c>
      <c r="J23" s="18"/>
      <c r="K23" s="168" t="s">
        <v>112</v>
      </c>
    </row>
    <row r="24" spans="1:15">
      <c r="A24" s="3" t="s">
        <v>113</v>
      </c>
      <c r="C24" s="15"/>
      <c r="E24" s="18">
        <f>SUM(E9:E22)</f>
        <v>-48392</v>
      </c>
      <c r="F24" s="18"/>
      <c r="G24" s="18">
        <f>SUM(G9:G22)</f>
        <v>-21037</v>
      </c>
      <c r="H24" s="18"/>
      <c r="I24" s="18">
        <f>SUM(I9:I22)</f>
        <v>-47794</v>
      </c>
      <c r="J24" s="18"/>
      <c r="K24" s="18">
        <f>SUM(K9:K22)</f>
        <v>-18475</v>
      </c>
    </row>
    <row r="25" spans="1:15">
      <c r="A25" s="3" t="s">
        <v>114</v>
      </c>
      <c r="C25" s="15"/>
      <c r="E25" s="18"/>
      <c r="F25" s="18"/>
      <c r="G25" s="18"/>
      <c r="H25" s="18"/>
      <c r="I25" s="18"/>
      <c r="J25" s="18"/>
      <c r="K25" s="18"/>
    </row>
    <row r="26" spans="1:15">
      <c r="A26" s="3" t="s">
        <v>115</v>
      </c>
      <c r="C26" s="15"/>
      <c r="E26" s="169">
        <v>5364</v>
      </c>
      <c r="F26" s="18"/>
      <c r="G26" s="18">
        <v>-1562</v>
      </c>
      <c r="H26" s="18"/>
      <c r="I26" s="170">
        <v>4439</v>
      </c>
      <c r="J26" s="18"/>
      <c r="K26" s="18">
        <v>-393</v>
      </c>
      <c r="O26" s="171"/>
    </row>
    <row r="27" spans="1:15">
      <c r="A27" s="3" t="s">
        <v>116</v>
      </c>
      <c r="C27" s="15"/>
      <c r="E27" s="169">
        <v>73907</v>
      </c>
      <c r="F27" s="18"/>
      <c r="G27" s="18">
        <v>39318</v>
      </c>
      <c r="H27" s="18"/>
      <c r="I27" s="170">
        <v>73850</v>
      </c>
      <c r="J27" s="17"/>
      <c r="K27" s="18">
        <v>33558</v>
      </c>
      <c r="O27" s="171"/>
    </row>
    <row r="28" spans="1:15">
      <c r="A28" s="20" t="s">
        <v>117</v>
      </c>
      <c r="B28" s="1"/>
      <c r="C28" s="15"/>
      <c r="E28" s="169">
        <v>-548</v>
      </c>
      <c r="F28" s="18"/>
      <c r="G28" s="18">
        <v>-2161</v>
      </c>
      <c r="H28" s="18"/>
      <c r="I28" s="170">
        <v>-625</v>
      </c>
      <c r="J28" s="17"/>
      <c r="K28" s="18">
        <v>-2221</v>
      </c>
      <c r="O28" s="171"/>
    </row>
    <row r="29" spans="1:15">
      <c r="A29" s="3" t="s">
        <v>118</v>
      </c>
      <c r="C29" s="15"/>
      <c r="E29" s="169">
        <v>9</v>
      </c>
      <c r="F29" s="18"/>
      <c r="G29" s="18">
        <v>21</v>
      </c>
      <c r="H29" s="18"/>
      <c r="I29" s="170">
        <v>-37</v>
      </c>
      <c r="J29" s="17"/>
      <c r="K29" s="18">
        <v>51</v>
      </c>
      <c r="O29" s="171"/>
    </row>
    <row r="30" spans="1:15">
      <c r="A30" s="3" t="s">
        <v>119</v>
      </c>
      <c r="C30" s="15"/>
      <c r="E30" s="169"/>
      <c r="F30" s="18"/>
      <c r="G30" s="18"/>
      <c r="H30" s="18"/>
      <c r="I30" s="170"/>
      <c r="J30" s="17"/>
      <c r="K30" s="18"/>
      <c r="O30" s="171"/>
    </row>
    <row r="31" spans="1:15">
      <c r="A31" s="20" t="s">
        <v>120</v>
      </c>
      <c r="B31" s="1"/>
      <c r="C31" s="15"/>
      <c r="E31" s="169">
        <v>532</v>
      </c>
      <c r="F31" s="18"/>
      <c r="G31" s="18">
        <v>-12073</v>
      </c>
      <c r="H31" s="18"/>
      <c r="I31" s="170">
        <v>516</v>
      </c>
      <c r="J31" s="17"/>
      <c r="K31" s="18">
        <v>-14886</v>
      </c>
      <c r="O31" s="171"/>
    </row>
    <row r="32" spans="1:15">
      <c r="A32" s="20" t="s">
        <v>121</v>
      </c>
      <c r="B32" s="1"/>
      <c r="C32" s="15"/>
      <c r="E32" s="169">
        <v>-1604</v>
      </c>
      <c r="F32" s="172"/>
      <c r="G32" s="18">
        <v>713</v>
      </c>
      <c r="H32" s="172"/>
      <c r="I32" s="170">
        <v>-1585</v>
      </c>
      <c r="J32" s="17"/>
      <c r="K32" s="18">
        <v>851</v>
      </c>
      <c r="O32" s="171"/>
    </row>
    <row r="33" spans="1:15">
      <c r="A33" s="3" t="s">
        <v>122</v>
      </c>
      <c r="B33" s="1"/>
      <c r="C33" s="15"/>
      <c r="E33" s="169">
        <v>410</v>
      </c>
      <c r="F33" s="172"/>
      <c r="G33" s="18">
        <v>646</v>
      </c>
      <c r="H33" s="172"/>
      <c r="I33" s="170">
        <v>455</v>
      </c>
      <c r="J33" s="18"/>
      <c r="K33" s="18">
        <v>646</v>
      </c>
      <c r="O33" s="171"/>
    </row>
    <row r="34" spans="1:15">
      <c r="A34" s="3" t="s">
        <v>144</v>
      </c>
      <c r="B34" s="1"/>
      <c r="C34" s="15"/>
      <c r="E34" s="173">
        <v>0</v>
      </c>
      <c r="F34" s="172"/>
      <c r="G34" s="174">
        <v>-429</v>
      </c>
      <c r="H34" s="172"/>
      <c r="I34" s="175">
        <v>0</v>
      </c>
      <c r="J34" s="176"/>
      <c r="K34" s="177">
        <v>-429</v>
      </c>
      <c r="O34" s="171"/>
    </row>
    <row r="35" spans="1:15">
      <c r="A35" s="20" t="s">
        <v>123</v>
      </c>
      <c r="B35" s="1"/>
      <c r="C35" s="15"/>
      <c r="E35" s="18">
        <f>SUM(E24:E34)</f>
        <v>29678</v>
      </c>
      <c r="F35" s="18"/>
      <c r="G35" s="18">
        <f>SUM(G24:G34)</f>
        <v>3436</v>
      </c>
      <c r="H35" s="18"/>
      <c r="I35" s="18">
        <f>SUM(I24:I34)</f>
        <v>29219</v>
      </c>
      <c r="J35" s="18"/>
      <c r="K35" s="18">
        <f>SUM(K24:K34)</f>
        <v>-1298</v>
      </c>
      <c r="O35" s="171"/>
    </row>
    <row r="36" spans="1:15">
      <c r="A36" s="20" t="s">
        <v>124</v>
      </c>
      <c r="B36" s="1"/>
      <c r="C36" s="15"/>
      <c r="E36" s="178">
        <v>254</v>
      </c>
      <c r="F36" s="18"/>
      <c r="G36" s="18">
        <v>0</v>
      </c>
      <c r="H36" s="18"/>
      <c r="I36" s="179">
        <v>0</v>
      </c>
      <c r="J36" s="18"/>
      <c r="K36" s="18">
        <v>0</v>
      </c>
      <c r="O36" s="171"/>
    </row>
    <row r="37" spans="1:15">
      <c r="A37" s="20" t="s">
        <v>125</v>
      </c>
      <c r="B37" s="1"/>
      <c r="C37" s="15"/>
      <c r="E37" s="180">
        <v>-440</v>
      </c>
      <c r="F37" s="18"/>
      <c r="G37" s="97">
        <v>-623</v>
      </c>
      <c r="H37" s="18"/>
      <c r="I37" s="181">
        <v>-440</v>
      </c>
      <c r="J37" s="18"/>
      <c r="K37" s="182">
        <v>-445</v>
      </c>
      <c r="O37" s="171"/>
    </row>
    <row r="38" spans="1:15">
      <c r="A38" s="7" t="s">
        <v>126</v>
      </c>
      <c r="B38" s="1"/>
      <c r="C38" s="15"/>
      <c r="E38" s="97">
        <f>SUM(E35:E37)</f>
        <v>29492</v>
      </c>
      <c r="F38" s="18"/>
      <c r="G38" s="97">
        <f>SUM(G35:G37)</f>
        <v>2813</v>
      </c>
      <c r="H38" s="18"/>
      <c r="I38" s="97">
        <f>SUM(I35:I37)</f>
        <v>28779</v>
      </c>
      <c r="J38" s="18"/>
      <c r="K38" s="97">
        <f>SUM(K35:K37)</f>
        <v>-1743</v>
      </c>
      <c r="O38" s="171"/>
    </row>
    <row r="39" spans="1:15">
      <c r="C39" s="15"/>
      <c r="E39" s="21"/>
      <c r="F39" s="21"/>
      <c r="G39" s="21"/>
      <c r="I39" s="21"/>
      <c r="J39" s="21"/>
      <c r="K39" s="21"/>
      <c r="O39" s="171"/>
    </row>
    <row r="40" spans="1:15">
      <c r="A40" s="40" t="s">
        <v>169</v>
      </c>
      <c r="B40" s="1"/>
      <c r="C40" s="15"/>
      <c r="F40" s="21"/>
      <c r="O40" s="171"/>
    </row>
    <row r="41" spans="1:15" s="183" customFormat="1">
      <c r="K41" s="162"/>
      <c r="L41" s="24" t="s">
        <v>56</v>
      </c>
      <c r="M41" s="24"/>
      <c r="O41" s="171"/>
    </row>
    <row r="42" spans="1:15" s="1" customFormat="1">
      <c r="A42" s="81" t="s">
        <v>0</v>
      </c>
      <c r="B42" s="5"/>
      <c r="C42" s="6"/>
      <c r="D42" s="5"/>
      <c r="E42" s="5"/>
      <c r="F42" s="5"/>
      <c r="G42" s="5"/>
      <c r="H42" s="5"/>
      <c r="I42" s="5"/>
      <c r="J42" s="5"/>
      <c r="K42" s="5"/>
      <c r="O42" s="171"/>
    </row>
    <row r="43" spans="1:15" s="1" customFormat="1">
      <c r="A43" s="7" t="s">
        <v>127</v>
      </c>
      <c r="B43" s="5"/>
      <c r="C43" s="6"/>
      <c r="D43" s="5"/>
      <c r="E43" s="5"/>
      <c r="F43" s="5"/>
      <c r="G43" s="5"/>
      <c r="H43" s="5"/>
      <c r="I43" s="5"/>
      <c r="J43" s="5"/>
      <c r="K43" s="5"/>
      <c r="O43" s="171"/>
    </row>
    <row r="44" spans="1:15" s="1" customFormat="1">
      <c r="A44" s="8" t="s">
        <v>165</v>
      </c>
      <c r="B44" s="5"/>
      <c r="C44" s="6"/>
      <c r="D44" s="5"/>
      <c r="E44" s="5"/>
      <c r="F44" s="5"/>
      <c r="G44" s="5"/>
      <c r="H44" s="5"/>
      <c r="I44" s="5"/>
      <c r="J44" s="5"/>
      <c r="K44" s="5"/>
      <c r="O44" s="171"/>
    </row>
    <row r="45" spans="1:15" s="1" customFormat="1">
      <c r="B45" s="5"/>
      <c r="C45" s="6"/>
      <c r="D45" s="5"/>
      <c r="E45" s="5"/>
      <c r="F45" s="5"/>
      <c r="G45" s="5"/>
      <c r="H45" s="5"/>
      <c r="I45" s="5"/>
      <c r="J45" s="5"/>
      <c r="K45" s="162" t="s">
        <v>1</v>
      </c>
      <c r="O45" s="171"/>
    </row>
    <row r="46" spans="1:15">
      <c r="E46" s="101"/>
      <c r="F46" s="101" t="s">
        <v>2</v>
      </c>
      <c r="G46" s="101"/>
      <c r="H46" s="9"/>
      <c r="I46" s="101"/>
      <c r="J46" s="101" t="s">
        <v>3</v>
      </c>
      <c r="K46" s="101"/>
    </row>
    <row r="47" spans="1:15">
      <c r="C47" s="10"/>
      <c r="D47" s="11"/>
      <c r="E47" s="163">
        <v>2567</v>
      </c>
      <c r="F47" s="12"/>
      <c r="G47" s="163">
        <v>2566</v>
      </c>
      <c r="H47" s="13"/>
      <c r="I47" s="163">
        <v>2567</v>
      </c>
      <c r="J47" s="12"/>
      <c r="K47" s="163">
        <v>2566</v>
      </c>
    </row>
    <row r="48" spans="1:15">
      <c r="A48" s="14" t="s">
        <v>128</v>
      </c>
      <c r="B48" s="9"/>
      <c r="C48" s="15"/>
      <c r="E48" s="22"/>
      <c r="F48" s="22"/>
      <c r="G48" s="22"/>
      <c r="H48" s="19"/>
      <c r="I48" s="22"/>
      <c r="J48" s="22"/>
      <c r="K48" s="22"/>
    </row>
    <row r="49" spans="1:14">
      <c r="A49" s="3" t="s">
        <v>129</v>
      </c>
      <c r="C49" s="15"/>
      <c r="E49" s="184">
        <v>-9263</v>
      </c>
      <c r="F49" s="18"/>
      <c r="G49" s="18">
        <v>-7312</v>
      </c>
      <c r="H49" s="18"/>
      <c r="I49" s="185">
        <v>-9263</v>
      </c>
      <c r="J49" s="18"/>
      <c r="K49" s="18">
        <v>-7004</v>
      </c>
      <c r="N49" s="186"/>
    </row>
    <row r="50" spans="1:14">
      <c r="A50" s="3" t="s">
        <v>130</v>
      </c>
      <c r="C50" s="15"/>
      <c r="E50" s="184">
        <v>0</v>
      </c>
      <c r="F50" s="18"/>
      <c r="G50" s="187">
        <v>-140</v>
      </c>
      <c r="H50" s="18"/>
      <c r="I50" s="185">
        <v>0</v>
      </c>
      <c r="J50" s="18"/>
      <c r="K50" s="18">
        <v>0</v>
      </c>
      <c r="N50" s="188"/>
    </row>
    <row r="51" spans="1:14" s="2" customFormat="1">
      <c r="A51" s="3" t="s">
        <v>131</v>
      </c>
      <c r="E51" s="18">
        <v>0</v>
      </c>
      <c r="F51" s="18"/>
      <c r="G51" s="18">
        <v>-764</v>
      </c>
      <c r="H51" s="18"/>
      <c r="I51" s="18">
        <v>0</v>
      </c>
      <c r="J51" s="18"/>
      <c r="K51" s="18">
        <v>-764</v>
      </c>
    </row>
    <row r="52" spans="1:14" s="2" customFormat="1">
      <c r="A52" s="3" t="s">
        <v>153</v>
      </c>
      <c r="E52" s="18">
        <v>21</v>
      </c>
      <c r="F52" s="18"/>
      <c r="G52" s="18">
        <v>0</v>
      </c>
      <c r="H52" s="18"/>
      <c r="I52" s="18">
        <v>21</v>
      </c>
      <c r="J52" s="18"/>
      <c r="K52" s="18">
        <v>0</v>
      </c>
    </row>
    <row r="53" spans="1:14">
      <c r="A53" s="3" t="s">
        <v>132</v>
      </c>
      <c r="C53" s="15"/>
      <c r="E53" s="184">
        <v>466</v>
      </c>
      <c r="F53" s="18"/>
      <c r="G53" s="18">
        <v>199</v>
      </c>
      <c r="H53" s="18"/>
      <c r="I53" s="185">
        <v>1509</v>
      </c>
      <c r="J53" s="18"/>
      <c r="K53" s="18">
        <v>1368</v>
      </c>
    </row>
    <row r="54" spans="1:14">
      <c r="A54" s="14" t="s">
        <v>133</v>
      </c>
      <c r="C54" s="15"/>
      <c r="E54" s="23">
        <f>SUM(E49:E53)</f>
        <v>-8776</v>
      </c>
      <c r="F54" s="18"/>
      <c r="G54" s="23">
        <f>SUM(G49:G53)</f>
        <v>-8017</v>
      </c>
      <c r="H54" s="18"/>
      <c r="I54" s="23">
        <f>SUM(I49:I53)</f>
        <v>-7733</v>
      </c>
      <c r="J54" s="18"/>
      <c r="K54" s="23">
        <f>SUM(K49:K53)</f>
        <v>-6400</v>
      </c>
    </row>
    <row r="55" spans="1:14">
      <c r="A55" s="14" t="s">
        <v>134</v>
      </c>
      <c r="B55" s="9"/>
      <c r="C55" s="15"/>
      <c r="E55" s="18"/>
      <c r="F55" s="18"/>
      <c r="G55" s="18"/>
      <c r="H55" s="18"/>
      <c r="I55" s="18"/>
      <c r="J55" s="18"/>
      <c r="K55" s="18"/>
    </row>
    <row r="56" spans="1:14">
      <c r="A56" s="189" t="s">
        <v>135</v>
      </c>
      <c r="C56" s="15"/>
      <c r="E56" s="164">
        <v>0</v>
      </c>
      <c r="F56" s="18"/>
      <c r="G56" s="17">
        <v>-15631</v>
      </c>
      <c r="H56" s="18"/>
      <c r="I56" s="190">
        <v>0</v>
      </c>
      <c r="J56" s="18"/>
      <c r="K56" s="18">
        <v>-15631</v>
      </c>
    </row>
    <row r="57" spans="1:14" ht="21.95" customHeight="1">
      <c r="A57" s="189" t="s">
        <v>136</v>
      </c>
      <c r="C57" s="15"/>
      <c r="E57" s="191">
        <v>-8353</v>
      </c>
      <c r="F57" s="18"/>
      <c r="G57" s="18">
        <v>-9483</v>
      </c>
      <c r="H57" s="18"/>
      <c r="I57" s="190">
        <v>-8353</v>
      </c>
      <c r="J57" s="18"/>
      <c r="K57" s="18">
        <v>-9483</v>
      </c>
    </row>
    <row r="58" spans="1:14">
      <c r="A58" s="189" t="s">
        <v>137</v>
      </c>
      <c r="C58" s="15"/>
      <c r="E58" s="191">
        <v>0</v>
      </c>
      <c r="F58" s="18"/>
      <c r="G58" s="18">
        <v>-128</v>
      </c>
      <c r="H58" s="18"/>
      <c r="I58" s="190">
        <v>0</v>
      </c>
      <c r="J58" s="18"/>
      <c r="K58" s="18">
        <v>-128</v>
      </c>
    </row>
    <row r="59" spans="1:14">
      <c r="A59" s="14" t="s">
        <v>138</v>
      </c>
      <c r="C59" s="15"/>
      <c r="E59" s="23">
        <f>SUM(E56:E58)</f>
        <v>-8353</v>
      </c>
      <c r="F59" s="18"/>
      <c r="G59" s="23">
        <f>SUM(G56:G58)</f>
        <v>-25242</v>
      </c>
      <c r="H59" s="18"/>
      <c r="I59" s="23">
        <f>SUM(I56:I58)</f>
        <v>-8353</v>
      </c>
      <c r="J59" s="18"/>
      <c r="K59" s="23">
        <f>SUM(K56:K58)</f>
        <v>-25242</v>
      </c>
    </row>
    <row r="60" spans="1:14">
      <c r="A60" s="14" t="s">
        <v>156</v>
      </c>
      <c r="C60" s="15"/>
      <c r="E60" s="18">
        <f>E38+E54+E59</f>
        <v>12363</v>
      </c>
      <c r="F60" s="18"/>
      <c r="G60" s="18">
        <f>G38+G54+G59</f>
        <v>-30446</v>
      </c>
      <c r="H60" s="18"/>
      <c r="I60" s="18">
        <f>I38+I54+I59</f>
        <v>12693</v>
      </c>
      <c r="J60" s="18"/>
      <c r="K60" s="18">
        <f>K38+K54+K59</f>
        <v>-33385</v>
      </c>
    </row>
    <row r="61" spans="1:14">
      <c r="A61" s="20" t="s">
        <v>139</v>
      </c>
      <c r="B61" s="1"/>
      <c r="C61" s="15"/>
      <c r="E61" s="192">
        <f>BS!G11</f>
        <v>110289</v>
      </c>
      <c r="F61" s="18"/>
      <c r="G61" s="97">
        <v>123363</v>
      </c>
      <c r="H61" s="18"/>
      <c r="I61" s="193">
        <f>BS!K11</f>
        <v>105403</v>
      </c>
      <c r="J61" s="18"/>
      <c r="K61" s="97">
        <v>120334</v>
      </c>
    </row>
    <row r="62" spans="1:14" ht="24" thickBot="1">
      <c r="A62" s="81" t="s">
        <v>140</v>
      </c>
      <c r="B62" s="1"/>
      <c r="C62" s="15"/>
      <c r="E62" s="194">
        <f>SUM(E60:E61)</f>
        <v>122652</v>
      </c>
      <c r="F62" s="18"/>
      <c r="G62" s="194">
        <f>SUM(G60:G61)</f>
        <v>92917</v>
      </c>
      <c r="H62" s="18"/>
      <c r="I62" s="194">
        <f>SUM(I60:I61)</f>
        <v>118096</v>
      </c>
      <c r="J62" s="18"/>
      <c r="K62" s="194">
        <f>SUM(K60:K61)</f>
        <v>86949</v>
      </c>
    </row>
    <row r="63" spans="1:14" ht="24" thickTop="1">
      <c r="C63" s="15"/>
      <c r="D63" s="16"/>
      <c r="E63" s="17">
        <f>SUM(E62-BS!E11)</f>
        <v>0</v>
      </c>
      <c r="F63" s="17"/>
      <c r="G63" s="17"/>
      <c r="H63" s="17"/>
      <c r="I63" s="17">
        <f>SUM(I62-BS!I11)</f>
        <v>0</v>
      </c>
      <c r="J63" s="17"/>
      <c r="K63" s="17"/>
    </row>
    <row r="64" spans="1:14">
      <c r="A64" s="81" t="s">
        <v>141</v>
      </c>
      <c r="B64" s="1"/>
      <c r="C64" s="15"/>
      <c r="E64" s="17"/>
      <c r="F64" s="17"/>
      <c r="G64" s="17"/>
      <c r="H64" s="17"/>
      <c r="I64" s="17"/>
      <c r="J64" s="17"/>
      <c r="K64" s="17"/>
    </row>
    <row r="65" spans="1:19">
      <c r="A65" s="195" t="s">
        <v>142</v>
      </c>
      <c r="B65" s="1"/>
      <c r="C65" s="15"/>
      <c r="E65" s="17"/>
      <c r="F65" s="17"/>
      <c r="G65" s="17"/>
      <c r="H65" s="17"/>
      <c r="I65" s="17"/>
      <c r="J65" s="17"/>
      <c r="K65" s="17"/>
    </row>
    <row r="66" spans="1:19">
      <c r="A66" s="3" t="s">
        <v>143</v>
      </c>
      <c r="C66" s="15"/>
      <c r="D66" s="16"/>
      <c r="E66" s="196">
        <v>0</v>
      </c>
      <c r="F66" s="197"/>
      <c r="G66" s="197">
        <v>373</v>
      </c>
      <c r="H66" s="197"/>
      <c r="I66" s="196">
        <v>0</v>
      </c>
      <c r="J66" s="197"/>
      <c r="K66" s="197">
        <v>373</v>
      </c>
    </row>
    <row r="67" spans="1:19">
      <c r="A67" s="3" t="s">
        <v>168</v>
      </c>
      <c r="C67" s="15"/>
      <c r="D67" s="16"/>
      <c r="E67" s="196">
        <v>-16823</v>
      </c>
      <c r="F67" s="197"/>
      <c r="G67" s="197">
        <v>0</v>
      </c>
      <c r="H67" s="197"/>
      <c r="I67" s="196">
        <v>-16823</v>
      </c>
      <c r="J67" s="197"/>
      <c r="K67" s="197">
        <v>0</v>
      </c>
    </row>
    <row r="68" spans="1:19">
      <c r="A68" s="1"/>
      <c r="C68" s="4"/>
      <c r="E68" s="22"/>
      <c r="F68" s="16"/>
      <c r="G68" s="197"/>
      <c r="H68" s="197"/>
      <c r="I68" s="197"/>
      <c r="J68" s="197"/>
      <c r="K68" s="197"/>
    </row>
    <row r="69" spans="1:19">
      <c r="A69" s="40" t="s">
        <v>169</v>
      </c>
      <c r="B69" s="1"/>
      <c r="C69" s="15"/>
      <c r="E69" s="21"/>
      <c r="F69" s="21"/>
      <c r="G69" s="21"/>
    </row>
    <row r="75" spans="1:19" s="3" customFormat="1"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s="3" customFormat="1"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s="3" customFormat="1"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s="3" customFormat="1">
      <c r="B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s="3" customFormat="1">
      <c r="B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s="3" customFormat="1">
      <c r="B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3" customFormat="1">
      <c r="B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3" customFormat="1">
      <c r="B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3" customFormat="1">
      <c r="B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3" customFormat="1">
      <c r="B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3" customFormat="1">
      <c r="B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3" customFormat="1">
      <c r="B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3" customFormat="1">
      <c r="B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3" customFormat="1">
      <c r="B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3" customFormat="1">
      <c r="B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3" customFormat="1">
      <c r="B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3" customFormat="1">
      <c r="B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3" customFormat="1">
      <c r="B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2:19" s="3" customFormat="1">
      <c r="B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2:19" s="3" customFormat="1">
      <c r="B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2:19" s="3" customFormat="1">
      <c r="B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2:19" s="3" customFormat="1">
      <c r="B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2:19" s="3" customFormat="1">
      <c r="B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2:19" s="3" customFormat="1">
      <c r="B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2:19" s="3" customFormat="1">
      <c r="B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2:19" s="3" customFormat="1">
      <c r="B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2:19" s="3" customFormat="1">
      <c r="B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2:19" s="3" customFormat="1">
      <c r="B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2:19" s="3" customFormat="1">
      <c r="B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2:19" s="3" customFormat="1">
      <c r="B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2:19" s="3" customFormat="1">
      <c r="B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2:19" s="3" customFormat="1"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2:19" s="3" customFormat="1">
      <c r="B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2:19" s="3" customFormat="1">
      <c r="B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2:19" s="3" customFormat="1">
      <c r="B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2:19" s="3" customFormat="1">
      <c r="B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2:19" s="3" customFormat="1">
      <c r="B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2:19" s="3" customFormat="1">
      <c r="B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2:19" s="3" customFormat="1">
      <c r="B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2:19" s="3" customFormat="1">
      <c r="B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2:19" s="3" customFormat="1">
      <c r="B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2:19" s="3" customFormat="1">
      <c r="B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2:19" s="3" customFormat="1">
      <c r="B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2:19" s="3" customFormat="1">
      <c r="B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2:19" s="3" customFormat="1">
      <c r="B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2:19" s="3" customFormat="1">
      <c r="B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2:19" s="3" customFormat="1">
      <c r="B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2:19" s="3" customFormat="1">
      <c r="B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2:19" s="3" customFormat="1">
      <c r="B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2:19" s="3" customFormat="1">
      <c r="B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2:19" s="3" customFormat="1">
      <c r="B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2:19" s="3" customFormat="1">
      <c r="B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Props1.xml><?xml version="1.0" encoding="utf-8"?>
<ds:datastoreItem xmlns:ds="http://schemas.openxmlformats.org/officeDocument/2006/customXml" ds:itemID="{A0B6AFE1-8C9E-406B-BBE2-3E592955C33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2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517F0-8D45-4E6C-BFBB-A46199E33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301999-3C4B-4ECC-8561-848084CD95D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2024-08-06T09:08:22Z</cp:lastPrinted>
  <dcterms:created xsi:type="dcterms:W3CDTF">2011-03-08T09:02:00Z</dcterms:created>
  <dcterms:modified xsi:type="dcterms:W3CDTF">2024-08-06T09:08:24Z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