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N FACTORY OUTLET\2024\Q2'24\"/>
    </mc:Choice>
  </mc:AlternateContent>
  <xr:revisionPtr revIDLastSave="0" documentId="13_ncr:1_{58AE888C-0FDE-4944-BC0A-4D73E1B67380}" xr6:coauthVersionLast="47" xr6:coauthVersionMax="47" xr10:uidLastSave="{00000000-0000-0000-0000-000000000000}"/>
  <bookViews>
    <workbookView xWindow="-120" yWindow="-120" windowWidth="29040" windowHeight="15840" tabRatio="772" activeTab="4" xr2:uid="{00000000-000D-0000-FFFF-FFFF00000000}"/>
  </bookViews>
  <sheets>
    <sheet name="BS" sheetId="1" r:id="rId1"/>
    <sheet name="PL " sheetId="5" r:id="rId2"/>
    <sheet name="Consolidated" sheetId="2" r:id="rId3"/>
    <sheet name="The Company Only" sheetId="3" r:id="rId4"/>
    <sheet name="CF" sheetId="7" r:id="rId5"/>
  </sheets>
  <definedNames>
    <definedName name="_xlnm._FilterDatabase" localSheetId="4" hidden="1">CF!$E$12:$E$22</definedName>
    <definedName name="_xlnm.Print_Area" localSheetId="0">BS!$A$1:$L$70</definedName>
    <definedName name="_xlnm.Print_Area" localSheetId="4">CF!$A$1:$K$70</definedName>
    <definedName name="_xlnm.Print_Area" localSheetId="2">Consolidated!$A$1:$S$24</definedName>
    <definedName name="_xlnm.Print_Area" localSheetId="1">'PL '!$A$1:$K$114</definedName>
    <definedName name="_xlnm.Print_Area" localSheetId="3">'The Company Only'!$A$1:$M$22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1" i="7" l="1"/>
  <c r="E61" i="7"/>
  <c r="K19" i="5"/>
  <c r="K20" i="5" s="1"/>
  <c r="K23" i="5" s="1"/>
  <c r="K25" i="5" s="1"/>
  <c r="I19" i="5"/>
  <c r="G19" i="5"/>
  <c r="E19" i="5"/>
  <c r="K13" i="5"/>
  <c r="I13" i="5"/>
  <c r="G13" i="5"/>
  <c r="E13" i="5"/>
  <c r="E42" i="1"/>
  <c r="K59" i="7"/>
  <c r="I59" i="7"/>
  <c r="G59" i="7"/>
  <c r="E59" i="7"/>
  <c r="E20" i="5" l="1"/>
  <c r="E23" i="5" s="1"/>
  <c r="E25" i="5" s="1"/>
  <c r="E30" i="5" s="1"/>
  <c r="G20" i="5"/>
  <c r="G23" i="5" s="1"/>
  <c r="G25" i="5" s="1"/>
  <c r="G42" i="5" s="1"/>
  <c r="I20" i="5"/>
  <c r="I23" i="5" s="1"/>
  <c r="I25" i="5" s="1"/>
  <c r="I42" i="5" s="1"/>
  <c r="I54" i="5" s="1"/>
  <c r="K42" i="5"/>
  <c r="K54" i="5" s="1"/>
  <c r="K30" i="5"/>
  <c r="K47" i="5" s="1"/>
  <c r="M12" i="2"/>
  <c r="K54" i="7"/>
  <c r="G54" i="7"/>
  <c r="K76" i="5"/>
  <c r="K70" i="5"/>
  <c r="G76" i="5"/>
  <c r="G70" i="5"/>
  <c r="K59" i="1"/>
  <c r="K61" i="1" s="1"/>
  <c r="I59" i="1"/>
  <c r="I61" i="1" s="1"/>
  <c r="G59" i="1"/>
  <c r="G61" i="1" s="1"/>
  <c r="K47" i="1"/>
  <c r="I47" i="1"/>
  <c r="G47" i="1"/>
  <c r="K42" i="1"/>
  <c r="I42" i="1"/>
  <c r="G42" i="1"/>
  <c r="K25" i="1"/>
  <c r="I25" i="1"/>
  <c r="G25" i="1"/>
  <c r="K17" i="1"/>
  <c r="I17" i="1"/>
  <c r="G17" i="1"/>
  <c r="E42" i="5" l="1"/>
  <c r="E54" i="5" s="1"/>
  <c r="G30" i="5"/>
  <c r="I30" i="5"/>
  <c r="I47" i="5" s="1"/>
  <c r="G54" i="5"/>
  <c r="G44" i="5"/>
  <c r="G47" i="5"/>
  <c r="G49" i="5" s="1"/>
  <c r="K26" i="1"/>
  <c r="I26" i="1"/>
  <c r="G77" i="5"/>
  <c r="G80" i="5" s="1"/>
  <c r="K77" i="5"/>
  <c r="K80" i="5" s="1"/>
  <c r="G26" i="1"/>
  <c r="K48" i="1"/>
  <c r="K62" i="1" s="1"/>
  <c r="G48" i="1"/>
  <c r="G62" i="1" s="1"/>
  <c r="I48" i="1"/>
  <c r="I62" i="1" s="1"/>
  <c r="E47" i="5" l="1"/>
  <c r="E49" i="5" s="1"/>
  <c r="E44" i="5"/>
  <c r="K82" i="5"/>
  <c r="K9" i="7"/>
  <c r="G82" i="5"/>
  <c r="G9" i="7"/>
  <c r="E47" i="1"/>
  <c r="G24" i="7" l="1"/>
  <c r="G35" i="7" s="1"/>
  <c r="K24" i="7"/>
  <c r="K35" i="7" s="1"/>
  <c r="G87" i="5"/>
  <c r="G99" i="5"/>
  <c r="G101" i="5" s="1"/>
  <c r="K87" i="5"/>
  <c r="K104" i="5" s="1"/>
  <c r="K99" i="5"/>
  <c r="K111" i="5" s="1"/>
  <c r="M18" i="2"/>
  <c r="Q12" i="2"/>
  <c r="M16" i="3"/>
  <c r="M10" i="3"/>
  <c r="K38" i="7" l="1"/>
  <c r="G38" i="7"/>
  <c r="G111" i="5"/>
  <c r="K13" i="2"/>
  <c r="G104" i="5"/>
  <c r="G106" i="5" s="1"/>
  <c r="O19" i="2"/>
  <c r="G60" i="7" l="1"/>
  <c r="G62" i="7" s="1"/>
  <c r="K60" i="7"/>
  <c r="K62" i="7" s="1"/>
  <c r="H14" i="3"/>
  <c r="E21" i="2" l="1"/>
  <c r="E22" i="2" l="1"/>
  <c r="M18" i="3"/>
  <c r="M12" i="3"/>
  <c r="M20" i="2"/>
  <c r="M14" i="2" l="1"/>
  <c r="I54" i="7" l="1"/>
  <c r="E54" i="7"/>
  <c r="O13" i="2" l="1"/>
  <c r="I76" i="5" l="1"/>
  <c r="E76" i="5"/>
  <c r="I70" i="5"/>
  <c r="I77" i="5" l="1"/>
  <c r="I80" i="5" s="1"/>
  <c r="I82" i="5" s="1"/>
  <c r="I99" i="5" s="1"/>
  <c r="I111" i="5" s="1"/>
  <c r="K11" i="3" l="1"/>
  <c r="M11" i="3" s="1"/>
  <c r="I9" i="7"/>
  <c r="I24" i="7" s="1"/>
  <c r="I35" i="7" s="1"/>
  <c r="I87" i="5"/>
  <c r="I104" i="5" s="1"/>
  <c r="K17" i="3"/>
  <c r="E17" i="1"/>
  <c r="E25" i="1"/>
  <c r="K15" i="2" l="1"/>
  <c r="K16" i="2" s="1"/>
  <c r="M13" i="2"/>
  <c r="K19" i="3"/>
  <c r="K20" i="3" s="1"/>
  <c r="M17" i="3"/>
  <c r="E48" i="1"/>
  <c r="E26" i="1"/>
  <c r="K63" i="1" l="1"/>
  <c r="G63" i="1"/>
  <c r="E13" i="3" l="1"/>
  <c r="E14" i="3" s="1"/>
  <c r="I15" i="2"/>
  <c r="I16" i="2" s="1"/>
  <c r="I19" i="3"/>
  <c r="I20" i="3" s="1"/>
  <c r="G19" i="3"/>
  <c r="G20" i="3" s="1"/>
  <c r="E19" i="3"/>
  <c r="I13" i="3"/>
  <c r="I14" i="3" s="1"/>
  <c r="G13" i="3"/>
  <c r="G14" i="3" s="1"/>
  <c r="I21" i="2"/>
  <c r="I22" i="2" s="1"/>
  <c r="G21" i="2"/>
  <c r="G15" i="2"/>
  <c r="G16" i="2" s="1"/>
  <c r="E15" i="2"/>
  <c r="E16" i="2" s="1"/>
  <c r="K13" i="3"/>
  <c r="K14" i="3" s="1"/>
  <c r="I38" i="7"/>
  <c r="I60" i="7" s="1"/>
  <c r="I62" i="7" s="1"/>
  <c r="M15" i="2" l="1"/>
  <c r="M16" i="2" s="1"/>
  <c r="G22" i="2"/>
  <c r="M14" i="3"/>
  <c r="M13" i="3"/>
  <c r="E20" i="3"/>
  <c r="M20" i="3" s="1"/>
  <c r="M19" i="3"/>
  <c r="Q18" i="2"/>
  <c r="Q14" i="2"/>
  <c r="I63" i="7"/>
  <c r="O15" i="2"/>
  <c r="O16" i="2" s="1"/>
  <c r="Q13" i="2" l="1"/>
  <c r="Q15" i="2" s="1"/>
  <c r="Q16" i="2" s="1"/>
  <c r="O21" i="2"/>
  <c r="O22" i="2" s="1"/>
  <c r="I63" i="1" l="1"/>
  <c r="M21" i="3"/>
  <c r="E59" i="1" l="1"/>
  <c r="E61" i="1" s="1"/>
  <c r="Q20" i="2"/>
  <c r="E62" i="1" l="1"/>
  <c r="E63" i="1" s="1"/>
  <c r="E70" i="5" l="1"/>
  <c r="E77" i="5" s="1"/>
  <c r="E80" i="5" s="1"/>
  <c r="E9" i="7" l="1"/>
  <c r="E82" i="5"/>
  <c r="E24" i="7" l="1"/>
  <c r="E35" i="7" s="1"/>
  <c r="E99" i="5"/>
  <c r="E87" i="5"/>
  <c r="E104" i="5" l="1"/>
  <c r="E106" i="5" s="1"/>
  <c r="E101" i="5"/>
  <c r="E111" i="5"/>
  <c r="K19" i="2"/>
  <c r="M19" i="2" l="1"/>
  <c r="Q19" i="2" s="1"/>
  <c r="K21" i="2"/>
  <c r="K22" i="2" l="1"/>
  <c r="M21" i="2"/>
  <c r="Q21" i="2"/>
  <c r="Q22" i="2" s="1"/>
  <c r="Q23" i="2" s="1"/>
  <c r="K23" i="2" l="1"/>
  <c r="M22" i="2"/>
  <c r="E38" i="7"/>
  <c r="E60" i="7" s="1"/>
  <c r="E62" i="7" s="1"/>
  <c r="E63" i="7" s="1"/>
</calcChain>
</file>

<file path=xl/sharedStrings.xml><?xml version="1.0" encoding="utf-8"?>
<sst xmlns="http://schemas.openxmlformats.org/spreadsheetml/2006/main" count="313" uniqueCount="169">
  <si>
    <t>FN Factory Outlet Public Company Limited and its subsidiary</t>
  </si>
  <si>
    <t>Statements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</si>
  <si>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</si>
  <si>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</si>
  <si>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</si>
  <si>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</si>
  <si>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</si>
  <si>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</si>
  <si>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</si>
  <si>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</si>
  <si>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</si>
  <si>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</si>
  <si>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</si>
  <si>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Short-term loan to subsidiary and accrued interest</t>
  </si>
  <si>
    <t xml:space="preserve">Inventories </t>
  </si>
  <si>
    <t>Other current financial assets</t>
  </si>
  <si>
    <t>Other current assets</t>
  </si>
  <si>
    <t>Total current assets</t>
  </si>
  <si>
    <t>Non-current assets</t>
  </si>
  <si>
    <t>Investment in subsidiary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</si>
  <si>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</si>
  <si>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</si>
  <si>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</si>
  <si>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</si>
  <si>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</si>
  <si>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</si>
  <si>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</si>
  <si>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Statements of financial position (continued)</t>
  </si>
  <si>
    <t>Liabilities and shareholders' equity</t>
  </si>
  <si>
    <t>Current liabilities</t>
  </si>
  <si>
    <t>Trade and other payables</t>
  </si>
  <si>
    <t>Current portion of lease liabilities</t>
  </si>
  <si>
    <t>Other current liabilities</t>
  </si>
  <si>
    <t>Total current liabilities</t>
  </si>
  <si>
    <t>Non-current liabilities</t>
  </si>
  <si>
    <t>Lease liabilities, net of current portion</t>
  </si>
  <si>
    <t>Provision for long-term employee benefits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</si>
  <si>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</si>
  <si>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</si>
  <si>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</si>
  <si>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</si>
  <si>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</si>
  <si>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</si>
  <si>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1,000,000,000 ordinary shares of Baht 0.5 each </t>
  </si>
  <si>
    <t xml:space="preserve">   Issued and fully paid up</t>
  </si>
  <si>
    <t>Share premium</t>
  </si>
  <si>
    <t xml:space="preserve">   Appropriated - statutory reserve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</si>
  <si>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</si>
  <si>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</si>
  <si>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</si>
  <si>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</si>
  <si>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</si>
  <si>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</si>
  <si>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</si>
  <si>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(Unit: Thousand Baht, except earnings per share expressed in Baht)</t>
  </si>
  <si>
    <t>Profit or loss:</t>
  </si>
  <si>
    <t>Revenues</t>
  </si>
  <si>
    <t>Revenue from sales</t>
  </si>
  <si>
    <t>Revenue from services</t>
  </si>
  <si>
    <t>Other income</t>
  </si>
  <si>
    <t>Total revenues</t>
  </si>
  <si>
    <t>Expenses</t>
  </si>
  <si>
    <t>Cost of sales</t>
  </si>
  <si>
    <t>Selling and distribution expenses</t>
  </si>
  <si>
    <t>Administrative expenses</t>
  </si>
  <si>
    <t>Total expenses</t>
  </si>
  <si>
    <t>Finance income</t>
  </si>
  <si>
    <t>Finance cost</t>
  </si>
  <si>
    <t>Other comprehensive income:</t>
  </si>
  <si>
    <t xml:space="preserve"> </t>
  </si>
  <si>
    <t>Other comprehensive income for the period</t>
  </si>
  <si>
    <t>Total comprehensive income for the period</t>
  </si>
  <si>
    <t>Statement of comprehensive income (continued)</t>
  </si>
  <si>
    <t>Equity holders of the Company</t>
  </si>
  <si>
    <t>Total comprehensive income attributable to:</t>
  </si>
  <si>
    <t>Earnings per share</t>
  </si>
  <si>
    <t>Statement of changes in shareholders' equity</t>
  </si>
  <si>
    <t>Total equity</t>
  </si>
  <si>
    <t>Equity attributable</t>
  </si>
  <si>
    <t>Issued and</t>
  </si>
  <si>
    <t>attributable to</t>
  </si>
  <si>
    <t xml:space="preserve"> to non-controlling</t>
  </si>
  <si>
    <t>Total</t>
  </si>
  <si>
    <t xml:space="preserve"> fully paid-up</t>
  </si>
  <si>
    <t>shareholders'</t>
  </si>
  <si>
    <t>owners of</t>
  </si>
  <si>
    <t xml:space="preserve"> interests of</t>
  </si>
  <si>
    <t>share capital</t>
  </si>
  <si>
    <t>Appropriated</t>
  </si>
  <si>
    <t>Unappropriated</t>
  </si>
  <si>
    <t>equity</t>
  </si>
  <si>
    <t>the Company</t>
  </si>
  <si>
    <t>the subsidiary</t>
  </si>
  <si>
    <t>Loss for the period</t>
  </si>
  <si>
    <t>Statement of changes in shareholders' equity (continued)</t>
  </si>
  <si>
    <t>Cash flow statement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</si>
  <si>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</si>
  <si>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</si>
  <si>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</si>
  <si>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Long-term employee benefits expenses</t>
  </si>
  <si>
    <t xml:space="preserve">   Finance income</t>
  </si>
  <si>
    <t xml:space="preserve">   Finance cost</t>
  </si>
  <si>
    <t/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</si>
  <si>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</si>
  <si>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</si>
  <si>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</si>
  <si>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</si>
  <si>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</si>
  <si>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</si>
  <si>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</si>
  <si>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</si>
  <si>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</si>
  <si>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Cash paid for corporate income tax</t>
  </si>
  <si>
    <t>Cash flow statement (continued)</t>
  </si>
  <si>
    <t>Cash flows from investing activities</t>
  </si>
  <si>
    <t>Cash paid for acquisition of property, plant and equipment</t>
  </si>
  <si>
    <t>Cash paid for acquisition of right-of-use assets</t>
  </si>
  <si>
    <t>Cash received from interest income</t>
  </si>
  <si>
    <t>Cash flows from financing activities</t>
  </si>
  <si>
    <t>Cash paid for long-term loans</t>
  </si>
  <si>
    <t>Cash paid for lease liabilities</t>
  </si>
  <si>
    <t>Cash paid for interest expenses</t>
  </si>
  <si>
    <t>Cash and cash equivalents at beginning of period</t>
  </si>
  <si>
    <t>Cash and cash equivalents at end of period</t>
  </si>
  <si>
    <t>Supplemental cash flows information:</t>
  </si>
  <si>
    <t>Non-cash items</t>
  </si>
  <si>
    <t>Net cash flows used in financing activities</t>
  </si>
  <si>
    <t>Loss before income tax expenses</t>
  </si>
  <si>
    <t>2, 3</t>
  </si>
  <si>
    <t xml:space="preserve">   Cash received from refund of corporate income tax</t>
  </si>
  <si>
    <t>Tax income</t>
  </si>
  <si>
    <t>Operating loss</t>
  </si>
  <si>
    <t xml:space="preserve">   Loss attributable to equity holders of the Company</t>
  </si>
  <si>
    <t>Basic loss per share</t>
  </si>
  <si>
    <t xml:space="preserve">Adjustments to reconcile loss before tax to </t>
  </si>
  <si>
    <t xml:space="preserve">   Reversal of allowance for diminution in value of inventories</t>
  </si>
  <si>
    <t>Balance as at 1 January 2023</t>
  </si>
  <si>
    <t>Retained earnings (Deficits)</t>
  </si>
  <si>
    <t xml:space="preserve">   Unappropriated </t>
  </si>
  <si>
    <t xml:space="preserve">   Cash paid for long-term employee benefits</t>
  </si>
  <si>
    <t xml:space="preserve">   Gain on fair value adjustments of financial assets</t>
  </si>
  <si>
    <t>Net cash flows from (used in) operating activities</t>
  </si>
  <si>
    <t>Cash flows from (used in) operating activities</t>
  </si>
  <si>
    <t xml:space="preserve">Cash paid for acquisition of intangible assets </t>
  </si>
  <si>
    <t>Net cash flows used in investing activities</t>
  </si>
  <si>
    <t xml:space="preserve">   Increase in liabilities from acquisition of property, plant </t>
  </si>
  <si>
    <t xml:space="preserve">   Loss on write-off of inventories</t>
  </si>
  <si>
    <t xml:space="preserve">      and equipment</t>
  </si>
  <si>
    <t>31 December 2023</t>
  </si>
  <si>
    <t>2, 9</t>
  </si>
  <si>
    <t>Balance as at 1 January 2024</t>
  </si>
  <si>
    <t xml:space="preserve">   Unrealised loss on exchange rate</t>
  </si>
  <si>
    <t xml:space="preserve">   Gain on sales and write-off of assets</t>
  </si>
  <si>
    <t xml:space="preserve">   operating assets and liabilities</t>
  </si>
  <si>
    <t>Cash received from disposal of equipment</t>
  </si>
  <si>
    <r>
      <t>Net increase (decrease) in cash and cash equivalents</t>
    </r>
    <r>
      <rPr>
        <sz val="14"/>
        <color rgb="FF000000"/>
        <rFont val="Leelawadee UI"/>
        <family val="2"/>
      </rPr>
      <t xml:space="preserve"> </t>
    </r>
  </si>
  <si>
    <t xml:space="preserve">   Reversal of allowance for expected credit losses</t>
  </si>
  <si>
    <t>As at 30 June 2024</t>
  </si>
  <si>
    <t>30 June 2024</t>
  </si>
  <si>
    <t>For the three-month period ended 30 June 2024</t>
  </si>
  <si>
    <t>Balance as at 30 June 2023</t>
  </si>
  <si>
    <t>Balance as at 30 June 2024</t>
  </si>
  <si>
    <t>For the six-month period ended 30 June 2024</t>
  </si>
  <si>
    <t>Cost of services</t>
  </si>
  <si>
    <t>Loss attributable to:</t>
  </si>
  <si>
    <t xml:space="preserve">   Gain on lease modification</t>
  </si>
  <si>
    <t xml:space="preserve">Loss from operating activities before changes in </t>
  </si>
  <si>
    <t xml:space="preserve">   Decrease in lease liabilities due to lease modification</t>
  </si>
  <si>
    <t>The accompanying condensed notes to interim financial statements are an integral part of the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</si>
</sst>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12"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4"/>
      <color rgb="FF000000"/>
      <name val="Leelawadee U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2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</cellStyleXfs>
  <cellXfs count="85">
    <xf numFmtId="0" fontId="0" fillId="0" borderId="0" xfId="0"/>
    <xf numFmtId="0" fontId="6" fillId="0" borderId="0" xfId="0" applyFont="1" applyAlignment="1">
      <alignment vertical="center"/>
    </xf>
    <xf numFmtId="164" fontId="7" fillId="0" borderId="0" xfId="0" quotePrefix="1" applyNumberFormat="1" applyFont="1" applyAlignment="1">
      <alignment horizontal="centerContinuous" vertical="center"/>
    </xf>
    <xf numFmtId="164" fontId="7" fillId="0" borderId="0" xfId="0" applyNumberFormat="1" applyFont="1" applyAlignment="1">
      <alignment horizontal="centerContinuous" vertical="center"/>
    </xf>
    <xf numFmtId="164" fontId="7" fillId="0" borderId="0" xfId="0" applyNumberFormat="1" applyFont="1" applyAlignment="1">
      <alignment horizontal="left" vertical="center"/>
    </xf>
    <xf numFmtId="37" fontId="6" fillId="0" borderId="0" xfId="5" applyNumberFormat="1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right" vertical="center"/>
    </xf>
    <xf numFmtId="49" fontId="7" fillId="0" borderId="0" xfId="0" quotePrefix="1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164" fontId="7" fillId="0" borderId="0" xfId="0" quotePrefix="1" applyNumberFormat="1" applyFont="1" applyAlignment="1">
      <alignment horizontal="left" vertical="center"/>
    </xf>
    <xf numFmtId="41" fontId="7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41" fontId="7" fillId="0" borderId="5" xfId="0" applyNumberFormat="1" applyFont="1" applyBorder="1" applyAlignment="1">
      <alignment horizontal="right" vertical="center"/>
    </xf>
    <xf numFmtId="41" fontId="7" fillId="0" borderId="2" xfId="0" applyNumberFormat="1" applyFont="1" applyBorder="1" applyAlignment="1">
      <alignment horizontal="right" vertical="center"/>
    </xf>
    <xf numFmtId="41" fontId="7" fillId="0" borderId="4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41" fontId="7" fillId="0" borderId="5" xfId="0" applyNumberFormat="1" applyFont="1" applyBorder="1" applyAlignment="1">
      <alignment horizontal="center" vertical="center"/>
    </xf>
    <xf numFmtId="41" fontId="7" fillId="0" borderId="3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vertical="center"/>
    </xf>
    <xf numFmtId="41" fontId="7" fillId="0" borderId="6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37" fontId="7" fillId="0" borderId="0" xfId="4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7" fillId="0" borderId="0" xfId="0" quotePrefix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1" fontId="7" fillId="0" borderId="4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41" fontId="7" fillId="0" borderId="0" xfId="3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1" fontId="7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center" vertical="center"/>
    </xf>
    <xf numFmtId="39" fontId="6" fillId="0" borderId="0" xfId="0" applyNumberFormat="1" applyFont="1" applyAlignment="1">
      <alignment horizontal="left" vertical="center"/>
    </xf>
    <xf numFmtId="39" fontId="8" fillId="0" borderId="0" xfId="0" applyNumberFormat="1" applyFont="1" applyAlignment="1">
      <alignment horizontal="center" vertical="center"/>
    </xf>
    <xf numFmtId="39" fontId="7" fillId="0" borderId="0" xfId="0" applyNumberFormat="1" applyFont="1" applyAlignment="1">
      <alignment horizontal="center" vertical="center"/>
    </xf>
    <xf numFmtId="39" fontId="7" fillId="0" borderId="0" xfId="0" applyNumberFormat="1" applyFont="1" applyAlignment="1">
      <alignment vertical="center"/>
    </xf>
    <xf numFmtId="0" fontId="7" fillId="0" borderId="0" xfId="1" quotePrefix="1" applyNumberFormat="1" applyFont="1" applyFill="1" applyAlignment="1" applyProtection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41" fontId="7" fillId="0" borderId="2" xfId="0" applyNumberFormat="1" applyFont="1" applyBorder="1" applyAlignment="1">
      <alignment horizontal="center" vertical="center"/>
    </xf>
    <xf numFmtId="41" fontId="7" fillId="0" borderId="2" xfId="3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Continuous" vertical="center"/>
    </xf>
    <xf numFmtId="38" fontId="7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41" fontId="7" fillId="0" borderId="0" xfId="1" applyNumberFormat="1" applyFont="1" applyFill="1" applyAlignment="1">
      <alignment horizontal="center" vertical="center"/>
    </xf>
    <xf numFmtId="41" fontId="7" fillId="0" borderId="2" xfId="1" applyNumberFormat="1" applyFont="1" applyFill="1" applyBorder="1" applyAlignment="1">
      <alignment horizontal="center" vertical="center"/>
    </xf>
    <xf numFmtId="49" fontId="6" fillId="0" borderId="0" xfId="0" applyNumberFormat="1" applyFont="1" applyAlignment="1">
      <alignment vertical="center"/>
    </xf>
    <xf numFmtId="166" fontId="7" fillId="0" borderId="3" xfId="1" applyNumberFormat="1" applyFont="1" applyFill="1" applyBorder="1" applyAlignment="1">
      <alignment vertical="center"/>
    </xf>
    <xf numFmtId="49" fontId="7" fillId="0" borderId="5" xfId="0" quotePrefix="1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1" fontId="7" fillId="0" borderId="2" xfId="7" applyNumberFormat="1" applyFont="1" applyFill="1" applyBorder="1" applyAlignment="1">
      <alignment vertical="center"/>
    </xf>
    <xf numFmtId="166" fontId="7" fillId="0" borderId="3" xfId="1" applyNumberFormat="1" applyFont="1" applyFill="1" applyBorder="1" applyAlignment="1">
      <alignment horizontal="right" vertical="center"/>
    </xf>
    <xf numFmtId="164" fontId="6" fillId="0" borderId="2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164" fontId="7" fillId="0" borderId="6" xfId="0" applyNumberFormat="1" applyFont="1" applyBorder="1" applyAlignment="1">
      <alignment vertical="center"/>
    </xf>
    <xf numFmtId="164" fontId="7" fillId="0" borderId="5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41" fontId="7" fillId="0" borderId="0" xfId="0" quotePrefix="1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41" fontId="7" fillId="0" borderId="3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</cellXfs>
  <cellStyles count="10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Normal 242" xfId="9" xr:uid="{0E1A24FA-D1E4-41A1-948D-9261EA43F4FD}"/>
    <cellStyle name="Normal 243" xfId="8" xr:uid="{36975978-2390-4BB0-9BCC-3FA809F16762}"/>
    <cellStyle name="Normal 3" xfId="4" xr:uid="{00000000-0005-0000-0000-000004000000}"/>
    <cellStyle name="Normal_BS - E" xfId="5" xr:uid="{00000000-0005-0000-0000-000005000000}"/>
    <cellStyle name="เครื่องหมายจุลภาค 2" xfId="7" xr:uid="{D5CC9B4E-283A-4935-9544-74B4EB9CD942}"/>
    <cellStyle name="ปกติ 3" xfId="6" xr:uid="{00000000-0005-0000-0000-000006000000}"/>
  </cellStyles>
  <dxfs count="0"/>
  <tableStyles count="0" defaultTableStyle="TableStyleMedium9" defaultPivotStyle="PivotStyleLight16"/>
  <colors>
    <mruColors>
      <color rgb="FFF5A9B0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0"/>
  <sheetViews>
    <sheetView showGridLines="0" view="pageBreakPreview" topLeftCell="A48" zoomScaleNormal="85" zoomScaleSheetLayoutView="100" workbookViewId="0">
      <selection activeCell="A64" sqref="A64"/>
    </sheetView>
  </sheetViews>
  <sheetFormatPr defaultColWidth="10.85546875" defaultRowHeight="21.75" customHeight="1"/>
  <cols>
    <col min="1" max="1" width="47.42578125" style="7" customWidth="1"/>
    <col min="2" max="2" width="1.85546875" style="8" customWidth="1"/>
    <col min="3" max="3" width="5.5703125" style="7" customWidth="1"/>
    <col min="4" max="4" width="1.5703125" style="8" customWidth="1"/>
    <col min="5" max="5" width="17.85546875" style="8" customWidth="1"/>
    <col min="6" max="6" width="1.42578125" style="8" customWidth="1"/>
    <col min="7" max="7" width="17.85546875" style="8" customWidth="1"/>
    <col min="8" max="8" width="1.42578125" style="8" customWidth="1"/>
    <col min="9" max="9" width="17.85546875" style="8" customWidth="1"/>
    <col min="10" max="10" width="1.42578125" style="8" customWidth="1"/>
    <col min="11" max="11" width="17.85546875" style="8" customWidth="1"/>
    <col min="12" max="12" width="1.5703125" style="8" customWidth="1"/>
    <col min="13" max="16384" width="10.85546875" style="8"/>
  </cols>
  <sheetData>
    <row r="1" spans="1:12" s="4" customFormat="1" ht="21.75" customHeight="1">
      <c r="A1" s="1" t="s">
        <v>0</v>
      </c>
      <c r="B1" s="2"/>
      <c r="C1" s="27"/>
      <c r="D1" s="3"/>
      <c r="E1" s="3"/>
      <c r="F1" s="3"/>
      <c r="G1" s="3"/>
      <c r="H1" s="3"/>
      <c r="I1" s="3"/>
      <c r="J1" s="3"/>
      <c r="K1" s="3"/>
      <c r="L1" s="3"/>
    </row>
    <row r="2" spans="1:12" s="4" customFormat="1" ht="21.75" customHeight="1">
      <c r="A2" s="1" t="s">
        <v>1</v>
      </c>
      <c r="B2" s="3"/>
      <c r="C2" s="27"/>
      <c r="D2" s="3"/>
      <c r="E2" s="3"/>
      <c r="F2" s="3"/>
      <c r="G2" s="3"/>
      <c r="H2" s="3"/>
      <c r="I2" s="3"/>
      <c r="J2" s="3"/>
      <c r="K2" s="3"/>
      <c r="L2" s="3"/>
    </row>
    <row r="3" spans="1:12" s="4" customFormat="1" ht="21.75" customHeight="1">
      <c r="A3" s="5" t="s">
        <v>157</v>
      </c>
      <c r="B3" s="3"/>
      <c r="C3" s="27"/>
      <c r="D3" s="3"/>
      <c r="E3" s="3"/>
      <c r="F3" s="3"/>
      <c r="G3" s="3"/>
      <c r="H3" s="3"/>
      <c r="I3" s="3"/>
      <c r="J3" s="3"/>
      <c r="K3" s="3"/>
      <c r="L3" s="3"/>
    </row>
    <row r="4" spans="1:12" s="4" customFormat="1" ht="21.75" customHeight="1">
      <c r="B4" s="3"/>
      <c r="C4" s="27"/>
      <c r="D4" s="3"/>
      <c r="E4" s="3"/>
      <c r="F4" s="3"/>
      <c r="G4" s="3"/>
      <c r="H4" s="3"/>
      <c r="I4" s="3"/>
      <c r="J4" s="3"/>
      <c r="K4" s="6" t="s">
        <v>2</v>
      </c>
      <c r="L4" s="3"/>
    </row>
    <row r="5" spans="1:12" ht="21.75" customHeight="1">
      <c r="E5" s="82" t="s">
        <v>3</v>
      </c>
      <c r="F5" s="82"/>
      <c r="G5" s="82"/>
      <c r="H5" s="29"/>
      <c r="I5" s="82" t="s">
        <v>4</v>
      </c>
      <c r="J5" s="82"/>
      <c r="K5" s="82"/>
      <c r="L5" s="29"/>
    </row>
    <row r="6" spans="1:12" ht="21.75" customHeight="1">
      <c r="C6" s="60" t="s">
        <v>5</v>
      </c>
      <c r="E6" s="66" t="s">
        <v>158</v>
      </c>
      <c r="F6" s="9"/>
      <c r="G6" s="66" t="s">
        <v>148</v>
      </c>
      <c r="H6" s="9"/>
      <c r="I6" s="66" t="s">
        <v>158</v>
      </c>
      <c r="J6" s="9"/>
      <c r="K6" s="66" t="s">
        <v>148</v>
      </c>
      <c r="L6" s="9"/>
    </row>
    <row r="7" spans="1:12" ht="21.75" customHeight="1">
      <c r="C7" s="60"/>
      <c r="E7" s="10" t="s">
        <v>6</v>
      </c>
      <c r="F7" s="9"/>
      <c r="G7" s="11" t="s">
        <v>7</v>
      </c>
      <c r="H7" s="9"/>
      <c r="I7" s="10" t="s">
        <v>6</v>
      </c>
      <c r="J7" s="9"/>
      <c r="K7" s="11" t="s">
        <v>7</v>
      </c>
      <c r="L7" s="9"/>
    </row>
    <row r="8" spans="1:12" ht="21.75" customHeight="1">
      <c r="C8" s="60"/>
      <c r="E8" s="10" t="s">
        <v>8</v>
      </c>
      <c r="F8" s="9"/>
      <c r="G8" s="11"/>
      <c r="H8" s="9"/>
      <c r="I8" s="10" t="s">
        <v>8</v>
      </c>
      <c r="J8" s="9"/>
      <c r="K8" s="11"/>
      <c r="L8" s="9"/>
    </row>
    <row r="9" spans="1:12" ht="21.75" customHeight="1">
      <c r="A9" s="1" t="s">
        <v>9</v>
      </c>
      <c r="C9" s="59"/>
    </row>
    <row r="10" spans="1:12" ht="21.75" customHeight="1">
      <c r="A10" s="1" t="s">
        <v>10</v>
      </c>
      <c r="C10" s="59"/>
    </row>
    <row r="11" spans="1:12" ht="21.75" customHeight="1">
      <c r="A11" s="7" t="s">
        <v>11</v>
      </c>
      <c r="B11" s="12"/>
      <c r="C11" s="33"/>
      <c r="E11" s="19">
        <v>122652</v>
      </c>
      <c r="F11" s="13"/>
      <c r="G11" s="13">
        <v>110289</v>
      </c>
      <c r="H11" s="13"/>
      <c r="I11" s="13">
        <v>118096</v>
      </c>
      <c r="J11" s="13"/>
      <c r="K11" s="13">
        <v>105403</v>
      </c>
      <c r="L11" s="14"/>
    </row>
    <row r="12" spans="1:12" ht="21.75" customHeight="1">
      <c r="A12" s="7" t="s">
        <v>12</v>
      </c>
      <c r="C12" s="33" t="s">
        <v>128</v>
      </c>
      <c r="D12" s="15"/>
      <c r="E12" s="19">
        <v>13654</v>
      </c>
      <c r="F12" s="13"/>
      <c r="G12" s="13">
        <v>18228</v>
      </c>
      <c r="H12" s="13"/>
      <c r="I12" s="13">
        <v>28445</v>
      </c>
      <c r="J12" s="13"/>
      <c r="K12" s="13">
        <v>32094</v>
      </c>
      <c r="L12" s="14"/>
    </row>
    <row r="13" spans="1:12" ht="21.75" customHeight="1">
      <c r="A13" s="7" t="s">
        <v>13</v>
      </c>
      <c r="C13" s="33">
        <v>2</v>
      </c>
      <c r="D13" s="15"/>
      <c r="E13" s="13">
        <v>0</v>
      </c>
      <c r="F13" s="13"/>
      <c r="G13" s="13">
        <v>0</v>
      </c>
      <c r="H13" s="13"/>
      <c r="I13" s="13">
        <v>20576</v>
      </c>
      <c r="J13" s="13"/>
      <c r="K13" s="13">
        <v>21048</v>
      </c>
      <c r="L13" s="14"/>
    </row>
    <row r="14" spans="1:12" ht="21.75" customHeight="1">
      <c r="A14" s="7" t="s">
        <v>14</v>
      </c>
      <c r="B14" s="4"/>
      <c r="C14" s="33">
        <v>4</v>
      </c>
      <c r="E14" s="19">
        <v>90377</v>
      </c>
      <c r="F14" s="13"/>
      <c r="G14" s="13">
        <v>116796</v>
      </c>
      <c r="H14" s="13"/>
      <c r="I14" s="13">
        <v>90035</v>
      </c>
      <c r="J14" s="13"/>
      <c r="K14" s="13">
        <v>116397</v>
      </c>
      <c r="L14" s="14"/>
    </row>
    <row r="15" spans="1:12" ht="21.75" customHeight="1">
      <c r="A15" s="7" t="s">
        <v>15</v>
      </c>
      <c r="B15" s="4"/>
      <c r="C15" s="33">
        <v>5</v>
      </c>
      <c r="E15" s="19">
        <v>30854</v>
      </c>
      <c r="F15" s="13"/>
      <c r="G15" s="13">
        <v>30565</v>
      </c>
      <c r="H15" s="13"/>
      <c r="I15" s="13">
        <v>30854</v>
      </c>
      <c r="J15" s="13"/>
      <c r="K15" s="13">
        <v>30565</v>
      </c>
      <c r="L15" s="14"/>
    </row>
    <row r="16" spans="1:12" ht="21.75" customHeight="1">
      <c r="A16" s="7" t="s">
        <v>16</v>
      </c>
      <c r="C16" s="33"/>
      <c r="E16" s="19">
        <v>17462</v>
      </c>
      <c r="F16" s="13"/>
      <c r="G16" s="13">
        <v>16646</v>
      </c>
      <c r="H16" s="13"/>
      <c r="I16" s="13">
        <v>17386</v>
      </c>
      <c r="J16" s="13"/>
      <c r="K16" s="13">
        <v>16321</v>
      </c>
      <c r="L16" s="14"/>
    </row>
    <row r="17" spans="1:12" ht="21.75" customHeight="1">
      <c r="A17" s="1" t="s">
        <v>17</v>
      </c>
      <c r="C17" s="33"/>
      <c r="E17" s="16">
        <f>SUM(E11:E16)</f>
        <v>274999</v>
      </c>
      <c r="F17" s="13"/>
      <c r="G17" s="16">
        <f>SUM(G11:G16)</f>
        <v>292524</v>
      </c>
      <c r="H17" s="13"/>
      <c r="I17" s="16">
        <f>SUM(I11:I16)</f>
        <v>305392</v>
      </c>
      <c r="J17" s="13"/>
      <c r="K17" s="16">
        <f>SUM(K11:K16)</f>
        <v>321828</v>
      </c>
      <c r="L17" s="14"/>
    </row>
    <row r="18" spans="1:12" ht="21.75" customHeight="1">
      <c r="A18" s="1" t="s">
        <v>18</v>
      </c>
      <c r="C18" s="33"/>
      <c r="E18" s="13"/>
      <c r="F18" s="13"/>
      <c r="G18" s="13"/>
      <c r="H18" s="13"/>
      <c r="I18" s="13"/>
      <c r="J18" s="13"/>
      <c r="K18" s="13"/>
      <c r="L18" s="14"/>
    </row>
    <row r="19" spans="1:12" ht="21.75" customHeight="1">
      <c r="A19" s="7" t="s">
        <v>19</v>
      </c>
      <c r="C19" s="33">
        <v>6</v>
      </c>
      <c r="E19" s="13">
        <v>0</v>
      </c>
      <c r="F19" s="13"/>
      <c r="G19" s="13">
        <v>0</v>
      </c>
      <c r="H19" s="13"/>
      <c r="I19" s="13">
        <v>0</v>
      </c>
      <c r="J19" s="13"/>
      <c r="K19" s="13">
        <v>0</v>
      </c>
      <c r="L19" s="14"/>
    </row>
    <row r="20" spans="1:12" ht="21.75" customHeight="1">
      <c r="A20" s="7" t="s">
        <v>20</v>
      </c>
      <c r="B20" s="4"/>
      <c r="C20" s="33">
        <v>7</v>
      </c>
      <c r="E20" s="19">
        <v>698216</v>
      </c>
      <c r="F20" s="13"/>
      <c r="G20" s="13">
        <v>710828</v>
      </c>
      <c r="H20" s="13"/>
      <c r="I20" s="13">
        <v>698102</v>
      </c>
      <c r="J20" s="13"/>
      <c r="K20" s="13">
        <v>710710</v>
      </c>
      <c r="L20" s="14"/>
    </row>
    <row r="21" spans="1:12" ht="21.75" customHeight="1">
      <c r="A21" s="7" t="s">
        <v>21</v>
      </c>
      <c r="B21" s="4"/>
      <c r="C21" s="33">
        <v>8</v>
      </c>
      <c r="E21" s="19">
        <v>111675</v>
      </c>
      <c r="F21" s="13"/>
      <c r="G21" s="13">
        <v>131183</v>
      </c>
      <c r="H21" s="13"/>
      <c r="I21" s="13">
        <v>111675</v>
      </c>
      <c r="J21" s="13"/>
      <c r="K21" s="13">
        <v>131183</v>
      </c>
      <c r="L21" s="14"/>
    </row>
    <row r="22" spans="1:12" ht="21.75" customHeight="1">
      <c r="A22" s="7" t="s">
        <v>22</v>
      </c>
      <c r="B22" s="4"/>
      <c r="C22" s="33"/>
      <c r="E22" s="19">
        <v>12430</v>
      </c>
      <c r="F22" s="13"/>
      <c r="G22" s="13">
        <v>13836</v>
      </c>
      <c r="H22" s="13"/>
      <c r="I22" s="13">
        <v>12376</v>
      </c>
      <c r="J22" s="13"/>
      <c r="K22" s="13">
        <v>13742</v>
      </c>
      <c r="L22" s="14"/>
    </row>
    <row r="23" spans="1:12" ht="21.75" customHeight="1">
      <c r="A23" s="7" t="s">
        <v>23</v>
      </c>
      <c r="B23" s="4"/>
      <c r="C23" s="33"/>
      <c r="E23" s="19">
        <v>95472</v>
      </c>
      <c r="F23" s="13"/>
      <c r="G23" s="13">
        <v>90271</v>
      </c>
      <c r="H23" s="13"/>
      <c r="I23" s="13">
        <v>95197</v>
      </c>
      <c r="J23" s="13"/>
      <c r="K23" s="13">
        <v>89893</v>
      </c>
      <c r="L23" s="14"/>
    </row>
    <row r="24" spans="1:12" ht="21.75" customHeight="1">
      <c r="A24" s="7" t="s">
        <v>24</v>
      </c>
      <c r="B24" s="4"/>
      <c r="C24" s="33">
        <v>2</v>
      </c>
      <c r="E24" s="72">
        <v>2268</v>
      </c>
      <c r="F24" s="13"/>
      <c r="G24" s="17">
        <v>2277</v>
      </c>
      <c r="H24" s="13"/>
      <c r="I24" s="17">
        <v>2197</v>
      </c>
      <c r="J24" s="13"/>
      <c r="K24" s="17">
        <v>2160</v>
      </c>
      <c r="L24" s="14"/>
    </row>
    <row r="25" spans="1:12" ht="21.75" customHeight="1">
      <c r="A25" s="1" t="s">
        <v>25</v>
      </c>
      <c r="C25" s="33"/>
      <c r="E25" s="13">
        <f>SUM(E19:E24)</f>
        <v>920061</v>
      </c>
      <c r="F25" s="13"/>
      <c r="G25" s="13">
        <f>SUM(G19:G24)</f>
        <v>948395</v>
      </c>
      <c r="H25" s="13"/>
      <c r="I25" s="13">
        <f>SUM(I19:I24)</f>
        <v>919547</v>
      </c>
      <c r="J25" s="13"/>
      <c r="K25" s="13">
        <f>SUM(K19:K24)</f>
        <v>947688</v>
      </c>
      <c r="L25" s="14"/>
    </row>
    <row r="26" spans="1:12" ht="21.75" customHeight="1" thickBot="1">
      <c r="A26" s="1" t="s">
        <v>26</v>
      </c>
      <c r="E26" s="18">
        <f>E25+E17</f>
        <v>1195060</v>
      </c>
      <c r="F26" s="13"/>
      <c r="G26" s="18">
        <f>G17+G25</f>
        <v>1240919</v>
      </c>
      <c r="H26" s="13"/>
      <c r="I26" s="18">
        <f>I17+I25</f>
        <v>1224939</v>
      </c>
      <c r="J26" s="13"/>
      <c r="K26" s="18">
        <f>K17+K25</f>
        <v>1269516</v>
      </c>
      <c r="L26" s="14"/>
    </row>
    <row r="27" spans="1:12" ht="21.75" customHeight="1" thickTop="1">
      <c r="L27" s="19"/>
    </row>
    <row r="28" spans="1:12" ht="21.75" customHeight="1">
      <c r="A28" s="20" t="s">
        <v>168</v>
      </c>
      <c r="B28" s="12"/>
      <c r="L28" s="19"/>
    </row>
    <row r="29" spans="1:12" s="4" customFormat="1" ht="21.75" customHeight="1">
      <c r="A29" s="1" t="s">
        <v>0</v>
      </c>
      <c r="B29" s="2"/>
      <c r="C29" s="27"/>
      <c r="D29" s="3"/>
      <c r="E29" s="3"/>
      <c r="F29" s="3"/>
      <c r="G29" s="3"/>
      <c r="H29" s="3"/>
      <c r="I29" s="3"/>
      <c r="J29" s="3"/>
      <c r="K29" s="3"/>
      <c r="L29" s="3"/>
    </row>
    <row r="30" spans="1:12" s="4" customFormat="1" ht="21.75" customHeight="1">
      <c r="A30" s="1" t="s">
        <v>27</v>
      </c>
      <c r="B30" s="3"/>
      <c r="C30" s="27"/>
      <c r="D30" s="3"/>
      <c r="E30" s="3"/>
      <c r="F30" s="3"/>
      <c r="G30" s="3"/>
      <c r="H30" s="3"/>
      <c r="I30" s="3"/>
      <c r="J30" s="3"/>
      <c r="K30" s="3"/>
      <c r="L30" s="3"/>
    </row>
    <row r="31" spans="1:12" s="4" customFormat="1" ht="21.75" customHeight="1">
      <c r="A31" s="5" t="s">
        <v>157</v>
      </c>
      <c r="B31" s="3"/>
      <c r="C31" s="27"/>
      <c r="D31" s="3"/>
      <c r="E31" s="3"/>
      <c r="F31" s="3"/>
      <c r="G31" s="3"/>
      <c r="H31" s="3"/>
      <c r="I31" s="3"/>
      <c r="J31" s="3"/>
      <c r="K31" s="3"/>
      <c r="L31" s="3"/>
    </row>
    <row r="32" spans="1:12" s="4" customFormat="1" ht="21.75" customHeight="1">
      <c r="B32" s="3"/>
      <c r="C32" s="27"/>
      <c r="D32" s="3"/>
      <c r="E32" s="3"/>
      <c r="F32" s="3"/>
      <c r="G32" s="3"/>
      <c r="H32" s="3"/>
      <c r="I32" s="3"/>
      <c r="J32" s="3"/>
      <c r="K32" s="6" t="s">
        <v>2</v>
      </c>
      <c r="L32" s="3"/>
    </row>
    <row r="33" spans="1:12" ht="21.75" customHeight="1">
      <c r="E33" s="82" t="s">
        <v>3</v>
      </c>
      <c r="F33" s="82"/>
      <c r="G33" s="82"/>
      <c r="H33" s="29"/>
      <c r="I33" s="82" t="s">
        <v>4</v>
      </c>
      <c r="J33" s="82"/>
      <c r="K33" s="82"/>
      <c r="L33" s="29"/>
    </row>
    <row r="34" spans="1:12" ht="21.75" customHeight="1">
      <c r="C34" s="60" t="s">
        <v>5</v>
      </c>
      <c r="E34" s="66" t="s">
        <v>158</v>
      </c>
      <c r="F34" s="9"/>
      <c r="G34" s="66" t="s">
        <v>148</v>
      </c>
      <c r="H34" s="9"/>
      <c r="I34" s="66" t="s">
        <v>158</v>
      </c>
      <c r="J34" s="9"/>
      <c r="K34" s="66" t="s">
        <v>148</v>
      </c>
      <c r="L34" s="9"/>
    </row>
    <row r="35" spans="1:12" ht="21.75" customHeight="1">
      <c r="C35" s="60"/>
      <c r="E35" s="10" t="s">
        <v>6</v>
      </c>
      <c r="F35" s="9"/>
      <c r="G35" s="11" t="s">
        <v>7</v>
      </c>
      <c r="H35" s="9"/>
      <c r="I35" s="10" t="s">
        <v>6</v>
      </c>
      <c r="J35" s="9"/>
      <c r="K35" s="11" t="s">
        <v>7</v>
      </c>
      <c r="L35" s="9"/>
    </row>
    <row r="36" spans="1:12" ht="21.75" customHeight="1">
      <c r="C36" s="60"/>
      <c r="E36" s="10" t="s">
        <v>8</v>
      </c>
      <c r="F36" s="9"/>
      <c r="G36" s="11"/>
      <c r="H36" s="9"/>
      <c r="I36" s="10" t="s">
        <v>8</v>
      </c>
      <c r="J36" s="9"/>
      <c r="K36" s="11"/>
      <c r="L36" s="9"/>
    </row>
    <row r="37" spans="1:12" ht="21.75" customHeight="1">
      <c r="A37" s="1" t="s">
        <v>28</v>
      </c>
      <c r="C37" s="59"/>
    </row>
    <row r="38" spans="1:12" ht="21.75" customHeight="1">
      <c r="A38" s="1" t="s">
        <v>29</v>
      </c>
      <c r="C38" s="59"/>
    </row>
    <row r="39" spans="1:12" ht="21.75" customHeight="1">
      <c r="A39" s="7" t="s">
        <v>30</v>
      </c>
      <c r="C39" s="33">
        <v>2</v>
      </c>
      <c r="E39" s="54">
        <v>31465</v>
      </c>
      <c r="F39" s="13"/>
      <c r="G39" s="54">
        <v>30916</v>
      </c>
      <c r="H39" s="54"/>
      <c r="I39" s="54">
        <v>31220</v>
      </c>
      <c r="J39" s="54"/>
      <c r="K39" s="54">
        <v>30688</v>
      </c>
      <c r="L39" s="14"/>
    </row>
    <row r="40" spans="1:12" ht="21.75" customHeight="1">
      <c r="A40" s="7" t="s">
        <v>31</v>
      </c>
      <c r="C40" s="33">
        <v>8</v>
      </c>
      <c r="E40" s="54">
        <v>8992</v>
      </c>
      <c r="F40" s="13"/>
      <c r="G40" s="54">
        <v>11908</v>
      </c>
      <c r="H40" s="54"/>
      <c r="I40" s="54">
        <v>8992</v>
      </c>
      <c r="J40" s="54"/>
      <c r="K40" s="54">
        <v>11908</v>
      </c>
      <c r="L40" s="14"/>
    </row>
    <row r="41" spans="1:12" ht="21.75" customHeight="1">
      <c r="A41" s="7" t="s">
        <v>32</v>
      </c>
      <c r="C41" s="33"/>
      <c r="E41" s="71">
        <v>2148</v>
      </c>
      <c r="F41" s="13"/>
      <c r="G41" s="54">
        <v>3752</v>
      </c>
      <c r="H41" s="54"/>
      <c r="I41" s="54">
        <v>2120</v>
      </c>
      <c r="J41" s="54"/>
      <c r="K41" s="54">
        <v>3705</v>
      </c>
      <c r="L41" s="14"/>
    </row>
    <row r="42" spans="1:12" ht="21.75" customHeight="1">
      <c r="A42" s="1" t="s">
        <v>33</v>
      </c>
      <c r="C42" s="33"/>
      <c r="E42" s="21">
        <f>SUM(E39:E41)</f>
        <v>42605</v>
      </c>
      <c r="F42" s="14"/>
      <c r="G42" s="75">
        <f>SUM(G39:G41)</f>
        <v>46576</v>
      </c>
      <c r="H42" s="54"/>
      <c r="I42" s="75">
        <f>SUM(I39:I41)</f>
        <v>42332</v>
      </c>
      <c r="J42" s="54"/>
      <c r="K42" s="75">
        <f>SUM(K39:K41)</f>
        <v>46301</v>
      </c>
      <c r="L42" s="14"/>
    </row>
    <row r="43" spans="1:12" ht="21.75" customHeight="1">
      <c r="A43" s="1" t="s">
        <v>34</v>
      </c>
      <c r="C43" s="33"/>
      <c r="E43" s="14"/>
      <c r="F43" s="14"/>
      <c r="G43" s="54"/>
      <c r="H43" s="54"/>
      <c r="I43" s="54"/>
      <c r="J43" s="54"/>
      <c r="K43" s="54"/>
      <c r="L43" s="14"/>
    </row>
    <row r="44" spans="1:12" ht="21.75" customHeight="1">
      <c r="A44" s="7" t="s">
        <v>35</v>
      </c>
      <c r="C44" s="33">
        <v>8</v>
      </c>
      <c r="E44" s="54">
        <v>117816</v>
      </c>
      <c r="F44" s="13"/>
      <c r="G44" s="54">
        <v>137127</v>
      </c>
      <c r="H44" s="54"/>
      <c r="I44" s="54">
        <v>117816</v>
      </c>
      <c r="J44" s="54"/>
      <c r="K44" s="54">
        <v>137127</v>
      </c>
      <c r="L44" s="14"/>
    </row>
    <row r="45" spans="1:12" ht="21.75" customHeight="1">
      <c r="A45" s="7" t="s">
        <v>36</v>
      </c>
      <c r="C45" s="33"/>
      <c r="E45" s="54">
        <v>8649</v>
      </c>
      <c r="F45" s="13"/>
      <c r="G45" s="54">
        <v>8078</v>
      </c>
      <c r="H45" s="54"/>
      <c r="I45" s="54">
        <v>8639</v>
      </c>
      <c r="J45" s="54"/>
      <c r="K45" s="54">
        <v>8070</v>
      </c>
      <c r="L45" s="14"/>
    </row>
    <row r="46" spans="1:12" ht="21.75" customHeight="1">
      <c r="A46" s="7" t="s">
        <v>37</v>
      </c>
      <c r="C46" s="33">
        <v>2</v>
      </c>
      <c r="E46" s="71">
        <v>8898</v>
      </c>
      <c r="F46" s="13"/>
      <c r="G46" s="71">
        <v>8488</v>
      </c>
      <c r="H46" s="54"/>
      <c r="I46" s="71">
        <v>8943</v>
      </c>
      <c r="J46" s="54"/>
      <c r="K46" s="71">
        <v>8488</v>
      </c>
      <c r="L46" s="14"/>
    </row>
    <row r="47" spans="1:12" ht="21.75" customHeight="1">
      <c r="A47" s="1" t="s">
        <v>38</v>
      </c>
      <c r="C47" s="33"/>
      <c r="E47" s="21">
        <f>SUM(E44:E46)</f>
        <v>135363</v>
      </c>
      <c r="F47" s="14"/>
      <c r="G47" s="54">
        <f>SUM(G44:G46)</f>
        <v>153693</v>
      </c>
      <c r="H47" s="54"/>
      <c r="I47" s="54">
        <f>SUM(I44:I46)</f>
        <v>135398</v>
      </c>
      <c r="J47" s="54"/>
      <c r="K47" s="54">
        <f>SUM(K44:K46)</f>
        <v>153685</v>
      </c>
      <c r="L47" s="14"/>
    </row>
    <row r="48" spans="1:12" ht="21.75" customHeight="1">
      <c r="A48" s="1" t="s">
        <v>39</v>
      </c>
      <c r="E48" s="21">
        <f>E47+E42</f>
        <v>177968</v>
      </c>
      <c r="F48" s="14"/>
      <c r="G48" s="75">
        <f>G42+G47</f>
        <v>200269</v>
      </c>
      <c r="H48" s="54"/>
      <c r="I48" s="75">
        <f>I42+I47</f>
        <v>177730</v>
      </c>
      <c r="J48" s="54"/>
      <c r="K48" s="75">
        <f>K42+K47</f>
        <v>199986</v>
      </c>
      <c r="L48" s="14"/>
    </row>
    <row r="49" spans="1:12" ht="21.75" customHeight="1">
      <c r="A49" s="1" t="s">
        <v>40</v>
      </c>
      <c r="E49" s="19"/>
      <c r="F49" s="19"/>
      <c r="G49" s="19"/>
      <c r="H49" s="19"/>
      <c r="I49" s="19"/>
      <c r="J49" s="19"/>
      <c r="K49" s="19"/>
      <c r="L49" s="19"/>
    </row>
    <row r="50" spans="1:12" ht="21.75" customHeight="1">
      <c r="A50" s="7" t="s">
        <v>41</v>
      </c>
      <c r="C50" s="33"/>
      <c r="E50" s="19"/>
      <c r="F50" s="19"/>
      <c r="G50" s="19"/>
      <c r="H50" s="19"/>
      <c r="I50" s="19"/>
      <c r="J50" s="19"/>
      <c r="K50" s="19"/>
      <c r="L50" s="19"/>
    </row>
    <row r="51" spans="1:12" ht="21.75" customHeight="1">
      <c r="A51" s="7" t="s">
        <v>42</v>
      </c>
      <c r="B51" s="12"/>
      <c r="C51" s="59"/>
      <c r="E51" s="19"/>
      <c r="F51" s="19"/>
      <c r="G51" s="19"/>
      <c r="H51" s="19"/>
      <c r="I51" s="19"/>
      <c r="J51" s="19"/>
      <c r="K51" s="19"/>
      <c r="L51" s="19"/>
    </row>
    <row r="52" spans="1:12" ht="21.75" customHeight="1" thickBot="1">
      <c r="A52" s="7" t="s">
        <v>43</v>
      </c>
      <c r="B52" s="4"/>
      <c r="C52" s="59"/>
      <c r="E52" s="73">
        <v>500000</v>
      </c>
      <c r="F52" s="13"/>
      <c r="G52" s="73">
        <v>500000</v>
      </c>
      <c r="H52" s="19"/>
      <c r="I52" s="73">
        <v>500000</v>
      </c>
      <c r="J52" s="19"/>
      <c r="K52" s="73">
        <v>500000</v>
      </c>
    </row>
    <row r="53" spans="1:12" ht="21.75" customHeight="1" thickTop="1">
      <c r="A53" s="7" t="s">
        <v>44</v>
      </c>
      <c r="B53" s="12"/>
      <c r="C53" s="59"/>
      <c r="E53" s="13"/>
      <c r="F53" s="13"/>
      <c r="G53" s="19"/>
      <c r="H53" s="19"/>
      <c r="I53" s="19"/>
      <c r="J53" s="19"/>
      <c r="K53" s="19"/>
    </row>
    <row r="54" spans="1:12" ht="21.75" customHeight="1">
      <c r="A54" s="7" t="s">
        <v>43</v>
      </c>
      <c r="B54" s="12"/>
      <c r="C54" s="59"/>
      <c r="E54" s="19">
        <v>500000</v>
      </c>
      <c r="F54" s="13"/>
      <c r="G54" s="19">
        <v>500000</v>
      </c>
      <c r="H54" s="19"/>
      <c r="I54" s="19">
        <v>500000</v>
      </c>
      <c r="J54" s="19"/>
      <c r="K54" s="19">
        <v>500000</v>
      </c>
    </row>
    <row r="55" spans="1:12" ht="21.75" customHeight="1">
      <c r="A55" s="7" t="s">
        <v>45</v>
      </c>
      <c r="E55" s="8">
        <v>806883</v>
      </c>
      <c r="F55" s="13"/>
      <c r="G55" s="19">
        <v>806883</v>
      </c>
      <c r="H55" s="76"/>
      <c r="I55" s="19">
        <v>806883</v>
      </c>
      <c r="J55" s="76"/>
      <c r="K55" s="19">
        <v>806883</v>
      </c>
      <c r="L55" s="19"/>
    </row>
    <row r="56" spans="1:12" ht="21.75" customHeight="1">
      <c r="A56" s="7" t="s">
        <v>137</v>
      </c>
      <c r="B56" s="12"/>
      <c r="C56" s="33"/>
      <c r="E56" s="13"/>
      <c r="F56" s="13"/>
      <c r="G56" s="19"/>
      <c r="H56" s="19"/>
      <c r="I56" s="19"/>
      <c r="J56" s="19"/>
      <c r="K56" s="19"/>
      <c r="L56" s="19"/>
    </row>
    <row r="57" spans="1:12" ht="21.75" customHeight="1">
      <c r="A57" s="7" t="s">
        <v>46</v>
      </c>
      <c r="B57" s="4"/>
      <c r="C57" s="33"/>
      <c r="E57" s="19">
        <v>26366</v>
      </c>
      <c r="F57" s="13"/>
      <c r="G57" s="19">
        <v>26366</v>
      </c>
      <c r="H57" s="19"/>
      <c r="I57" s="19">
        <v>26366</v>
      </c>
      <c r="J57" s="19"/>
      <c r="K57" s="19">
        <v>26366</v>
      </c>
      <c r="L57" s="19"/>
    </row>
    <row r="58" spans="1:12" ht="21.75" customHeight="1">
      <c r="A58" s="7" t="s">
        <v>138</v>
      </c>
      <c r="B58" s="4"/>
      <c r="E58" s="19">
        <v>-316148</v>
      </c>
      <c r="F58" s="13"/>
      <c r="G58" s="72">
        <v>-292590</v>
      </c>
      <c r="H58" s="19"/>
      <c r="I58" s="72">
        <v>-286040</v>
      </c>
      <c r="J58" s="19"/>
      <c r="K58" s="72">
        <v>-263719</v>
      </c>
      <c r="L58" s="19"/>
    </row>
    <row r="59" spans="1:12" ht="21.75" customHeight="1">
      <c r="A59" s="7" t="s">
        <v>47</v>
      </c>
      <c r="B59" s="4"/>
      <c r="E59" s="24">
        <f>SUM(E54:E58)</f>
        <v>1017101</v>
      </c>
      <c r="F59" s="13"/>
      <c r="G59" s="19">
        <f>SUM(G54:G58)</f>
        <v>1040659</v>
      </c>
      <c r="H59" s="19"/>
      <c r="I59" s="19">
        <f>SUM(I54:I58)</f>
        <v>1047209</v>
      </c>
      <c r="J59" s="19"/>
      <c r="K59" s="19">
        <f>SUM(K54:K58)</f>
        <v>1069530</v>
      </c>
      <c r="L59" s="19"/>
    </row>
    <row r="60" spans="1:12" ht="21.75" customHeight="1">
      <c r="A60" s="7" t="s">
        <v>48</v>
      </c>
      <c r="B60" s="4"/>
      <c r="E60" s="17">
        <v>-9</v>
      </c>
      <c r="F60" s="13"/>
      <c r="G60" s="72">
        <v>-9</v>
      </c>
      <c r="H60" s="19"/>
      <c r="I60" s="17">
        <v>0</v>
      </c>
      <c r="J60" s="19"/>
      <c r="K60" s="17">
        <v>0</v>
      </c>
      <c r="L60" s="19"/>
    </row>
    <row r="61" spans="1:12" ht="21.75" customHeight="1">
      <c r="A61" s="1" t="s">
        <v>49</v>
      </c>
      <c r="B61" s="12"/>
      <c r="E61" s="17">
        <f>SUM(E59:E60)</f>
        <v>1017092</v>
      </c>
      <c r="F61" s="13"/>
      <c r="G61" s="72">
        <f>SUM(G59:G60)</f>
        <v>1040650</v>
      </c>
      <c r="H61" s="19"/>
      <c r="I61" s="72">
        <f>SUM(I59:I60)</f>
        <v>1047209</v>
      </c>
      <c r="J61" s="19"/>
      <c r="K61" s="72">
        <f>SUM(K59:K60)</f>
        <v>1069530</v>
      </c>
      <c r="L61" s="19"/>
    </row>
    <row r="62" spans="1:12" ht="21.75" customHeight="1" thickBot="1">
      <c r="A62" s="1" t="s">
        <v>50</v>
      </c>
      <c r="E62" s="22">
        <f>E61+E48</f>
        <v>1195060</v>
      </c>
      <c r="F62" s="13"/>
      <c r="G62" s="73">
        <f>G61+G48</f>
        <v>1240919</v>
      </c>
      <c r="H62" s="19"/>
      <c r="I62" s="73">
        <f>I61+I48</f>
        <v>1224939</v>
      </c>
      <c r="J62" s="19"/>
      <c r="K62" s="73">
        <f>K61+K48</f>
        <v>1269516</v>
      </c>
      <c r="L62" s="19"/>
    </row>
    <row r="63" spans="1:12" ht="21.75" customHeight="1" thickTop="1">
      <c r="E63" s="13">
        <f>E62-E26</f>
        <v>0</v>
      </c>
      <c r="F63" s="23"/>
      <c r="G63" s="13">
        <f>G62-G26</f>
        <v>0</v>
      </c>
      <c r="H63" s="23"/>
      <c r="I63" s="13">
        <f>I62-I26</f>
        <v>0</v>
      </c>
      <c r="J63" s="23"/>
      <c r="K63" s="13">
        <f>K62-K26</f>
        <v>0</v>
      </c>
    </row>
    <row r="64" spans="1:12" ht="21.75" customHeight="1">
      <c r="A64" s="20" t="s">
        <v>168</v>
      </c>
      <c r="B64" s="12"/>
      <c r="C64" s="32"/>
    </row>
    <row r="65" spans="1:11" ht="21.75" customHeight="1">
      <c r="A65" s="20"/>
      <c r="B65" s="12"/>
      <c r="C65" s="32"/>
      <c r="E65" s="19"/>
      <c r="G65" s="19"/>
      <c r="K65" s="19"/>
    </row>
    <row r="66" spans="1:11" ht="21.75" customHeight="1">
      <c r="A66" s="25"/>
      <c r="C66" s="32"/>
    </row>
    <row r="67" spans="1:11" ht="21.75" customHeight="1">
      <c r="A67" s="20"/>
      <c r="B67" s="12"/>
      <c r="C67" s="32"/>
    </row>
    <row r="68" spans="1:11" ht="21.75" customHeight="1">
      <c r="A68" s="20"/>
      <c r="B68" s="26" t="s">
        <v>51</v>
      </c>
      <c r="C68" s="8"/>
    </row>
    <row r="69" spans="1:11" ht="21.75" customHeight="1">
      <c r="A69" s="25"/>
      <c r="C69" s="59"/>
    </row>
    <row r="70" spans="1:11" ht="21.75" customHeight="1">
      <c r="C70" s="59"/>
    </row>
  </sheetData>
  <mergeCells count="4">
    <mergeCell ref="I5:K5"/>
    <mergeCell ref="E5:G5"/>
    <mergeCell ref="E33:G33"/>
    <mergeCell ref="I33:K33"/>
  </mergeCells>
  <pageMargins left="0.78740157480314965" right="0.39370078740157483" top="0.78740157480314965" bottom="0.39370078740157483" header="0.19685039370078741" footer="0.19685039370078741"/>
  <pageSetup paperSize="9" scale="67" fitToHeight="7" orientation="portrait" r:id="rId1"/>
  <headerFooter scaleWithDoc="0" alignWithMargins="0"/>
  <rowBreaks count="1" manualBreakCount="1">
    <brk id="2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4"/>
  <sheetViews>
    <sheetView showGridLines="0" view="pageBreakPreview" topLeftCell="A33" zoomScaleNormal="70" zoomScaleSheetLayoutView="100" workbookViewId="0">
      <selection activeCell="A32" sqref="A32"/>
    </sheetView>
  </sheetViews>
  <sheetFormatPr defaultColWidth="10.85546875" defaultRowHeight="21.75" customHeight="1"/>
  <cols>
    <col min="1" max="1" width="43.85546875" style="7" customWidth="1"/>
    <col min="2" max="2" width="1.85546875" style="8" customWidth="1"/>
    <col min="3" max="3" width="5.85546875" style="7" customWidth="1"/>
    <col min="4" max="4" width="1.85546875" style="8" customWidth="1"/>
    <col min="5" max="5" width="16.140625" style="8" customWidth="1"/>
    <col min="6" max="6" width="1.85546875" style="8" customWidth="1"/>
    <col min="7" max="7" width="16.5703125" style="8" customWidth="1"/>
    <col min="8" max="8" width="1.85546875" style="8" customWidth="1"/>
    <col min="9" max="9" width="15.85546875" style="8" customWidth="1"/>
    <col min="10" max="10" width="1.85546875" style="8" customWidth="1"/>
    <col min="11" max="11" width="15.85546875" style="8" customWidth="1"/>
    <col min="12" max="16384" width="10.85546875" style="8"/>
  </cols>
  <sheetData>
    <row r="1" spans="1:11" s="4" customFormat="1" ht="21.75" customHeight="1">
      <c r="B1" s="2"/>
      <c r="C1" s="27"/>
      <c r="D1" s="3"/>
      <c r="E1" s="3"/>
      <c r="F1" s="3"/>
      <c r="G1" s="3"/>
      <c r="H1" s="3"/>
      <c r="I1" s="3"/>
      <c r="J1" s="3"/>
      <c r="K1" s="28" t="s">
        <v>52</v>
      </c>
    </row>
    <row r="2" spans="1:11" s="4" customFormat="1" ht="21.75" customHeight="1">
      <c r="A2" s="1" t="s">
        <v>0</v>
      </c>
      <c r="B2" s="3"/>
      <c r="C2" s="27"/>
      <c r="D2" s="3"/>
      <c r="E2" s="3"/>
      <c r="F2" s="3"/>
      <c r="G2" s="3"/>
      <c r="H2" s="3"/>
      <c r="I2" s="3"/>
      <c r="J2" s="3"/>
      <c r="K2" s="3"/>
    </row>
    <row r="3" spans="1:11" s="4" customFormat="1" ht="21.75" customHeight="1">
      <c r="A3" s="1" t="s">
        <v>53</v>
      </c>
      <c r="B3" s="3"/>
      <c r="C3" s="27"/>
      <c r="D3" s="3"/>
      <c r="E3" s="3"/>
      <c r="F3" s="3"/>
      <c r="G3" s="3"/>
      <c r="H3" s="3"/>
      <c r="I3" s="3"/>
      <c r="J3" s="3"/>
      <c r="K3" s="3"/>
    </row>
    <row r="4" spans="1:11" s="4" customFormat="1" ht="21.75" customHeight="1">
      <c r="A4" s="1" t="s">
        <v>159</v>
      </c>
      <c r="B4" s="3"/>
      <c r="C4" s="27"/>
      <c r="D4" s="3"/>
      <c r="E4" s="3"/>
      <c r="F4" s="3"/>
      <c r="G4" s="3"/>
      <c r="H4" s="3"/>
      <c r="I4" s="3"/>
      <c r="J4" s="3"/>
      <c r="K4" s="3"/>
    </row>
    <row r="5" spans="1:11" s="4" customFormat="1" ht="21.75" customHeight="1">
      <c r="B5" s="3"/>
      <c r="C5" s="27"/>
      <c r="D5" s="3"/>
      <c r="E5" s="3"/>
      <c r="F5" s="3"/>
      <c r="G5" s="3"/>
      <c r="H5" s="3"/>
      <c r="I5" s="3"/>
      <c r="J5" s="3"/>
      <c r="K5" s="6" t="s">
        <v>54</v>
      </c>
    </row>
    <row r="6" spans="1:11" ht="21.75" customHeight="1">
      <c r="E6" s="82" t="s">
        <v>3</v>
      </c>
      <c r="F6" s="82"/>
      <c r="G6" s="82"/>
      <c r="H6" s="29"/>
      <c r="I6" s="82" t="s">
        <v>4</v>
      </c>
      <c r="J6" s="82"/>
      <c r="K6" s="82"/>
    </row>
    <row r="7" spans="1:11" ht="21.75" customHeight="1">
      <c r="C7" s="30" t="s">
        <v>5</v>
      </c>
      <c r="E7" s="67">
        <v>2024</v>
      </c>
      <c r="F7" s="31"/>
      <c r="G7" s="67">
        <v>2023</v>
      </c>
      <c r="H7" s="31"/>
      <c r="I7" s="67">
        <v>2024</v>
      </c>
      <c r="J7" s="31"/>
      <c r="K7" s="67">
        <v>2023</v>
      </c>
    </row>
    <row r="8" spans="1:11" ht="21.75" customHeight="1">
      <c r="A8" s="46" t="s">
        <v>55</v>
      </c>
      <c r="B8" s="47"/>
      <c r="C8" s="48"/>
      <c r="D8" s="49"/>
      <c r="E8" s="50"/>
      <c r="F8" s="49"/>
      <c r="G8" s="50"/>
      <c r="H8" s="49"/>
      <c r="I8" s="50"/>
      <c r="J8" s="49"/>
      <c r="K8" s="50"/>
    </row>
    <row r="9" spans="1:11" ht="21.75" customHeight="1">
      <c r="A9" s="1" t="s">
        <v>56</v>
      </c>
      <c r="H9" s="51"/>
    </row>
    <row r="10" spans="1:11" ht="21.75" customHeight="1">
      <c r="A10" s="7" t="s">
        <v>57</v>
      </c>
      <c r="B10" s="4"/>
      <c r="C10" s="33" t="s">
        <v>149</v>
      </c>
      <c r="E10" s="14">
        <v>88940</v>
      </c>
      <c r="F10" s="14"/>
      <c r="G10" s="14">
        <v>114252</v>
      </c>
      <c r="H10" s="14"/>
      <c r="I10" s="14">
        <v>88812</v>
      </c>
      <c r="J10" s="14"/>
      <c r="K10" s="14">
        <v>113743</v>
      </c>
    </row>
    <row r="11" spans="1:11" ht="21.75" customHeight="1">
      <c r="A11" s="7" t="s">
        <v>58</v>
      </c>
      <c r="B11" s="4"/>
      <c r="C11" s="33">
        <v>9</v>
      </c>
      <c r="E11" s="14">
        <v>0</v>
      </c>
      <c r="F11" s="14"/>
      <c r="G11" s="14">
        <v>2</v>
      </c>
      <c r="H11" s="14"/>
      <c r="I11" s="14">
        <v>0</v>
      </c>
      <c r="J11" s="14"/>
      <c r="K11" s="14">
        <v>2</v>
      </c>
    </row>
    <row r="12" spans="1:11" ht="21.75" customHeight="1">
      <c r="A12" s="7" t="s">
        <v>59</v>
      </c>
      <c r="B12" s="4"/>
      <c r="C12" s="33" t="s">
        <v>149</v>
      </c>
      <c r="E12" s="14">
        <v>8728</v>
      </c>
      <c r="F12" s="14"/>
      <c r="G12" s="14">
        <v>7685</v>
      </c>
      <c r="H12" s="14"/>
      <c r="I12" s="14">
        <v>8919</v>
      </c>
      <c r="J12" s="14"/>
      <c r="K12" s="14">
        <v>8371</v>
      </c>
    </row>
    <row r="13" spans="1:11" ht="21.75" customHeight="1">
      <c r="A13" s="1" t="s">
        <v>60</v>
      </c>
      <c r="E13" s="21">
        <f>SUM(E10:E12)</f>
        <v>97668</v>
      </c>
      <c r="F13" s="14"/>
      <c r="G13" s="21">
        <f>SUM(G10:G12)</f>
        <v>121939</v>
      </c>
      <c r="H13" s="14"/>
      <c r="I13" s="21">
        <f>SUM(I10:I12)</f>
        <v>97731</v>
      </c>
      <c r="J13" s="14"/>
      <c r="K13" s="21">
        <f>SUM(K10:K12)</f>
        <v>122116</v>
      </c>
    </row>
    <row r="14" spans="1:11" ht="21.75" customHeight="1">
      <c r="A14" s="1" t="s">
        <v>61</v>
      </c>
      <c r="E14" s="14"/>
      <c r="F14" s="14"/>
      <c r="G14" s="14"/>
      <c r="H14" s="14"/>
      <c r="I14" s="14"/>
      <c r="J14" s="14"/>
      <c r="K14" s="14"/>
    </row>
    <row r="15" spans="1:11" ht="21.75" customHeight="1">
      <c r="A15" s="7" t="s">
        <v>62</v>
      </c>
      <c r="B15" s="4"/>
      <c r="C15" s="33">
        <v>2</v>
      </c>
      <c r="E15" s="14">
        <v>50213</v>
      </c>
      <c r="F15" s="14"/>
      <c r="G15" s="14">
        <v>67463</v>
      </c>
      <c r="H15" s="14"/>
      <c r="I15" s="14">
        <v>50194</v>
      </c>
      <c r="J15" s="14"/>
      <c r="K15" s="14">
        <v>67838</v>
      </c>
    </row>
    <row r="16" spans="1:11" ht="21.75" customHeight="1">
      <c r="A16" s="7" t="s">
        <v>163</v>
      </c>
      <c r="B16" s="4"/>
      <c r="C16" s="33"/>
      <c r="E16" s="14">
        <v>0</v>
      </c>
      <c r="F16" s="14"/>
      <c r="G16" s="14">
        <v>1</v>
      </c>
      <c r="H16" s="14"/>
      <c r="I16" s="14">
        <v>0</v>
      </c>
      <c r="J16" s="14"/>
      <c r="K16" s="14">
        <v>1</v>
      </c>
    </row>
    <row r="17" spans="1:11" ht="21.75" customHeight="1">
      <c r="A17" s="7" t="s">
        <v>63</v>
      </c>
      <c r="B17" s="12"/>
      <c r="C17" s="33">
        <v>2</v>
      </c>
      <c r="E17" s="14">
        <v>40088</v>
      </c>
      <c r="F17" s="14"/>
      <c r="G17" s="14">
        <v>48719</v>
      </c>
      <c r="H17" s="14"/>
      <c r="I17" s="14">
        <v>39879</v>
      </c>
      <c r="J17" s="14"/>
      <c r="K17" s="14">
        <v>46873</v>
      </c>
    </row>
    <row r="18" spans="1:11" ht="21.75" customHeight="1">
      <c r="A18" s="7" t="s">
        <v>64</v>
      </c>
      <c r="B18" s="12"/>
      <c r="C18" s="33">
        <v>2</v>
      </c>
      <c r="E18" s="14">
        <v>31394</v>
      </c>
      <c r="F18" s="14"/>
      <c r="G18" s="14">
        <v>33559</v>
      </c>
      <c r="H18" s="14"/>
      <c r="I18" s="14">
        <v>31280</v>
      </c>
      <c r="J18" s="14"/>
      <c r="K18" s="14">
        <v>34004</v>
      </c>
    </row>
    <row r="19" spans="1:11" ht="21.75" customHeight="1">
      <c r="A19" s="1" t="s">
        <v>65</v>
      </c>
      <c r="E19" s="21">
        <f>SUM(E15:E18)</f>
        <v>121695</v>
      </c>
      <c r="F19" s="45"/>
      <c r="G19" s="21">
        <f>SUM(G15:G18)</f>
        <v>149742</v>
      </c>
      <c r="H19" s="14"/>
      <c r="I19" s="21">
        <f>SUM(I15:I18)</f>
        <v>121353</v>
      </c>
      <c r="J19" s="14"/>
      <c r="K19" s="21">
        <f>SUM(K15:K18)</f>
        <v>148716</v>
      </c>
    </row>
    <row r="20" spans="1:11" ht="21.75" customHeight="1">
      <c r="A20" s="1" t="s">
        <v>131</v>
      </c>
      <c r="B20" s="12"/>
      <c r="E20" s="14">
        <f>E13-E19</f>
        <v>-24027</v>
      </c>
      <c r="F20" s="14"/>
      <c r="G20" s="14">
        <f>G13-G19</f>
        <v>-27803</v>
      </c>
      <c r="H20" s="14"/>
      <c r="I20" s="14">
        <f>I13-I19</f>
        <v>-23622</v>
      </c>
      <c r="J20" s="14"/>
      <c r="K20" s="14">
        <f>K13-K19</f>
        <v>-26600</v>
      </c>
    </row>
    <row r="21" spans="1:11" ht="21.75" customHeight="1">
      <c r="A21" s="7" t="s">
        <v>66</v>
      </c>
      <c r="B21" s="12"/>
      <c r="E21" s="14">
        <v>335</v>
      </c>
      <c r="F21" s="14"/>
      <c r="G21" s="14">
        <v>160</v>
      </c>
      <c r="H21" s="14"/>
      <c r="I21" s="14">
        <v>618</v>
      </c>
      <c r="J21" s="14"/>
      <c r="K21" s="14">
        <v>410</v>
      </c>
    </row>
    <row r="22" spans="1:11" ht="21.75" customHeight="1">
      <c r="A22" s="7" t="s">
        <v>67</v>
      </c>
      <c r="E22" s="52">
        <v>-1376</v>
      </c>
      <c r="F22" s="14"/>
      <c r="G22" s="52">
        <v>-1096</v>
      </c>
      <c r="H22" s="14"/>
      <c r="I22" s="52">
        <v>-1376</v>
      </c>
      <c r="J22" s="14"/>
      <c r="K22" s="52">
        <v>-1096</v>
      </c>
    </row>
    <row r="23" spans="1:11" ht="21.75" customHeight="1">
      <c r="A23" s="1" t="s">
        <v>127</v>
      </c>
      <c r="E23" s="14">
        <f>SUM(E20:E22)</f>
        <v>-25068</v>
      </c>
      <c r="F23" s="14"/>
      <c r="G23" s="14">
        <f>SUM(G20:G22)</f>
        <v>-28739</v>
      </c>
      <c r="H23" s="14"/>
      <c r="I23" s="14">
        <f>SUM(I20:I22)</f>
        <v>-24380</v>
      </c>
      <c r="J23" s="14"/>
      <c r="K23" s="14">
        <f>SUM(K20:K22)</f>
        <v>-27286</v>
      </c>
    </row>
    <row r="24" spans="1:11" ht="21.75" customHeight="1">
      <c r="A24" s="7" t="s">
        <v>130</v>
      </c>
      <c r="C24" s="33">
        <v>10</v>
      </c>
      <c r="E24" s="52">
        <v>4925</v>
      </c>
      <c r="F24" s="14"/>
      <c r="G24" s="52">
        <v>5652</v>
      </c>
      <c r="H24" s="14"/>
      <c r="I24" s="52">
        <v>4908</v>
      </c>
      <c r="J24" s="14"/>
      <c r="K24" s="52">
        <v>5654</v>
      </c>
    </row>
    <row r="25" spans="1:11" ht="21.75" customHeight="1">
      <c r="A25" s="1" t="s">
        <v>93</v>
      </c>
      <c r="B25" s="4"/>
      <c r="C25" s="33"/>
      <c r="E25" s="52">
        <f>SUM(E23:E24)</f>
        <v>-20143</v>
      </c>
      <c r="F25" s="14"/>
      <c r="G25" s="52">
        <f>SUM(G23:G24)</f>
        <v>-23087</v>
      </c>
      <c r="H25" s="14"/>
      <c r="I25" s="52">
        <f>SUM(I23:I24)</f>
        <v>-19472</v>
      </c>
      <c r="J25" s="14"/>
      <c r="K25" s="52">
        <f>SUM(K23:K24)</f>
        <v>-21632</v>
      </c>
    </row>
    <row r="26" spans="1:11" ht="21.75" customHeight="1">
      <c r="C26" s="36"/>
      <c r="D26" s="37"/>
      <c r="E26" s="23"/>
      <c r="F26" s="23"/>
      <c r="G26" s="23"/>
      <c r="H26" s="23"/>
      <c r="I26" s="23"/>
      <c r="J26" s="23"/>
      <c r="K26" s="23"/>
    </row>
    <row r="27" spans="1:11" ht="21.75" customHeight="1">
      <c r="A27" s="64" t="s">
        <v>68</v>
      </c>
      <c r="C27" s="36"/>
      <c r="D27" s="37"/>
      <c r="E27" s="40"/>
      <c r="F27" s="39"/>
      <c r="G27" s="40"/>
      <c r="H27" s="40"/>
      <c r="I27" s="39"/>
      <c r="J27" s="23"/>
      <c r="K27" s="39"/>
    </row>
    <row r="28" spans="1:11" ht="21.75" customHeight="1">
      <c r="A28" s="64" t="s">
        <v>70</v>
      </c>
      <c r="C28" s="41"/>
      <c r="D28" s="42"/>
      <c r="E28" s="17">
        <v>0</v>
      </c>
      <c r="F28" s="13"/>
      <c r="G28" s="17">
        <v>0</v>
      </c>
      <c r="H28" s="23"/>
      <c r="I28" s="17">
        <v>0</v>
      </c>
      <c r="J28" s="23"/>
      <c r="K28" s="17">
        <v>0</v>
      </c>
    </row>
    <row r="29" spans="1:11" ht="21.75" customHeight="1">
      <c r="A29" s="44"/>
      <c r="C29" s="41"/>
      <c r="D29" s="42"/>
      <c r="E29" s="23"/>
      <c r="F29" s="13"/>
      <c r="G29" s="23"/>
      <c r="H29" s="23"/>
      <c r="I29" s="13"/>
      <c r="J29" s="23"/>
      <c r="K29" s="13"/>
    </row>
    <row r="30" spans="1:11" ht="21.75" customHeight="1" thickBot="1">
      <c r="A30" s="64" t="s">
        <v>71</v>
      </c>
      <c r="C30" s="36"/>
      <c r="D30" s="37"/>
      <c r="E30" s="22">
        <f>SUM(E28,E25)</f>
        <v>-20143</v>
      </c>
      <c r="F30" s="13"/>
      <c r="G30" s="22">
        <f>SUM(G28,G25)</f>
        <v>-23087</v>
      </c>
      <c r="H30" s="23"/>
      <c r="I30" s="22">
        <f>SUM(I28,I25)</f>
        <v>-19472</v>
      </c>
      <c r="J30" s="23"/>
      <c r="K30" s="22">
        <f>SUM(K28,K25)</f>
        <v>-21632</v>
      </c>
    </row>
    <row r="31" spans="1:11" ht="21.75" customHeight="1" thickTop="1">
      <c r="A31" s="44"/>
      <c r="C31" s="41"/>
      <c r="D31" s="42"/>
      <c r="E31" s="41"/>
      <c r="F31" s="6"/>
      <c r="G31" s="13"/>
      <c r="H31" s="23"/>
      <c r="I31" s="13"/>
      <c r="J31" s="41"/>
      <c r="K31" s="41"/>
    </row>
    <row r="32" spans="1:11" ht="21.75" customHeight="1">
      <c r="A32" s="20" t="s">
        <v>168</v>
      </c>
      <c r="C32" s="41"/>
      <c r="D32" s="42"/>
      <c r="E32" s="41"/>
      <c r="F32" s="6"/>
      <c r="G32" s="13"/>
      <c r="H32" s="23"/>
      <c r="I32" s="13"/>
      <c r="J32" s="41"/>
      <c r="K32" s="41"/>
    </row>
    <row r="33" spans="1:11" ht="21.75" customHeight="1">
      <c r="C33" s="32"/>
      <c r="E33" s="19"/>
      <c r="G33" s="19"/>
      <c r="I33" s="19"/>
      <c r="J33" s="19"/>
      <c r="K33" s="28" t="s">
        <v>52</v>
      </c>
    </row>
    <row r="34" spans="1:11" ht="21.75" customHeight="1">
      <c r="A34" s="1" t="s">
        <v>0</v>
      </c>
      <c r="C34" s="32"/>
      <c r="E34" s="19"/>
      <c r="G34" s="19"/>
      <c r="I34" s="19"/>
      <c r="J34" s="19"/>
      <c r="K34" s="19"/>
    </row>
    <row r="35" spans="1:11" ht="21.75" customHeight="1">
      <c r="A35" s="1" t="s">
        <v>72</v>
      </c>
      <c r="C35" s="32"/>
      <c r="E35" s="19"/>
      <c r="G35" s="19"/>
      <c r="I35" s="19"/>
      <c r="J35" s="19"/>
      <c r="K35" s="19"/>
    </row>
    <row r="36" spans="1:11" ht="21.75" customHeight="1">
      <c r="A36" s="1" t="s">
        <v>159</v>
      </c>
      <c r="C36" s="32"/>
      <c r="E36" s="19"/>
      <c r="G36" s="19"/>
      <c r="I36" s="19"/>
      <c r="J36" s="19"/>
      <c r="K36" s="19"/>
    </row>
    <row r="37" spans="1:11" ht="21.75" customHeight="1">
      <c r="C37" s="32"/>
      <c r="E37" s="19"/>
      <c r="G37" s="19"/>
      <c r="I37" s="19"/>
      <c r="J37" s="19"/>
      <c r="K37" s="6" t="s">
        <v>54</v>
      </c>
    </row>
    <row r="38" spans="1:11" ht="21.75" customHeight="1">
      <c r="E38" s="70"/>
      <c r="F38" s="70" t="s">
        <v>3</v>
      </c>
      <c r="G38" s="70"/>
      <c r="H38" s="29"/>
      <c r="I38" s="70"/>
      <c r="J38" s="70" t="s">
        <v>4</v>
      </c>
      <c r="K38" s="70"/>
    </row>
    <row r="39" spans="1:11" ht="21.75" customHeight="1">
      <c r="C39" s="33"/>
      <c r="E39" s="67">
        <v>2024</v>
      </c>
      <c r="F39" s="31"/>
      <c r="G39" s="67">
        <v>2023</v>
      </c>
      <c r="H39" s="31"/>
      <c r="I39" s="67">
        <v>2024</v>
      </c>
      <c r="J39" s="31"/>
      <c r="K39" s="67">
        <v>2023</v>
      </c>
    </row>
    <row r="40" spans="1:11" ht="21.75" customHeight="1">
      <c r="C40" s="30"/>
      <c r="E40" s="30"/>
      <c r="F40" s="31"/>
      <c r="G40" s="30"/>
      <c r="H40" s="31"/>
      <c r="I40" s="30"/>
      <c r="J40" s="31"/>
      <c r="K40" s="11"/>
    </row>
    <row r="41" spans="1:11" ht="21.75" customHeight="1">
      <c r="A41" s="1" t="s">
        <v>164</v>
      </c>
      <c r="C41" s="33"/>
      <c r="E41" s="13"/>
      <c r="F41" s="23"/>
      <c r="G41" s="13"/>
      <c r="H41" s="23"/>
      <c r="I41" s="13"/>
      <c r="J41" s="13"/>
      <c r="K41" s="13"/>
    </row>
    <row r="42" spans="1:11" ht="21.75" customHeight="1" thickBot="1">
      <c r="A42" s="7" t="s">
        <v>73</v>
      </c>
      <c r="C42" s="33"/>
      <c r="E42" s="14">
        <f>E25</f>
        <v>-20143</v>
      </c>
      <c r="F42" s="23"/>
      <c r="G42" s="14">
        <f>G25</f>
        <v>-23087</v>
      </c>
      <c r="H42" s="23"/>
      <c r="I42" s="22">
        <f>I25</f>
        <v>-19472</v>
      </c>
      <c r="J42" s="13"/>
      <c r="K42" s="22">
        <f>K25</f>
        <v>-21632</v>
      </c>
    </row>
    <row r="43" spans="1:11" ht="21.75" customHeight="1" thickTop="1">
      <c r="A43" s="7" t="s">
        <v>48</v>
      </c>
      <c r="C43" s="33"/>
      <c r="E43" s="13">
        <v>0</v>
      </c>
      <c r="F43" s="23"/>
      <c r="G43" s="13">
        <v>0</v>
      </c>
      <c r="H43" s="23"/>
      <c r="I43" s="13"/>
      <c r="J43" s="13"/>
      <c r="K43" s="13"/>
    </row>
    <row r="44" spans="1:11" ht="21.75" customHeight="1" thickBot="1">
      <c r="C44" s="33"/>
      <c r="E44" s="34">
        <f>SUM(E42:E43)</f>
        <v>-20143</v>
      </c>
      <c r="F44" s="14"/>
      <c r="G44" s="34">
        <f>SUM(G42:G43)</f>
        <v>-23087</v>
      </c>
      <c r="H44" s="14"/>
      <c r="I44" s="13"/>
      <c r="J44" s="14"/>
      <c r="K44" s="13"/>
    </row>
    <row r="45" spans="1:11" ht="21.75" customHeight="1" thickTop="1">
      <c r="A45" s="35"/>
      <c r="C45" s="36"/>
      <c r="D45" s="37"/>
      <c r="E45" s="38"/>
      <c r="F45" s="39"/>
      <c r="G45" s="38"/>
      <c r="H45" s="40"/>
      <c r="I45" s="39"/>
      <c r="J45" s="23"/>
      <c r="K45" s="39"/>
    </row>
    <row r="46" spans="1:11" ht="21.75" customHeight="1">
      <c r="A46" s="1" t="s">
        <v>74</v>
      </c>
      <c r="C46" s="41"/>
      <c r="D46" s="42"/>
      <c r="E46" s="43"/>
      <c r="F46" s="13"/>
      <c r="G46" s="43"/>
      <c r="H46" s="23"/>
      <c r="I46" s="13"/>
      <c r="J46" s="23"/>
      <c r="K46" s="13"/>
    </row>
    <row r="47" spans="1:11" ht="21.75" customHeight="1" thickBot="1">
      <c r="A47" s="7" t="s">
        <v>73</v>
      </c>
      <c r="C47" s="41"/>
      <c r="D47" s="42"/>
      <c r="E47" s="14">
        <f>E42+E28</f>
        <v>-20143</v>
      </c>
      <c r="F47" s="23"/>
      <c r="G47" s="14">
        <f>G42+G28</f>
        <v>-23087</v>
      </c>
      <c r="H47" s="23"/>
      <c r="I47" s="22">
        <f>I30</f>
        <v>-19472</v>
      </c>
      <c r="J47" s="23"/>
      <c r="K47" s="22">
        <f>K30</f>
        <v>-21632</v>
      </c>
    </row>
    <row r="48" spans="1:11" ht="21.75" customHeight="1" thickTop="1">
      <c r="A48" s="7" t="s">
        <v>48</v>
      </c>
      <c r="C48" s="41"/>
      <c r="D48" s="42"/>
      <c r="E48" s="13">
        <v>0</v>
      </c>
      <c r="F48" s="23"/>
      <c r="G48" s="13">
        <v>0</v>
      </c>
      <c r="H48" s="23"/>
      <c r="I48" s="13"/>
      <c r="J48" s="23"/>
      <c r="K48" s="13"/>
    </row>
    <row r="49" spans="1:11" ht="21.75" customHeight="1" thickBot="1">
      <c r="A49" s="44"/>
      <c r="C49" s="41"/>
      <c r="D49" s="42"/>
      <c r="E49" s="34">
        <f>SUM(E47:E48)</f>
        <v>-20143</v>
      </c>
      <c r="F49" s="13"/>
      <c r="G49" s="34">
        <f>SUM(G47:G48)</f>
        <v>-23087</v>
      </c>
      <c r="H49" s="23"/>
      <c r="I49" s="13"/>
      <c r="J49" s="23"/>
      <c r="K49" s="13"/>
    </row>
    <row r="50" spans="1:11" ht="21.75" customHeight="1" thickTop="1">
      <c r="C50" s="36"/>
      <c r="D50" s="37"/>
      <c r="E50" s="38"/>
      <c r="F50" s="39"/>
      <c r="G50" s="38"/>
      <c r="H50" s="40"/>
      <c r="I50" s="39"/>
      <c r="J50" s="23"/>
      <c r="K50" s="39"/>
    </row>
    <row r="51" spans="1:11" ht="21.75" customHeight="1">
      <c r="C51" s="36"/>
      <c r="D51" s="37"/>
      <c r="E51" s="38"/>
      <c r="F51" s="39"/>
      <c r="G51" s="38"/>
      <c r="H51" s="45"/>
      <c r="I51" s="45"/>
      <c r="J51" s="14"/>
      <c r="K51" s="45"/>
    </row>
    <row r="52" spans="1:11" ht="21.75" customHeight="1">
      <c r="A52" s="1" t="s">
        <v>75</v>
      </c>
      <c r="C52" s="33"/>
      <c r="E52" s="13"/>
      <c r="F52" s="23"/>
      <c r="G52" s="13"/>
      <c r="H52" s="23"/>
      <c r="I52" s="13"/>
      <c r="J52" s="13"/>
      <c r="K52" s="13"/>
    </row>
    <row r="53" spans="1:11" ht="21.75" customHeight="1">
      <c r="A53" s="7" t="s">
        <v>133</v>
      </c>
      <c r="B53" s="4"/>
      <c r="C53" s="33"/>
      <c r="E53" s="13"/>
      <c r="F53" s="23"/>
      <c r="G53" s="13"/>
      <c r="H53" s="13"/>
      <c r="I53" s="13"/>
      <c r="J53" s="13"/>
      <c r="K53" s="13"/>
    </row>
    <row r="54" spans="1:11" ht="21.75" customHeight="1" thickBot="1">
      <c r="A54" s="7" t="s">
        <v>132</v>
      </c>
      <c r="B54" s="4"/>
      <c r="C54" s="33"/>
      <c r="E54" s="69">
        <f>+E42/1000000</f>
        <v>-2.0143000000000001E-2</v>
      </c>
      <c r="F54" s="23"/>
      <c r="G54" s="69">
        <f>+G42/1000000</f>
        <v>-2.3087E-2</v>
      </c>
      <c r="H54" s="23"/>
      <c r="I54" s="65">
        <f>+I42/1000000</f>
        <v>-1.9472E-2</v>
      </c>
      <c r="J54" s="13"/>
      <c r="K54" s="65">
        <f>+K42/1000000</f>
        <v>-2.1631999999999998E-2</v>
      </c>
    </row>
    <row r="55" spans="1:11" ht="21.75" customHeight="1" thickTop="1">
      <c r="A55" s="35"/>
      <c r="C55" s="41"/>
      <c r="D55" s="42"/>
      <c r="E55" s="39"/>
      <c r="F55" s="13"/>
      <c r="G55" s="39"/>
      <c r="H55" s="40"/>
      <c r="I55" s="39"/>
      <c r="J55" s="23"/>
      <c r="K55" s="39"/>
    </row>
    <row r="56" spans="1:11" ht="21.75" customHeight="1">
      <c r="A56" s="44"/>
      <c r="C56" s="41"/>
      <c r="D56" s="42"/>
      <c r="E56" s="39"/>
      <c r="F56" s="6"/>
      <c r="G56" s="39"/>
      <c r="H56" s="40"/>
      <c r="I56" s="39"/>
      <c r="J56" s="41"/>
      <c r="K56" s="39"/>
    </row>
    <row r="57" spans="1:11" ht="21.75" customHeight="1">
      <c r="A57" s="20" t="s">
        <v>168</v>
      </c>
      <c r="C57" s="41"/>
      <c r="D57" s="42"/>
      <c r="E57" s="39"/>
      <c r="F57" s="6"/>
      <c r="G57" s="39"/>
      <c r="H57" s="40"/>
      <c r="I57" s="39"/>
      <c r="J57" s="41"/>
      <c r="K57" s="39"/>
    </row>
    <row r="58" spans="1:11" s="4" customFormat="1" ht="21.75" customHeight="1">
      <c r="B58" s="2"/>
      <c r="C58" s="27"/>
      <c r="D58" s="3"/>
      <c r="E58" s="3"/>
      <c r="F58" s="3"/>
      <c r="G58" s="3"/>
      <c r="H58" s="3"/>
      <c r="I58" s="3"/>
      <c r="J58" s="3"/>
      <c r="K58" s="28" t="s">
        <v>52</v>
      </c>
    </row>
    <row r="59" spans="1:11" s="4" customFormat="1" ht="21.75" customHeight="1">
      <c r="A59" s="1" t="s">
        <v>0</v>
      </c>
      <c r="B59" s="3"/>
      <c r="C59" s="27"/>
      <c r="D59" s="3"/>
      <c r="E59" s="3"/>
      <c r="F59" s="3"/>
      <c r="G59" s="3"/>
      <c r="H59" s="3"/>
      <c r="I59" s="3"/>
      <c r="J59" s="3"/>
      <c r="K59" s="3"/>
    </row>
    <row r="60" spans="1:11" s="4" customFormat="1" ht="21.75" customHeight="1">
      <c r="A60" s="1" t="s">
        <v>53</v>
      </c>
      <c r="B60" s="3"/>
      <c r="C60" s="27"/>
      <c r="D60" s="3"/>
      <c r="E60" s="3"/>
      <c r="F60" s="3"/>
      <c r="G60" s="3"/>
      <c r="H60" s="3"/>
      <c r="I60" s="3"/>
      <c r="J60" s="3"/>
      <c r="K60" s="3"/>
    </row>
    <row r="61" spans="1:11" s="4" customFormat="1" ht="21.75" customHeight="1">
      <c r="A61" s="1" t="s">
        <v>162</v>
      </c>
      <c r="B61" s="3"/>
      <c r="C61" s="27"/>
      <c r="D61" s="3"/>
      <c r="E61" s="3"/>
      <c r="F61" s="3"/>
      <c r="G61" s="3"/>
      <c r="H61" s="3"/>
      <c r="I61" s="3"/>
      <c r="J61" s="3"/>
      <c r="K61" s="3"/>
    </row>
    <row r="62" spans="1:11" s="4" customFormat="1" ht="21.75" customHeight="1">
      <c r="B62" s="3"/>
      <c r="C62" s="27"/>
      <c r="D62" s="3"/>
      <c r="E62" s="3"/>
      <c r="F62" s="3"/>
      <c r="G62" s="3"/>
      <c r="H62" s="3"/>
      <c r="I62" s="3"/>
      <c r="J62" s="3"/>
      <c r="K62" s="6" t="s">
        <v>54</v>
      </c>
    </row>
    <row r="63" spans="1:11" ht="21.75" customHeight="1">
      <c r="E63" s="82" t="s">
        <v>3</v>
      </c>
      <c r="F63" s="82"/>
      <c r="G63" s="82"/>
      <c r="H63" s="29"/>
      <c r="I63" s="82" t="s">
        <v>4</v>
      </c>
      <c r="J63" s="82"/>
      <c r="K63" s="82"/>
    </row>
    <row r="64" spans="1:11" ht="21.75" customHeight="1">
      <c r="C64" s="30" t="s">
        <v>5</v>
      </c>
      <c r="E64" s="67">
        <v>2024</v>
      </c>
      <c r="F64" s="31"/>
      <c r="G64" s="67">
        <v>2023</v>
      </c>
      <c r="H64" s="31"/>
      <c r="I64" s="67">
        <v>2024</v>
      </c>
      <c r="J64" s="31"/>
      <c r="K64" s="67">
        <v>2023</v>
      </c>
    </row>
    <row r="65" spans="1:11" ht="21.75" customHeight="1">
      <c r="A65" s="46" t="s">
        <v>55</v>
      </c>
      <c r="B65" s="47"/>
      <c r="C65" s="48"/>
      <c r="D65" s="49"/>
      <c r="E65" s="50"/>
      <c r="F65" s="49"/>
      <c r="G65" s="50"/>
      <c r="H65" s="49"/>
      <c r="I65" s="50"/>
      <c r="J65" s="49"/>
      <c r="K65" s="50"/>
    </row>
    <row r="66" spans="1:11" ht="21.75" customHeight="1">
      <c r="A66" s="1" t="s">
        <v>56</v>
      </c>
      <c r="H66" s="51"/>
    </row>
    <row r="67" spans="1:11" ht="21.75" customHeight="1">
      <c r="A67" s="7" t="s">
        <v>57</v>
      </c>
      <c r="B67" s="4"/>
      <c r="C67" s="33" t="s">
        <v>149</v>
      </c>
      <c r="E67" s="14">
        <v>201524</v>
      </c>
      <c r="F67" s="14"/>
      <c r="G67" s="14">
        <v>227825</v>
      </c>
      <c r="H67" s="14"/>
      <c r="I67" s="14">
        <v>201056</v>
      </c>
      <c r="J67" s="14"/>
      <c r="K67" s="14">
        <v>226689</v>
      </c>
    </row>
    <row r="68" spans="1:11" ht="21.75" customHeight="1">
      <c r="A68" s="7" t="s">
        <v>58</v>
      </c>
      <c r="B68" s="4"/>
      <c r="C68" s="33">
        <v>9</v>
      </c>
      <c r="E68" s="14">
        <v>0</v>
      </c>
      <c r="F68" s="14"/>
      <c r="G68" s="14">
        <v>6</v>
      </c>
      <c r="H68" s="14"/>
      <c r="I68" s="14">
        <v>0</v>
      </c>
      <c r="J68" s="14"/>
      <c r="K68" s="14">
        <v>6</v>
      </c>
    </row>
    <row r="69" spans="1:11" ht="21.75" customHeight="1">
      <c r="A69" s="7" t="s">
        <v>59</v>
      </c>
      <c r="B69" s="4"/>
      <c r="C69" s="33" t="s">
        <v>149</v>
      </c>
      <c r="E69" s="14">
        <v>16203</v>
      </c>
      <c r="F69" s="14"/>
      <c r="G69" s="14">
        <v>15049</v>
      </c>
      <c r="H69" s="14"/>
      <c r="I69" s="14">
        <v>16604</v>
      </c>
      <c r="J69" s="14"/>
      <c r="K69" s="14">
        <v>16461</v>
      </c>
    </row>
    <row r="70" spans="1:11" ht="21.75" customHeight="1">
      <c r="A70" s="1" t="s">
        <v>60</v>
      </c>
      <c r="E70" s="21">
        <f>SUM(E67:E69)</f>
        <v>217727</v>
      </c>
      <c r="F70" s="14"/>
      <c r="G70" s="21">
        <f>SUM(G67:G69)</f>
        <v>242880</v>
      </c>
      <c r="H70" s="14"/>
      <c r="I70" s="21">
        <f>SUM(I67:I69)</f>
        <v>217660</v>
      </c>
      <c r="J70" s="14"/>
      <c r="K70" s="21">
        <f>SUM(K67:K69)</f>
        <v>243156</v>
      </c>
    </row>
    <row r="71" spans="1:11" ht="21.75" customHeight="1">
      <c r="A71" s="1" t="s">
        <v>61</v>
      </c>
      <c r="E71" s="14"/>
      <c r="F71" s="14"/>
      <c r="G71" s="14"/>
      <c r="H71" s="14"/>
      <c r="I71" s="14"/>
      <c r="J71" s="14"/>
      <c r="K71" s="14"/>
    </row>
    <row r="72" spans="1:11" ht="21.75" customHeight="1">
      <c r="A72" s="7" t="s">
        <v>62</v>
      </c>
      <c r="B72" s="4"/>
      <c r="C72" s="33">
        <v>2</v>
      </c>
      <c r="E72" s="14">
        <v>107195</v>
      </c>
      <c r="F72" s="14"/>
      <c r="G72" s="14">
        <v>135230</v>
      </c>
      <c r="H72" s="14"/>
      <c r="I72" s="14">
        <v>107054</v>
      </c>
      <c r="J72" s="14"/>
      <c r="K72" s="14">
        <v>135815</v>
      </c>
    </row>
    <row r="73" spans="1:11" ht="21.75" customHeight="1">
      <c r="A73" s="7" t="s">
        <v>163</v>
      </c>
      <c r="B73" s="4"/>
      <c r="C73" s="33"/>
      <c r="E73" s="14">
        <v>0</v>
      </c>
      <c r="F73" s="14"/>
      <c r="G73" s="14">
        <v>1</v>
      </c>
      <c r="H73" s="14"/>
      <c r="I73" s="14">
        <v>0</v>
      </c>
      <c r="J73" s="14"/>
      <c r="K73" s="14">
        <v>1</v>
      </c>
    </row>
    <row r="74" spans="1:11" ht="21.75" customHeight="1">
      <c r="A74" s="7" t="s">
        <v>63</v>
      </c>
      <c r="B74" s="12"/>
      <c r="C74" s="33">
        <v>2</v>
      </c>
      <c r="E74" s="14">
        <v>76428</v>
      </c>
      <c r="F74" s="14"/>
      <c r="G74" s="14">
        <v>93425</v>
      </c>
      <c r="H74" s="14"/>
      <c r="I74" s="14">
        <v>76132</v>
      </c>
      <c r="J74" s="14"/>
      <c r="K74" s="14">
        <v>91203</v>
      </c>
    </row>
    <row r="75" spans="1:11" ht="21.75" customHeight="1">
      <c r="A75" s="7" t="s">
        <v>64</v>
      </c>
      <c r="B75" s="12"/>
      <c r="C75" s="33">
        <v>2</v>
      </c>
      <c r="E75" s="14">
        <v>60462</v>
      </c>
      <c r="F75" s="14"/>
      <c r="G75" s="14">
        <v>66769</v>
      </c>
      <c r="H75" s="14"/>
      <c r="I75" s="14">
        <v>60188</v>
      </c>
      <c r="J75" s="14"/>
      <c r="K75" s="14">
        <v>66754</v>
      </c>
    </row>
    <row r="76" spans="1:11" ht="21.75" customHeight="1">
      <c r="A76" s="1" t="s">
        <v>65</v>
      </c>
      <c r="E76" s="21">
        <f>SUM(E72:E75)</f>
        <v>244085</v>
      </c>
      <c r="F76" s="45"/>
      <c r="G76" s="21">
        <f>SUM(G72:G75)</f>
        <v>295425</v>
      </c>
      <c r="H76" s="14"/>
      <c r="I76" s="21">
        <f>SUM(I72:I75)</f>
        <v>243374</v>
      </c>
      <c r="J76" s="14"/>
      <c r="K76" s="21">
        <f>SUM(K72:K75)</f>
        <v>293773</v>
      </c>
    </row>
    <row r="77" spans="1:11" ht="21.75" customHeight="1">
      <c r="A77" s="1" t="s">
        <v>131</v>
      </c>
      <c r="B77" s="12"/>
      <c r="E77" s="14">
        <f>E70-E76</f>
        <v>-26358</v>
      </c>
      <c r="F77" s="14"/>
      <c r="G77" s="14">
        <f>G70-G76</f>
        <v>-52545</v>
      </c>
      <c r="H77" s="14"/>
      <c r="I77" s="14">
        <f>I70-I76</f>
        <v>-25714</v>
      </c>
      <c r="J77" s="14"/>
      <c r="K77" s="14">
        <f>K70-K76</f>
        <v>-50617</v>
      </c>
    </row>
    <row r="78" spans="1:11" ht="21.75" customHeight="1">
      <c r="A78" s="7" t="s">
        <v>66</v>
      </c>
      <c r="B78" s="12"/>
      <c r="E78" s="14">
        <v>466</v>
      </c>
      <c r="F78" s="14"/>
      <c r="G78" s="14">
        <v>199</v>
      </c>
      <c r="H78" s="14"/>
      <c r="I78" s="14">
        <v>1037</v>
      </c>
      <c r="J78" s="14"/>
      <c r="K78" s="14">
        <v>681</v>
      </c>
    </row>
    <row r="79" spans="1:11" ht="21.75" customHeight="1">
      <c r="A79" s="7" t="s">
        <v>67</v>
      </c>
      <c r="E79" s="52">
        <v>-2948</v>
      </c>
      <c r="F79" s="14"/>
      <c r="G79" s="52">
        <v>-3004</v>
      </c>
      <c r="H79" s="14"/>
      <c r="I79" s="52">
        <v>-2948</v>
      </c>
      <c r="J79" s="14"/>
      <c r="K79" s="52">
        <v>-3004</v>
      </c>
    </row>
    <row r="80" spans="1:11" ht="21.75" customHeight="1">
      <c r="A80" s="1" t="s">
        <v>127</v>
      </c>
      <c r="E80" s="14">
        <f>SUM(E77:E79)</f>
        <v>-28840</v>
      </c>
      <c r="F80" s="14"/>
      <c r="G80" s="14">
        <f>SUM(G77:G79)</f>
        <v>-55350</v>
      </c>
      <c r="H80" s="14"/>
      <c r="I80" s="14">
        <f>SUM(I77:I79)</f>
        <v>-27625</v>
      </c>
      <c r="J80" s="14"/>
      <c r="K80" s="14">
        <f>SUM(K77:K79)</f>
        <v>-52940</v>
      </c>
    </row>
    <row r="81" spans="1:11" ht="21.75" customHeight="1">
      <c r="A81" s="7" t="s">
        <v>130</v>
      </c>
      <c r="C81" s="33">
        <v>10</v>
      </c>
      <c r="E81" s="52">
        <v>5282</v>
      </c>
      <c r="F81" s="14"/>
      <c r="G81" s="52">
        <v>10271</v>
      </c>
      <c r="H81" s="14"/>
      <c r="I81" s="52">
        <v>5304</v>
      </c>
      <c r="J81" s="14"/>
      <c r="K81" s="52">
        <v>10443</v>
      </c>
    </row>
    <row r="82" spans="1:11" ht="21.75" customHeight="1">
      <c r="A82" s="1" t="s">
        <v>93</v>
      </c>
      <c r="B82" s="4"/>
      <c r="C82" s="33"/>
      <c r="E82" s="52">
        <f>SUM(E80:E81)</f>
        <v>-23558</v>
      </c>
      <c r="F82" s="14"/>
      <c r="G82" s="52">
        <f>SUM(G80:G81)</f>
        <v>-45079</v>
      </c>
      <c r="H82" s="14"/>
      <c r="I82" s="52">
        <f>SUM(I80:I81)</f>
        <v>-22321</v>
      </c>
      <c r="J82" s="14"/>
      <c r="K82" s="52">
        <f>SUM(K80:K81)</f>
        <v>-42497</v>
      </c>
    </row>
    <row r="83" spans="1:11" ht="21.75" customHeight="1">
      <c r="C83" s="36"/>
      <c r="D83" s="37"/>
      <c r="E83" s="23"/>
      <c r="F83" s="23"/>
      <c r="G83" s="23"/>
      <c r="H83" s="23"/>
      <c r="I83" s="23"/>
      <c r="J83" s="23"/>
      <c r="K83" s="23"/>
    </row>
    <row r="84" spans="1:11" ht="21.75" customHeight="1">
      <c r="A84" s="64" t="s">
        <v>68</v>
      </c>
      <c r="C84" s="36"/>
      <c r="D84" s="37"/>
      <c r="E84" s="40"/>
      <c r="F84" s="39"/>
      <c r="G84" s="40"/>
      <c r="H84" s="40"/>
      <c r="I84" s="39"/>
      <c r="J84" s="23"/>
      <c r="K84" s="39"/>
    </row>
    <row r="85" spans="1:11" ht="21.75" customHeight="1">
      <c r="A85" s="64" t="s">
        <v>70</v>
      </c>
      <c r="C85" s="41"/>
      <c r="D85" s="42"/>
      <c r="E85" s="17">
        <v>0</v>
      </c>
      <c r="F85" s="13"/>
      <c r="G85" s="17">
        <v>0</v>
      </c>
      <c r="H85" s="23"/>
      <c r="I85" s="17">
        <v>0</v>
      </c>
      <c r="J85" s="23"/>
      <c r="K85" s="17">
        <v>0</v>
      </c>
    </row>
    <row r="86" spans="1:11" ht="21.75" customHeight="1">
      <c r="A86" s="44"/>
      <c r="C86" s="41"/>
      <c r="D86" s="42"/>
      <c r="E86" s="23"/>
      <c r="F86" s="13"/>
      <c r="G86" s="23"/>
      <c r="H86" s="23"/>
      <c r="I86" s="13"/>
      <c r="J86" s="23"/>
      <c r="K86" s="13"/>
    </row>
    <row r="87" spans="1:11" ht="21.75" customHeight="1" thickBot="1">
      <c r="A87" s="64" t="s">
        <v>71</v>
      </c>
      <c r="C87" s="36"/>
      <c r="D87" s="37"/>
      <c r="E87" s="22">
        <f>SUM(E85,E82)</f>
        <v>-23558</v>
      </c>
      <c r="F87" s="13"/>
      <c r="G87" s="22">
        <f>SUM(G85,G82)</f>
        <v>-45079</v>
      </c>
      <c r="H87" s="23"/>
      <c r="I87" s="22">
        <f>SUM(I85,I82)</f>
        <v>-22321</v>
      </c>
      <c r="J87" s="23"/>
      <c r="K87" s="22">
        <f>SUM(K85,K82)</f>
        <v>-42497</v>
      </c>
    </row>
    <row r="88" spans="1:11" ht="21.75" customHeight="1" thickTop="1">
      <c r="A88" s="44"/>
      <c r="C88" s="41"/>
      <c r="D88" s="42"/>
      <c r="E88" s="41"/>
      <c r="F88" s="6"/>
      <c r="G88" s="13"/>
      <c r="H88" s="23"/>
      <c r="I88" s="13"/>
      <c r="J88" s="41"/>
      <c r="K88" s="41"/>
    </row>
    <row r="89" spans="1:11" ht="21.75" customHeight="1">
      <c r="A89" s="20" t="s">
        <v>168</v>
      </c>
      <c r="C89" s="41"/>
      <c r="D89" s="42"/>
      <c r="E89" s="41"/>
      <c r="F89" s="6"/>
      <c r="G89" s="13"/>
      <c r="H89" s="23"/>
      <c r="I89" s="13"/>
      <c r="J89" s="41"/>
      <c r="K89" s="41"/>
    </row>
    <row r="90" spans="1:11" ht="21.75" customHeight="1">
      <c r="C90" s="32"/>
      <c r="E90" s="19"/>
      <c r="G90" s="19"/>
      <c r="I90" s="19"/>
      <c r="J90" s="19"/>
      <c r="K90" s="28" t="s">
        <v>52</v>
      </c>
    </row>
    <row r="91" spans="1:11" ht="21.75" customHeight="1">
      <c r="A91" s="1" t="s">
        <v>0</v>
      </c>
      <c r="C91" s="32"/>
      <c r="E91" s="19"/>
      <c r="G91" s="19"/>
      <c r="I91" s="19"/>
      <c r="J91" s="19"/>
      <c r="K91" s="19"/>
    </row>
    <row r="92" spans="1:11" ht="21.75" customHeight="1">
      <c r="A92" s="1" t="s">
        <v>72</v>
      </c>
      <c r="C92" s="32"/>
      <c r="E92" s="19"/>
      <c r="G92" s="19"/>
      <c r="I92" s="19"/>
      <c r="J92" s="19"/>
      <c r="K92" s="19"/>
    </row>
    <row r="93" spans="1:11" ht="21.75" customHeight="1">
      <c r="A93" s="1" t="s">
        <v>162</v>
      </c>
      <c r="C93" s="32"/>
      <c r="E93" s="19"/>
      <c r="G93" s="19"/>
      <c r="I93" s="19"/>
      <c r="J93" s="19"/>
      <c r="K93" s="19"/>
    </row>
    <row r="94" spans="1:11" ht="21.75" customHeight="1">
      <c r="C94" s="32"/>
      <c r="E94" s="19"/>
      <c r="G94" s="19"/>
      <c r="I94" s="19"/>
      <c r="J94" s="19"/>
      <c r="K94" s="6" t="s">
        <v>54</v>
      </c>
    </row>
    <row r="95" spans="1:11" ht="21.75" customHeight="1">
      <c r="E95" s="70"/>
      <c r="F95" s="70" t="s">
        <v>3</v>
      </c>
      <c r="G95" s="70"/>
      <c r="H95" s="29"/>
      <c r="I95" s="70"/>
      <c r="J95" s="70" t="s">
        <v>4</v>
      </c>
      <c r="K95" s="70"/>
    </row>
    <row r="96" spans="1:11" ht="21.75" customHeight="1">
      <c r="C96" s="33"/>
      <c r="E96" s="67">
        <v>2024</v>
      </c>
      <c r="F96" s="31"/>
      <c r="G96" s="67">
        <v>2023</v>
      </c>
      <c r="H96" s="31"/>
      <c r="I96" s="67">
        <v>2024</v>
      </c>
      <c r="J96" s="31"/>
      <c r="K96" s="67">
        <v>2023</v>
      </c>
    </row>
    <row r="97" spans="1:11" ht="21.75" customHeight="1">
      <c r="C97" s="30"/>
      <c r="E97" s="30"/>
      <c r="F97" s="31"/>
      <c r="G97" s="30"/>
      <c r="H97" s="31"/>
      <c r="I97" s="30"/>
      <c r="J97" s="31"/>
      <c r="K97" s="11"/>
    </row>
    <row r="98" spans="1:11" ht="21.75" customHeight="1">
      <c r="A98" s="1" t="s">
        <v>164</v>
      </c>
      <c r="C98" s="33"/>
      <c r="E98" s="13"/>
      <c r="F98" s="23"/>
      <c r="G98" s="13"/>
      <c r="H98" s="23"/>
      <c r="I98" s="13"/>
      <c r="J98" s="13"/>
      <c r="K98" s="13"/>
    </row>
    <row r="99" spans="1:11" ht="21.75" customHeight="1" thickBot="1">
      <c r="A99" s="7" t="s">
        <v>73</v>
      </c>
      <c r="C99" s="33"/>
      <c r="E99" s="14">
        <f>E82</f>
        <v>-23558</v>
      </c>
      <c r="F99" s="23"/>
      <c r="G99" s="14">
        <f>G82</f>
        <v>-45079</v>
      </c>
      <c r="H99" s="23"/>
      <c r="I99" s="22">
        <f>I82</f>
        <v>-22321</v>
      </c>
      <c r="J99" s="13"/>
      <c r="K99" s="22">
        <f>K82</f>
        <v>-42497</v>
      </c>
    </row>
    <row r="100" spans="1:11" ht="21.75" customHeight="1" thickTop="1">
      <c r="A100" s="7" t="s">
        <v>48</v>
      </c>
      <c r="C100" s="33"/>
      <c r="E100" s="13">
        <v>0</v>
      </c>
      <c r="F100" s="23"/>
      <c r="G100" s="13">
        <v>0</v>
      </c>
      <c r="H100" s="23"/>
      <c r="I100" s="13"/>
      <c r="J100" s="13"/>
      <c r="K100" s="13"/>
    </row>
    <row r="101" spans="1:11" ht="21.75" customHeight="1" thickBot="1">
      <c r="C101" s="33"/>
      <c r="E101" s="34">
        <f>SUM(E99:E100)</f>
        <v>-23558</v>
      </c>
      <c r="F101" s="14"/>
      <c r="G101" s="34">
        <f>SUM(G99:G100)</f>
        <v>-45079</v>
      </c>
      <c r="H101" s="14"/>
      <c r="I101" s="13"/>
      <c r="J101" s="14"/>
      <c r="K101" s="13"/>
    </row>
    <row r="102" spans="1:11" ht="21.75" customHeight="1" thickTop="1">
      <c r="A102" s="35"/>
      <c r="C102" s="36"/>
      <c r="D102" s="37"/>
      <c r="E102" s="38"/>
      <c r="F102" s="39"/>
      <c r="G102" s="38"/>
      <c r="H102" s="40"/>
      <c r="I102" s="39"/>
      <c r="J102" s="23"/>
      <c r="K102" s="39"/>
    </row>
    <row r="103" spans="1:11" ht="21.75" customHeight="1">
      <c r="A103" s="1" t="s">
        <v>74</v>
      </c>
      <c r="C103" s="41"/>
      <c r="D103" s="42"/>
      <c r="E103" s="43"/>
      <c r="F103" s="13"/>
      <c r="G103" s="43"/>
      <c r="H103" s="23"/>
      <c r="I103" s="13"/>
      <c r="J103" s="23"/>
      <c r="K103" s="13"/>
    </row>
    <row r="104" spans="1:11" ht="21.75" customHeight="1" thickBot="1">
      <c r="A104" s="7" t="s">
        <v>73</v>
      </c>
      <c r="C104" s="41"/>
      <c r="D104" s="42"/>
      <c r="E104" s="14">
        <f>E99+E85</f>
        <v>-23558</v>
      </c>
      <c r="F104" s="23"/>
      <c r="G104" s="14">
        <f>G99+G85</f>
        <v>-45079</v>
      </c>
      <c r="H104" s="23"/>
      <c r="I104" s="22">
        <f>I87</f>
        <v>-22321</v>
      </c>
      <c r="J104" s="23"/>
      <c r="K104" s="22">
        <f>K87</f>
        <v>-42497</v>
      </c>
    </row>
    <row r="105" spans="1:11" ht="21.75" customHeight="1" thickTop="1">
      <c r="A105" s="7" t="s">
        <v>48</v>
      </c>
      <c r="C105" s="41"/>
      <c r="D105" s="42"/>
      <c r="E105" s="13">
        <v>0</v>
      </c>
      <c r="F105" s="23"/>
      <c r="G105" s="13">
        <v>0</v>
      </c>
      <c r="H105" s="23"/>
      <c r="I105" s="13"/>
      <c r="J105" s="23"/>
      <c r="K105" s="13"/>
    </row>
    <row r="106" spans="1:11" ht="21.75" customHeight="1" thickBot="1">
      <c r="A106" s="44"/>
      <c r="C106" s="41"/>
      <c r="D106" s="42"/>
      <c r="E106" s="34">
        <f>SUM(E104:E105)</f>
        <v>-23558</v>
      </c>
      <c r="F106" s="13"/>
      <c r="G106" s="34">
        <f>SUM(G104:G105)</f>
        <v>-45079</v>
      </c>
      <c r="H106" s="23"/>
      <c r="I106" s="13"/>
      <c r="J106" s="23"/>
      <c r="K106" s="13"/>
    </row>
    <row r="107" spans="1:11" ht="21.75" customHeight="1" thickTop="1">
      <c r="C107" s="36"/>
      <c r="D107" s="37"/>
      <c r="E107" s="38"/>
      <c r="F107" s="39"/>
      <c r="G107" s="38"/>
      <c r="H107" s="40"/>
      <c r="I107" s="39"/>
      <c r="J107" s="23"/>
      <c r="K107" s="39"/>
    </row>
    <row r="108" spans="1:11" ht="21.75" customHeight="1">
      <c r="C108" s="36"/>
      <c r="D108" s="37"/>
      <c r="E108" s="38"/>
      <c r="F108" s="39"/>
      <c r="G108" s="38"/>
      <c r="H108" s="45"/>
      <c r="I108" s="45"/>
      <c r="J108" s="14"/>
      <c r="K108" s="45"/>
    </row>
    <row r="109" spans="1:11" ht="21.75" customHeight="1">
      <c r="A109" s="1" t="s">
        <v>75</v>
      </c>
      <c r="C109" s="33"/>
      <c r="E109" s="13"/>
      <c r="F109" s="23"/>
      <c r="G109" s="13"/>
      <c r="H109" s="23"/>
      <c r="I109" s="13"/>
      <c r="J109" s="13"/>
      <c r="K109" s="13"/>
    </row>
    <row r="110" spans="1:11" ht="21.75" customHeight="1">
      <c r="A110" s="7" t="s">
        <v>133</v>
      </c>
      <c r="B110" s="4"/>
      <c r="C110" s="33"/>
      <c r="E110" s="13"/>
      <c r="F110" s="23"/>
      <c r="G110" s="13"/>
      <c r="H110" s="13"/>
      <c r="I110" s="13"/>
      <c r="J110" s="13"/>
      <c r="K110" s="13"/>
    </row>
    <row r="111" spans="1:11" ht="21.75" customHeight="1" thickBot="1">
      <c r="A111" s="7" t="s">
        <v>132</v>
      </c>
      <c r="B111" s="4"/>
      <c r="C111" s="33"/>
      <c r="E111" s="69">
        <f>+E99/1000000</f>
        <v>-2.3557999999999999E-2</v>
      </c>
      <c r="F111" s="23"/>
      <c r="G111" s="69">
        <f>+G99/1000000</f>
        <v>-4.5079000000000001E-2</v>
      </c>
      <c r="H111" s="23"/>
      <c r="I111" s="65">
        <f>+I99/1000000</f>
        <v>-2.2321000000000001E-2</v>
      </c>
      <c r="J111" s="13"/>
      <c r="K111" s="65">
        <f>+K99/1000000</f>
        <v>-4.2497E-2</v>
      </c>
    </row>
    <row r="112" spans="1:11" ht="21.75" customHeight="1" thickTop="1">
      <c r="A112" s="35"/>
      <c r="C112" s="41"/>
      <c r="D112" s="42"/>
      <c r="E112" s="39"/>
      <c r="F112" s="13"/>
      <c r="G112" s="39"/>
      <c r="H112" s="40"/>
      <c r="I112" s="39"/>
      <c r="J112" s="23"/>
      <c r="K112" s="39"/>
    </row>
    <row r="113" spans="1:11" ht="21.75" customHeight="1">
      <c r="A113" s="44"/>
      <c r="C113" s="41"/>
      <c r="D113" s="42"/>
      <c r="E113" s="39"/>
      <c r="F113" s="6"/>
      <c r="G113" s="39"/>
      <c r="H113" s="40"/>
      <c r="I113" s="39"/>
      <c r="J113" s="41"/>
      <c r="K113" s="39"/>
    </row>
    <row r="114" spans="1:11" ht="21.75" customHeight="1">
      <c r="A114" s="20" t="s">
        <v>168</v>
      </c>
      <c r="C114" s="41"/>
      <c r="D114" s="42"/>
      <c r="E114" s="39"/>
      <c r="F114" s="6"/>
      <c r="G114" s="39"/>
      <c r="H114" s="40"/>
      <c r="I114" s="39"/>
      <c r="J114" s="41"/>
      <c r="K114" s="39"/>
    </row>
  </sheetData>
  <mergeCells count="4">
    <mergeCell ref="E63:G63"/>
    <mergeCell ref="I63:K63"/>
    <mergeCell ref="E6:G6"/>
    <mergeCell ref="I6:K6"/>
  </mergeCells>
  <pageMargins left="0.78740157480314965" right="0.39370078740157483" top="0.78740157480314965" bottom="0.39370078740157483" header="0.19685039370078741" footer="0.19685039370078741"/>
  <pageSetup paperSize="9" scale="74" fitToHeight="7" orientation="portrait" r:id="rId1"/>
  <rowBreaks count="3" manualBreakCount="3">
    <brk id="32" max="16383" man="1"/>
    <brk id="57" max="16383" man="1"/>
    <brk id="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24"/>
  <sheetViews>
    <sheetView showGridLines="0" view="pageBreakPreview" zoomScale="55" zoomScaleNormal="51" zoomScaleSheetLayoutView="55" workbookViewId="0">
      <selection activeCell="A24" sqref="A24"/>
    </sheetView>
  </sheetViews>
  <sheetFormatPr defaultColWidth="9.140625" defaultRowHeight="21.75" customHeight="1"/>
  <cols>
    <col min="1" max="1" width="11.140625" style="8" customWidth="1"/>
    <col min="2" max="2" width="27.140625" style="8" customWidth="1"/>
    <col min="3" max="3" width="7.85546875" style="8" customWidth="1"/>
    <col min="4" max="4" width="1.85546875" style="8" customWidth="1"/>
    <col min="5" max="5" width="19.140625" style="8" customWidth="1"/>
    <col min="6" max="6" width="1.140625" style="8" customWidth="1"/>
    <col min="7" max="7" width="19.140625" style="8" customWidth="1"/>
    <col min="8" max="8" width="1.140625" style="8" customWidth="1"/>
    <col min="9" max="9" width="19.140625" style="8" customWidth="1"/>
    <col min="10" max="10" width="1.140625" style="8" customWidth="1"/>
    <col min="11" max="11" width="19.140625" style="8" customWidth="1"/>
    <col min="12" max="12" width="1.140625" style="8" customWidth="1"/>
    <col min="13" max="13" width="19.140625" style="8" customWidth="1"/>
    <col min="14" max="14" width="1.140625" style="8" customWidth="1"/>
    <col min="15" max="15" width="19.140625" style="8" customWidth="1"/>
    <col min="16" max="16" width="1.140625" style="8" customWidth="1"/>
    <col min="17" max="17" width="19.140625" style="8" customWidth="1"/>
    <col min="18" max="18" width="1.140625" style="8" customWidth="1"/>
    <col min="19" max="19" width="0.85546875" style="8" customWidth="1"/>
    <col min="20" max="16384" width="9.140625" style="8"/>
  </cols>
  <sheetData>
    <row r="1" spans="1:18" ht="21.75" customHeight="1">
      <c r="Q1" s="28"/>
      <c r="R1" s="28" t="s">
        <v>52</v>
      </c>
    </row>
    <row r="2" spans="1:18" ht="21.75" customHeight="1">
      <c r="A2" s="1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61"/>
      <c r="P2" s="55"/>
      <c r="Q2" s="55"/>
      <c r="R2" s="55"/>
    </row>
    <row r="3" spans="1:18" ht="21.75" customHeight="1">
      <c r="A3" s="1" t="s">
        <v>76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</row>
    <row r="4" spans="1:18" ht="21.75" customHeight="1">
      <c r="A4" s="1" t="s">
        <v>162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</row>
    <row r="5" spans="1:18" ht="21.75" customHeight="1"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7"/>
      <c r="N5" s="57"/>
      <c r="O5" s="57"/>
      <c r="P5" s="56"/>
      <c r="Q5" s="6" t="s">
        <v>2</v>
      </c>
      <c r="R5" s="56"/>
    </row>
    <row r="6" spans="1:18" s="29" customFormat="1" ht="21.75" customHeight="1">
      <c r="A6" s="58"/>
      <c r="B6" s="58"/>
      <c r="C6" s="58"/>
      <c r="E6" s="82" t="s">
        <v>3</v>
      </c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</row>
    <row r="7" spans="1:18" s="29" customFormat="1" ht="21.75" customHeight="1">
      <c r="A7" s="58"/>
      <c r="B7" s="58"/>
      <c r="C7" s="58"/>
      <c r="D7" s="8"/>
      <c r="E7" s="84" t="s">
        <v>47</v>
      </c>
      <c r="F7" s="84"/>
      <c r="G7" s="84"/>
      <c r="H7" s="84"/>
      <c r="I7" s="84"/>
      <c r="J7" s="84"/>
      <c r="K7" s="84"/>
      <c r="L7" s="84"/>
      <c r="M7" s="84"/>
      <c r="N7" s="74"/>
      <c r="O7" s="74"/>
      <c r="P7" s="58"/>
      <c r="Q7" s="54"/>
      <c r="R7" s="58"/>
    </row>
    <row r="8" spans="1:18" s="54" customFormat="1" ht="21.75" customHeight="1">
      <c r="M8" s="54" t="s">
        <v>77</v>
      </c>
      <c r="O8" s="54" t="s">
        <v>78</v>
      </c>
    </row>
    <row r="9" spans="1:18" s="54" customFormat="1" ht="21.75" customHeight="1">
      <c r="C9" s="54" t="s">
        <v>69</v>
      </c>
      <c r="E9" s="54" t="s">
        <v>79</v>
      </c>
      <c r="M9" s="54" t="s">
        <v>80</v>
      </c>
      <c r="O9" s="54" t="s">
        <v>81</v>
      </c>
      <c r="Q9" s="54" t="s">
        <v>82</v>
      </c>
    </row>
    <row r="10" spans="1:18" s="54" customFormat="1" ht="21.75" customHeight="1">
      <c r="E10" s="54" t="s">
        <v>83</v>
      </c>
      <c r="I10" s="83" t="s">
        <v>137</v>
      </c>
      <c r="J10" s="83"/>
      <c r="K10" s="83"/>
      <c r="M10" s="54" t="s">
        <v>85</v>
      </c>
      <c r="O10" s="54" t="s">
        <v>86</v>
      </c>
      <c r="Q10" s="54" t="s">
        <v>84</v>
      </c>
    </row>
    <row r="11" spans="1:18" s="54" customFormat="1" ht="21.75" customHeight="1">
      <c r="E11" s="71" t="s">
        <v>87</v>
      </c>
      <c r="G11" s="71" t="s">
        <v>45</v>
      </c>
      <c r="I11" s="71" t="s">
        <v>88</v>
      </c>
      <c r="K11" s="71" t="s">
        <v>89</v>
      </c>
      <c r="M11" s="71" t="s">
        <v>91</v>
      </c>
      <c r="O11" s="71" t="s">
        <v>92</v>
      </c>
      <c r="Q11" s="71" t="s">
        <v>90</v>
      </c>
    </row>
    <row r="12" spans="1:18" ht="21.75" customHeight="1">
      <c r="A12" s="1" t="s">
        <v>136</v>
      </c>
      <c r="D12" s="54"/>
      <c r="E12" s="14">
        <v>500000</v>
      </c>
      <c r="F12" s="14"/>
      <c r="G12" s="14">
        <v>806883</v>
      </c>
      <c r="H12" s="14"/>
      <c r="I12" s="14">
        <v>26366</v>
      </c>
      <c r="J12" s="14"/>
      <c r="K12" s="14">
        <v>-51995</v>
      </c>
      <c r="L12" s="14"/>
      <c r="M12" s="14">
        <f>SUM(E12:K12)</f>
        <v>1281254</v>
      </c>
      <c r="N12" s="14"/>
      <c r="O12" s="14">
        <v>-6</v>
      </c>
      <c r="P12" s="14"/>
      <c r="Q12" s="14">
        <f>M12+O12</f>
        <v>1281248</v>
      </c>
      <c r="R12" s="54"/>
    </row>
    <row r="13" spans="1:18" ht="21.75" customHeight="1">
      <c r="A13" s="7" t="s">
        <v>93</v>
      </c>
      <c r="D13" s="54"/>
      <c r="E13" s="14">
        <v>0</v>
      </c>
      <c r="F13" s="14"/>
      <c r="G13" s="14">
        <v>0</v>
      </c>
      <c r="H13" s="14"/>
      <c r="I13" s="14">
        <v>0</v>
      </c>
      <c r="J13" s="14"/>
      <c r="K13" s="14">
        <f>'PL '!G99</f>
        <v>-45079</v>
      </c>
      <c r="L13" s="23"/>
      <c r="M13" s="14">
        <f>SUM(E13:K13)</f>
        <v>-45079</v>
      </c>
      <c r="N13" s="14"/>
      <c r="O13" s="62">
        <f>'PL '!G100</f>
        <v>0</v>
      </c>
      <c r="P13" s="14"/>
      <c r="Q13" s="14">
        <f>M13+O13</f>
        <v>-45079</v>
      </c>
      <c r="R13" s="54"/>
    </row>
    <row r="14" spans="1:18" ht="21.75" customHeight="1">
      <c r="A14" s="7" t="s">
        <v>70</v>
      </c>
      <c r="D14" s="54"/>
      <c r="E14" s="52">
        <v>0</v>
      </c>
      <c r="F14" s="14"/>
      <c r="G14" s="52">
        <v>0</v>
      </c>
      <c r="H14" s="14"/>
      <c r="I14" s="52">
        <v>0</v>
      </c>
      <c r="J14" s="14"/>
      <c r="K14" s="52">
        <v>0</v>
      </c>
      <c r="L14" s="14"/>
      <c r="M14" s="52">
        <f t="shared" ref="M14:M15" si="0">SUM(E14:K14)</f>
        <v>0</v>
      </c>
      <c r="N14" s="14"/>
      <c r="O14" s="63">
        <v>0</v>
      </c>
      <c r="P14" s="14"/>
      <c r="Q14" s="52">
        <f>M14+O14</f>
        <v>0</v>
      </c>
      <c r="R14" s="14"/>
    </row>
    <row r="15" spans="1:18" ht="21.75" customHeight="1">
      <c r="A15" s="7" t="s">
        <v>71</v>
      </c>
      <c r="D15" s="54"/>
      <c r="E15" s="14">
        <f>SUM(E13:E14)</f>
        <v>0</v>
      </c>
      <c r="F15" s="14"/>
      <c r="G15" s="14">
        <f>SUM(G13:G14)</f>
        <v>0</v>
      </c>
      <c r="H15" s="14"/>
      <c r="I15" s="14">
        <f>SUM(I13:I14)</f>
        <v>0</v>
      </c>
      <c r="J15" s="14"/>
      <c r="K15" s="14">
        <f>SUM(K13:K14)</f>
        <v>-45079</v>
      </c>
      <c r="L15" s="23"/>
      <c r="M15" s="14">
        <f t="shared" si="0"/>
        <v>-45079</v>
      </c>
      <c r="N15" s="14"/>
      <c r="O15" s="62">
        <f>SUM(O13:O14)</f>
        <v>0</v>
      </c>
      <c r="P15" s="14"/>
      <c r="Q15" s="14">
        <f>SUM(Q13:Q14)</f>
        <v>-45079</v>
      </c>
      <c r="R15" s="54"/>
    </row>
    <row r="16" spans="1:18" ht="21.75" customHeight="1" thickBot="1">
      <c r="A16" s="1" t="s">
        <v>160</v>
      </c>
      <c r="D16" s="54"/>
      <c r="E16" s="34">
        <f>SUM(E12,E15:E15)</f>
        <v>500000</v>
      </c>
      <c r="F16" s="14"/>
      <c r="G16" s="34">
        <f>SUM(G12,G15:G15)</f>
        <v>806883</v>
      </c>
      <c r="H16" s="14"/>
      <c r="I16" s="34">
        <f>SUM(I12,I15:I15)</f>
        <v>26366</v>
      </c>
      <c r="J16" s="14"/>
      <c r="K16" s="34">
        <f>SUM(K12,K15:K15)</f>
        <v>-97074</v>
      </c>
      <c r="L16" s="14"/>
      <c r="M16" s="34">
        <f>SUM(M12,M15:M15)</f>
        <v>1236175</v>
      </c>
      <c r="N16" s="14"/>
      <c r="O16" s="34">
        <f>SUM(O12,O15:O15)</f>
        <v>-6</v>
      </c>
      <c r="P16" s="14"/>
      <c r="Q16" s="34">
        <f>SUM(Q12,Q15:Q15)</f>
        <v>1236169</v>
      </c>
      <c r="R16" s="54"/>
    </row>
    <row r="17" spans="1:19" ht="21.75" customHeight="1" thickTop="1">
      <c r="A17" s="1"/>
      <c r="D17" s="5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54"/>
    </row>
    <row r="18" spans="1:19" ht="21.75" customHeight="1">
      <c r="A18" s="1" t="s">
        <v>150</v>
      </c>
      <c r="D18" s="54"/>
      <c r="E18" s="14">
        <v>500000</v>
      </c>
      <c r="F18" s="14"/>
      <c r="G18" s="14">
        <v>806883</v>
      </c>
      <c r="H18" s="14"/>
      <c r="I18" s="14">
        <v>26366</v>
      </c>
      <c r="J18" s="14"/>
      <c r="K18" s="14">
        <v>-292590</v>
      </c>
      <c r="L18" s="14"/>
      <c r="M18" s="14">
        <f t="shared" ref="M18:M22" si="1">SUM(E18:K18)</f>
        <v>1040659</v>
      </c>
      <c r="N18" s="14"/>
      <c r="O18" s="14">
        <v>-9</v>
      </c>
      <c r="P18" s="14"/>
      <c r="Q18" s="14">
        <f>M18+O18</f>
        <v>1040650</v>
      </c>
      <c r="R18" s="54"/>
    </row>
    <row r="19" spans="1:19" ht="21.75" customHeight="1">
      <c r="A19" s="7" t="s">
        <v>93</v>
      </c>
      <c r="D19" s="54"/>
      <c r="E19" s="14">
        <v>0</v>
      </c>
      <c r="F19" s="14"/>
      <c r="G19" s="14">
        <v>0</v>
      </c>
      <c r="H19" s="14"/>
      <c r="I19" s="14">
        <v>0</v>
      </c>
      <c r="J19" s="14"/>
      <c r="K19" s="14">
        <f>SUM('PL '!E99)</f>
        <v>-23558</v>
      </c>
      <c r="L19" s="23"/>
      <c r="M19" s="14">
        <f t="shared" si="1"/>
        <v>-23558</v>
      </c>
      <c r="N19" s="14"/>
      <c r="O19" s="13">
        <f>+'PL '!E100</f>
        <v>0</v>
      </c>
      <c r="P19" s="14"/>
      <c r="Q19" s="38">
        <f>M19+O19</f>
        <v>-23558</v>
      </c>
      <c r="R19" s="14"/>
    </row>
    <row r="20" spans="1:19" ht="21.75" customHeight="1">
      <c r="A20" s="7" t="s">
        <v>70</v>
      </c>
      <c r="D20" s="54"/>
      <c r="E20" s="52">
        <v>0</v>
      </c>
      <c r="F20" s="14"/>
      <c r="G20" s="52">
        <v>0</v>
      </c>
      <c r="H20" s="14"/>
      <c r="I20" s="52">
        <v>0</v>
      </c>
      <c r="J20" s="14"/>
      <c r="K20" s="52">
        <v>0</v>
      </c>
      <c r="L20" s="14"/>
      <c r="M20" s="53">
        <f t="shared" si="1"/>
        <v>0</v>
      </c>
      <c r="N20" s="38"/>
      <c r="O20" s="53">
        <v>0</v>
      </c>
      <c r="P20" s="38"/>
      <c r="Q20" s="53">
        <f t="shared" ref="Q20" si="2">M20+O20</f>
        <v>0</v>
      </c>
      <c r="R20" s="38"/>
      <c r="S20" s="58"/>
    </row>
    <row r="21" spans="1:19" ht="21.75" customHeight="1">
      <c r="A21" s="7" t="s">
        <v>71</v>
      </c>
      <c r="D21" s="54"/>
      <c r="E21" s="14">
        <f>SUM(E19:E20)</f>
        <v>0</v>
      </c>
      <c r="F21" s="14"/>
      <c r="G21" s="14">
        <f>SUM(G19:G20)</f>
        <v>0</v>
      </c>
      <c r="H21" s="14"/>
      <c r="I21" s="14">
        <f>SUM(I19:I20)</f>
        <v>0</v>
      </c>
      <c r="J21" s="14"/>
      <c r="K21" s="14">
        <f>SUM(K19:K20)</f>
        <v>-23558</v>
      </c>
      <c r="L21" s="23"/>
      <c r="M21" s="14">
        <f t="shared" si="1"/>
        <v>-23558</v>
      </c>
      <c r="N21" s="14"/>
      <c r="O21" s="14">
        <f>SUM(O19:O20)</f>
        <v>0</v>
      </c>
      <c r="P21" s="14"/>
      <c r="Q21" s="14">
        <f>SUM(Q19:Q20)</f>
        <v>-23558</v>
      </c>
      <c r="R21" s="14"/>
    </row>
    <row r="22" spans="1:19" ht="21.75" customHeight="1" thickBot="1">
      <c r="A22" s="1" t="s">
        <v>161</v>
      </c>
      <c r="D22" s="54"/>
      <c r="E22" s="34">
        <f>SUM(E18,E21:E21)</f>
        <v>500000</v>
      </c>
      <c r="F22" s="14"/>
      <c r="G22" s="34">
        <f>SUM(G18,G21:G21)</f>
        <v>806883</v>
      </c>
      <c r="H22" s="14"/>
      <c r="I22" s="34">
        <f>SUM(I18,I21:I21)</f>
        <v>26366</v>
      </c>
      <c r="J22" s="14"/>
      <c r="K22" s="34">
        <f>SUM(K18,K21:K21)</f>
        <v>-316148</v>
      </c>
      <c r="L22" s="14"/>
      <c r="M22" s="34">
        <f t="shared" si="1"/>
        <v>1017101</v>
      </c>
      <c r="N22" s="14"/>
      <c r="O22" s="34">
        <f>SUM(O18,O21:O21)</f>
        <v>-9</v>
      </c>
      <c r="P22" s="14"/>
      <c r="Q22" s="34">
        <f>SUM(Q18,Q21:Q21)</f>
        <v>1017092</v>
      </c>
      <c r="R22" s="54"/>
    </row>
    <row r="23" spans="1:19" ht="21.75" customHeight="1" thickTop="1">
      <c r="A23" s="29"/>
      <c r="D23" s="54"/>
      <c r="E23" s="14"/>
      <c r="F23" s="14"/>
      <c r="G23" s="14"/>
      <c r="H23" s="14"/>
      <c r="I23" s="14"/>
      <c r="J23" s="14"/>
      <c r="K23" s="14">
        <f>K22-BS!E58</f>
        <v>0</v>
      </c>
      <c r="L23" s="14"/>
      <c r="M23" s="14"/>
      <c r="N23" s="14"/>
      <c r="O23" s="14"/>
      <c r="P23" s="14"/>
      <c r="Q23" s="14">
        <f>SUM(Q22-BS!E61)</f>
        <v>0</v>
      </c>
      <c r="R23" s="54"/>
    </row>
    <row r="24" spans="1:19" ht="21.75" customHeight="1">
      <c r="A24" s="20" t="s">
        <v>168</v>
      </c>
    </row>
  </sheetData>
  <mergeCells count="3">
    <mergeCell ref="I10:K10"/>
    <mergeCell ref="E6:R6"/>
    <mergeCell ref="E7:M7"/>
  </mergeCells>
  <printOptions horizontalCentered="1"/>
  <pageMargins left="0.78740157480314965" right="0.39370078740157483" top="0.78740157480314965" bottom="0.31496062992125984" header="0.19685039370078741" footer="0.19685039370078741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2"/>
  <sheetViews>
    <sheetView showGridLines="0" view="pageBreakPreview" topLeftCell="A6" zoomScale="70" zoomScaleNormal="60" zoomScaleSheetLayoutView="70" workbookViewId="0">
      <selection activeCell="A22" sqref="A22"/>
    </sheetView>
  </sheetViews>
  <sheetFormatPr defaultColWidth="9.140625" defaultRowHeight="21.75" customHeight="1"/>
  <cols>
    <col min="1" max="2" width="11.140625" style="8" customWidth="1"/>
    <col min="3" max="3" width="23.140625" style="8" customWidth="1"/>
    <col min="4" max="4" width="1.140625" style="8" customWidth="1"/>
    <col min="5" max="5" width="19.85546875" style="8" customWidth="1"/>
    <col min="6" max="6" width="1.140625" style="8" customWidth="1"/>
    <col min="7" max="7" width="19.85546875" style="8" customWidth="1"/>
    <col min="8" max="8" width="1.140625" style="8" customWidth="1"/>
    <col min="9" max="9" width="19.85546875" style="8" customWidth="1"/>
    <col min="10" max="10" width="1.140625" style="8" customWidth="1"/>
    <col min="11" max="11" width="19.85546875" style="8" customWidth="1"/>
    <col min="12" max="12" width="1.140625" style="8" customWidth="1"/>
    <col min="13" max="13" width="19.85546875" style="8" customWidth="1"/>
    <col min="14" max="14" width="16.42578125" style="8" bestFit="1" customWidth="1"/>
    <col min="15" max="16384" width="9.140625" style="8"/>
  </cols>
  <sheetData>
    <row r="1" spans="1:13" ht="21.75" customHeight="1">
      <c r="M1" s="28" t="s">
        <v>52</v>
      </c>
    </row>
    <row r="2" spans="1:13" ht="21.75" customHeight="1">
      <c r="A2" s="1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3" ht="21.75" customHeight="1">
      <c r="A3" s="1" t="s">
        <v>94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</row>
    <row r="4" spans="1:13" ht="21.75" customHeight="1">
      <c r="A4" s="1" t="s">
        <v>162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</row>
    <row r="5" spans="1:13" ht="21.75" customHeight="1">
      <c r="B5" s="56"/>
      <c r="C5" s="56"/>
      <c r="D5" s="56"/>
      <c r="E5" s="56"/>
      <c r="F5" s="56"/>
      <c r="G5" s="56"/>
      <c r="H5" s="56"/>
      <c r="I5" s="56"/>
      <c r="J5" s="56"/>
      <c r="K5" s="56"/>
      <c r="L5" s="57"/>
      <c r="M5" s="6" t="s">
        <v>2</v>
      </c>
    </row>
    <row r="6" spans="1:13" s="29" customFormat="1" ht="21.75" customHeight="1">
      <c r="A6" s="58"/>
      <c r="B6" s="58"/>
      <c r="C6" s="58"/>
      <c r="E6" s="82" t="s">
        <v>4</v>
      </c>
      <c r="F6" s="82"/>
      <c r="G6" s="82"/>
      <c r="H6" s="82"/>
      <c r="I6" s="82"/>
      <c r="J6" s="82"/>
      <c r="K6" s="82"/>
      <c r="L6" s="82"/>
      <c r="M6" s="82"/>
    </row>
    <row r="7" spans="1:13" s="54" customFormat="1" ht="21.75" customHeight="1">
      <c r="E7" s="54" t="s">
        <v>79</v>
      </c>
      <c r="M7" s="54" t="s">
        <v>82</v>
      </c>
    </row>
    <row r="8" spans="1:13" s="54" customFormat="1" ht="21.75" customHeight="1">
      <c r="E8" s="54" t="s">
        <v>83</v>
      </c>
      <c r="I8" s="83" t="s">
        <v>137</v>
      </c>
      <c r="J8" s="83"/>
      <c r="K8" s="83"/>
      <c r="M8" s="54" t="s">
        <v>84</v>
      </c>
    </row>
    <row r="9" spans="1:13" s="54" customFormat="1" ht="21.75" customHeight="1">
      <c r="E9" s="71" t="s">
        <v>87</v>
      </c>
      <c r="G9" s="71" t="s">
        <v>45</v>
      </c>
      <c r="I9" s="71" t="s">
        <v>88</v>
      </c>
      <c r="K9" s="71" t="s">
        <v>89</v>
      </c>
      <c r="M9" s="71" t="s">
        <v>90</v>
      </c>
    </row>
    <row r="10" spans="1:13" ht="21.75" customHeight="1">
      <c r="A10" s="1" t="s">
        <v>136</v>
      </c>
      <c r="D10" s="54"/>
      <c r="E10" s="14">
        <v>500000</v>
      </c>
      <c r="F10" s="14"/>
      <c r="G10" s="14">
        <v>806883</v>
      </c>
      <c r="H10" s="14"/>
      <c r="I10" s="14">
        <v>26366</v>
      </c>
      <c r="J10" s="14"/>
      <c r="K10" s="14">
        <v>-31092</v>
      </c>
      <c r="L10" s="14"/>
      <c r="M10" s="14">
        <f>SUM(E10:K10)</f>
        <v>1302157</v>
      </c>
    </row>
    <row r="11" spans="1:13" ht="21.75" customHeight="1">
      <c r="A11" s="7" t="s">
        <v>93</v>
      </c>
      <c r="D11" s="54"/>
      <c r="E11" s="14">
        <v>0</v>
      </c>
      <c r="F11" s="14"/>
      <c r="G11" s="14">
        <v>0</v>
      </c>
      <c r="H11" s="14"/>
      <c r="I11" s="14">
        <v>0</v>
      </c>
      <c r="J11" s="14"/>
      <c r="K11" s="38">
        <f>+'PL '!K82</f>
        <v>-42497</v>
      </c>
      <c r="L11" s="14"/>
      <c r="M11" s="14">
        <f t="shared" ref="M11:M14" si="0">SUM(E11:K11)</f>
        <v>-42497</v>
      </c>
    </row>
    <row r="12" spans="1:13" ht="21.75" customHeight="1">
      <c r="A12" s="7" t="s">
        <v>70</v>
      </c>
      <c r="D12" s="54"/>
      <c r="E12" s="52">
        <v>0</v>
      </c>
      <c r="F12" s="14"/>
      <c r="G12" s="52">
        <v>0</v>
      </c>
      <c r="H12" s="14"/>
      <c r="I12" s="52">
        <v>0</v>
      </c>
      <c r="J12" s="14"/>
      <c r="K12" s="53">
        <v>0</v>
      </c>
      <c r="L12" s="14"/>
      <c r="M12" s="52">
        <f t="shared" si="0"/>
        <v>0</v>
      </c>
    </row>
    <row r="13" spans="1:13" ht="22.5" customHeight="1">
      <c r="A13" s="7" t="s">
        <v>71</v>
      </c>
      <c r="D13" s="54"/>
      <c r="E13" s="14">
        <f>SUM(E11:E12)</f>
        <v>0</v>
      </c>
      <c r="F13" s="14"/>
      <c r="G13" s="14">
        <f>SUM(G11:G12)</f>
        <v>0</v>
      </c>
      <c r="H13" s="14"/>
      <c r="I13" s="14">
        <f>SUM(I11:I12)</f>
        <v>0</v>
      </c>
      <c r="J13" s="14"/>
      <c r="K13" s="14">
        <f>SUM(K11:K12)</f>
        <v>-42497</v>
      </c>
      <c r="L13" s="14"/>
      <c r="M13" s="14">
        <f t="shared" si="0"/>
        <v>-42497</v>
      </c>
    </row>
    <row r="14" spans="1:13" ht="21.75" customHeight="1" thickBot="1">
      <c r="A14" s="1" t="s">
        <v>160</v>
      </c>
      <c r="D14" s="54"/>
      <c r="E14" s="34">
        <f>SUM(E10,E13:E13)</f>
        <v>500000</v>
      </c>
      <c r="F14" s="14"/>
      <c r="G14" s="34">
        <f>SUM(G10,G13:G13)</f>
        <v>806883</v>
      </c>
      <c r="H14" s="14">
        <f>SUM(H10,H13:H13)</f>
        <v>0</v>
      </c>
      <c r="I14" s="34">
        <f>SUM(I10,I13:I13)</f>
        <v>26366</v>
      </c>
      <c r="J14" s="14"/>
      <c r="K14" s="34">
        <f>SUM(K10,K13:K13)</f>
        <v>-73589</v>
      </c>
      <c r="L14" s="14"/>
      <c r="M14" s="34">
        <f t="shared" si="0"/>
        <v>1259660</v>
      </c>
    </row>
    <row r="15" spans="1:13" ht="21.75" customHeight="1" thickTop="1">
      <c r="A15" s="1"/>
      <c r="D15" s="54"/>
      <c r="E15" s="14"/>
      <c r="F15" s="14"/>
      <c r="G15" s="14"/>
      <c r="H15" s="14"/>
      <c r="I15" s="14"/>
      <c r="J15" s="14"/>
      <c r="K15" s="14"/>
      <c r="L15" s="14"/>
      <c r="M15" s="14"/>
    </row>
    <row r="16" spans="1:13" ht="21.75" customHeight="1">
      <c r="A16" s="1" t="s">
        <v>150</v>
      </c>
      <c r="D16" s="54"/>
      <c r="E16" s="14">
        <v>500000</v>
      </c>
      <c r="F16" s="14"/>
      <c r="G16" s="14">
        <v>806883</v>
      </c>
      <c r="H16" s="14"/>
      <c r="I16" s="14">
        <v>26366</v>
      </c>
      <c r="J16" s="14"/>
      <c r="K16" s="14">
        <v>-263719</v>
      </c>
      <c r="L16" s="14"/>
      <c r="M16" s="14">
        <f t="shared" ref="M16:M20" si="1">SUM(E16:K16)</f>
        <v>1069530</v>
      </c>
    </row>
    <row r="17" spans="1:13" ht="21.75" customHeight="1">
      <c r="A17" s="7" t="s">
        <v>93</v>
      </c>
      <c r="D17" s="54"/>
      <c r="E17" s="14">
        <v>0</v>
      </c>
      <c r="F17" s="14"/>
      <c r="G17" s="14">
        <v>0</v>
      </c>
      <c r="H17" s="14"/>
      <c r="I17" s="14">
        <v>0</v>
      </c>
      <c r="J17" s="14"/>
      <c r="K17" s="14">
        <f>SUM('PL '!I82)</f>
        <v>-22321</v>
      </c>
      <c r="L17" s="14"/>
      <c r="M17" s="14">
        <f t="shared" si="1"/>
        <v>-22321</v>
      </c>
    </row>
    <row r="18" spans="1:13" ht="21.75" customHeight="1">
      <c r="A18" s="7" t="s">
        <v>70</v>
      </c>
      <c r="D18" s="54"/>
      <c r="E18" s="52">
        <v>0</v>
      </c>
      <c r="F18" s="14"/>
      <c r="G18" s="52">
        <v>0</v>
      </c>
      <c r="H18" s="14"/>
      <c r="I18" s="52">
        <v>0</v>
      </c>
      <c r="J18" s="14"/>
      <c r="K18" s="52">
        <v>0</v>
      </c>
      <c r="L18" s="14"/>
      <c r="M18" s="52">
        <f t="shared" si="1"/>
        <v>0</v>
      </c>
    </row>
    <row r="19" spans="1:13" ht="21.75" customHeight="1">
      <c r="A19" s="7" t="s">
        <v>71</v>
      </c>
      <c r="D19" s="54"/>
      <c r="E19" s="38">
        <f>SUM(E17:E18)</f>
        <v>0</v>
      </c>
      <c r="F19" s="38"/>
      <c r="G19" s="38">
        <f>SUM(G17:G18)</f>
        <v>0</v>
      </c>
      <c r="H19" s="38"/>
      <c r="I19" s="38">
        <f>SUM(I17:I18)</f>
        <v>0</v>
      </c>
      <c r="J19" s="38"/>
      <c r="K19" s="38">
        <f>SUM(K17:K18)</f>
        <v>-22321</v>
      </c>
      <c r="L19" s="38"/>
      <c r="M19" s="38">
        <f t="shared" si="1"/>
        <v>-22321</v>
      </c>
    </row>
    <row r="20" spans="1:13" ht="21.75" customHeight="1" thickBot="1">
      <c r="A20" s="1" t="s">
        <v>161</v>
      </c>
      <c r="D20" s="54"/>
      <c r="E20" s="34">
        <f>SUM(E16,E19:E19)</f>
        <v>500000</v>
      </c>
      <c r="F20" s="14"/>
      <c r="G20" s="34">
        <f>SUM(G16,G19:G19)</f>
        <v>806883</v>
      </c>
      <c r="H20" s="14"/>
      <c r="I20" s="34">
        <f>SUM(I16,I19:I19)</f>
        <v>26366</v>
      </c>
      <c r="J20" s="14"/>
      <c r="K20" s="34">
        <f>SUM(K16,K19:K19)</f>
        <v>-286040</v>
      </c>
      <c r="L20" s="14"/>
      <c r="M20" s="34">
        <f t="shared" si="1"/>
        <v>1047209</v>
      </c>
    </row>
    <row r="21" spans="1:13" ht="21.75" customHeight="1" thickTop="1">
      <c r="A21" s="29"/>
      <c r="D21" s="54"/>
      <c r="E21" s="14"/>
      <c r="F21" s="14"/>
      <c r="G21" s="14"/>
      <c r="H21" s="14"/>
      <c r="I21" s="14"/>
      <c r="J21" s="14"/>
      <c r="K21" s="14"/>
      <c r="L21" s="14"/>
      <c r="M21" s="14">
        <f>SUM(M20-BS!I61)</f>
        <v>0</v>
      </c>
    </row>
    <row r="22" spans="1:13" ht="21.75" customHeight="1">
      <c r="A22" s="20" t="s">
        <v>168</v>
      </c>
    </row>
  </sheetData>
  <mergeCells count="2">
    <mergeCell ref="I8:K8"/>
    <mergeCell ref="E6:M6"/>
  </mergeCells>
  <printOptions horizontalCentered="1"/>
  <pageMargins left="0.31496062992125984" right="0.31496062992125984" top="0.98425196850393704" bottom="0.31496062992125984" header="0.19685039370078741" footer="0.19685039370078741"/>
  <pageSetup paperSize="9" scale="96" orientation="landscape" r:id="rId1"/>
  <ignoredErrors>
    <ignoredError sqref="L17:L19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0"/>
  <sheetViews>
    <sheetView showGridLines="0" tabSelected="1" view="pageBreakPreview" topLeftCell="A24" zoomScaleNormal="85" zoomScaleSheetLayoutView="100" workbookViewId="0">
      <selection activeCell="A33" sqref="A33"/>
    </sheetView>
  </sheetViews>
  <sheetFormatPr defaultColWidth="10.85546875" defaultRowHeight="21.75" customHeight="1"/>
  <cols>
    <col min="1" max="1" width="47.140625" style="7" customWidth="1"/>
    <col min="2" max="2" width="2.5703125" style="8" customWidth="1"/>
    <col min="3" max="3" width="7.42578125" style="7" customWidth="1"/>
    <col min="4" max="4" width="1.85546875" style="8" customWidth="1"/>
    <col min="5" max="5" width="16.5703125" style="8" customWidth="1"/>
    <col min="6" max="6" width="1.85546875" style="8" customWidth="1"/>
    <col min="7" max="7" width="16.5703125" style="8" customWidth="1"/>
    <col min="8" max="8" width="1.85546875" style="8" customWidth="1"/>
    <col min="9" max="9" width="16.5703125" style="8" customWidth="1"/>
    <col min="10" max="10" width="1.85546875" style="8" customWidth="1"/>
    <col min="11" max="11" width="16.5703125" style="8" customWidth="1"/>
    <col min="12" max="16384" width="10.85546875" style="8"/>
  </cols>
  <sheetData>
    <row r="1" spans="1:11" s="4" customFormat="1" ht="21.75" customHeight="1">
      <c r="B1" s="2"/>
      <c r="C1" s="27"/>
      <c r="D1" s="3"/>
      <c r="E1" s="3"/>
      <c r="F1" s="3"/>
      <c r="G1" s="3"/>
      <c r="H1" s="3"/>
      <c r="I1" s="3"/>
      <c r="J1" s="3"/>
      <c r="K1" s="19" t="s">
        <v>52</v>
      </c>
    </row>
    <row r="2" spans="1:11" s="4" customFormat="1" ht="21.75" customHeight="1">
      <c r="A2" s="1" t="s">
        <v>0</v>
      </c>
      <c r="B2" s="2"/>
      <c r="C2" s="27"/>
      <c r="D2" s="3"/>
      <c r="E2" s="3"/>
      <c r="F2" s="3"/>
      <c r="G2" s="3"/>
      <c r="H2" s="3"/>
      <c r="I2" s="3"/>
      <c r="J2" s="3"/>
      <c r="K2" s="3"/>
    </row>
    <row r="3" spans="1:11" s="4" customFormat="1" ht="21.75" customHeight="1">
      <c r="A3" s="1" t="s">
        <v>95</v>
      </c>
      <c r="B3" s="3"/>
      <c r="C3" s="27"/>
      <c r="D3" s="3"/>
      <c r="E3" s="3"/>
      <c r="F3" s="3"/>
      <c r="G3" s="3"/>
      <c r="H3" s="3"/>
      <c r="I3" s="3"/>
      <c r="J3" s="3"/>
      <c r="K3" s="3"/>
    </row>
    <row r="4" spans="1:11" s="4" customFormat="1" ht="21.75" customHeight="1">
      <c r="A4" s="1" t="s">
        <v>162</v>
      </c>
      <c r="B4" s="3"/>
      <c r="C4" s="27"/>
      <c r="D4" s="3"/>
      <c r="E4" s="3"/>
      <c r="F4" s="3"/>
      <c r="G4" s="3"/>
      <c r="H4" s="3"/>
      <c r="I4" s="3"/>
      <c r="J4" s="3"/>
      <c r="K4" s="3"/>
    </row>
    <row r="5" spans="1:11" s="4" customFormat="1" ht="21.75" customHeight="1">
      <c r="B5" s="3"/>
      <c r="C5" s="27"/>
      <c r="D5" s="3"/>
      <c r="E5" s="3"/>
      <c r="F5" s="3"/>
      <c r="G5" s="3"/>
      <c r="H5" s="3"/>
      <c r="I5" s="3"/>
      <c r="J5" s="3"/>
      <c r="K5" s="6" t="s">
        <v>2</v>
      </c>
    </row>
    <row r="6" spans="1:11" ht="21.75" customHeight="1">
      <c r="E6" s="70"/>
      <c r="F6" s="70" t="s">
        <v>3</v>
      </c>
      <c r="G6" s="70"/>
      <c r="H6" s="29"/>
      <c r="I6" s="70"/>
      <c r="J6" s="70" t="s">
        <v>4</v>
      </c>
      <c r="K6" s="70"/>
    </row>
    <row r="7" spans="1:11" ht="21.75" customHeight="1">
      <c r="C7" s="59"/>
      <c r="E7" s="67">
        <v>2024</v>
      </c>
      <c r="F7" s="31"/>
      <c r="G7" s="67">
        <v>2023</v>
      </c>
      <c r="H7" s="31"/>
      <c r="I7" s="67">
        <v>2024</v>
      </c>
      <c r="J7" s="31"/>
      <c r="K7" s="67">
        <v>2023</v>
      </c>
    </row>
    <row r="8" spans="1:11" s="29" customFormat="1" ht="21.75" customHeight="1">
      <c r="A8" s="1" t="s">
        <v>96</v>
      </c>
      <c r="C8" s="77"/>
      <c r="E8" s="58"/>
      <c r="F8" s="58"/>
      <c r="G8" s="58"/>
      <c r="I8" s="58"/>
      <c r="J8" s="58"/>
      <c r="K8" s="58"/>
    </row>
    <row r="9" spans="1:11" ht="21.75" customHeight="1">
      <c r="A9" s="7" t="s">
        <v>127</v>
      </c>
      <c r="C9" s="59"/>
      <c r="E9" s="38">
        <f>SUM('PL '!E80)</f>
        <v>-28840</v>
      </c>
      <c r="F9" s="38"/>
      <c r="G9" s="38">
        <f>SUM('PL '!G80)</f>
        <v>-55350</v>
      </c>
      <c r="H9" s="38"/>
      <c r="I9" s="38">
        <f>SUM('PL '!I80)</f>
        <v>-27625</v>
      </c>
      <c r="J9" s="38"/>
      <c r="K9" s="38">
        <f>SUM('PL '!K80)</f>
        <v>-52940</v>
      </c>
    </row>
    <row r="10" spans="1:11" ht="21.75" customHeight="1">
      <c r="A10" s="7" t="s">
        <v>134</v>
      </c>
      <c r="C10" s="59"/>
      <c r="E10" s="38"/>
      <c r="F10" s="38"/>
      <c r="G10" s="38"/>
      <c r="H10" s="38"/>
      <c r="I10" s="38"/>
      <c r="J10" s="38"/>
      <c r="K10" s="38"/>
    </row>
    <row r="11" spans="1:11" ht="21.75" customHeight="1">
      <c r="A11" s="7" t="s">
        <v>97</v>
      </c>
      <c r="C11" s="59"/>
      <c r="E11" s="38"/>
      <c r="F11" s="14"/>
      <c r="G11" s="38"/>
      <c r="H11" s="14"/>
      <c r="I11" s="14"/>
      <c r="J11" s="14"/>
      <c r="K11" s="14"/>
    </row>
    <row r="12" spans="1:11" ht="21.75" customHeight="1">
      <c r="A12" s="26" t="s">
        <v>98</v>
      </c>
      <c r="C12" s="59"/>
      <c r="E12" s="38">
        <v>27609</v>
      </c>
      <c r="F12" s="14"/>
      <c r="G12" s="38">
        <v>35360</v>
      </c>
      <c r="H12" s="14"/>
      <c r="I12" s="38">
        <v>27565</v>
      </c>
      <c r="J12" s="14"/>
      <c r="K12" s="38">
        <v>35191</v>
      </c>
    </row>
    <row r="13" spans="1:11" ht="21.75" customHeight="1">
      <c r="A13" s="26" t="s">
        <v>156</v>
      </c>
      <c r="C13" s="59"/>
      <c r="E13" s="38">
        <v>-790</v>
      </c>
      <c r="F13" s="14"/>
      <c r="G13" s="38">
        <v>0</v>
      </c>
      <c r="H13" s="14"/>
      <c r="I13" s="38">
        <v>-790</v>
      </c>
      <c r="J13" s="14"/>
      <c r="K13" s="38">
        <v>0</v>
      </c>
    </row>
    <row r="14" spans="1:11" ht="21.75" customHeight="1">
      <c r="A14" s="26" t="s">
        <v>135</v>
      </c>
      <c r="C14" s="59"/>
      <c r="E14" s="38">
        <v>-49106</v>
      </c>
      <c r="F14" s="14"/>
      <c r="G14" s="38">
        <v>-5015</v>
      </c>
      <c r="H14" s="38"/>
      <c r="I14" s="38">
        <v>-49106</v>
      </c>
      <c r="J14" s="14"/>
      <c r="K14" s="38">
        <v>-4118</v>
      </c>
    </row>
    <row r="15" spans="1:11" ht="21.75" customHeight="1">
      <c r="A15" s="26" t="s">
        <v>146</v>
      </c>
      <c r="C15" s="59"/>
      <c r="E15" s="38">
        <v>1618</v>
      </c>
      <c r="F15" s="14"/>
      <c r="G15" s="38">
        <v>70</v>
      </c>
      <c r="H15" s="38"/>
      <c r="I15" s="38">
        <v>1618</v>
      </c>
      <c r="J15" s="14"/>
      <c r="K15" s="38">
        <v>70</v>
      </c>
    </row>
    <row r="16" spans="1:11" ht="21.75" customHeight="1">
      <c r="A16" s="7" t="s">
        <v>151</v>
      </c>
      <c r="C16" s="59"/>
      <c r="E16" s="38">
        <v>17</v>
      </c>
      <c r="F16" s="14"/>
      <c r="G16" s="38">
        <v>46</v>
      </c>
      <c r="H16" s="38"/>
      <c r="I16" s="38">
        <v>17</v>
      </c>
      <c r="J16" s="14"/>
      <c r="K16" s="38">
        <v>46</v>
      </c>
    </row>
    <row r="17" spans="1:11" ht="21.75" customHeight="1">
      <c r="A17" s="7" t="s">
        <v>152</v>
      </c>
      <c r="C17" s="59"/>
      <c r="E17" s="38">
        <v>-17</v>
      </c>
      <c r="F17" s="23"/>
      <c r="G17" s="38">
        <v>0</v>
      </c>
      <c r="H17" s="23"/>
      <c r="I17" s="38">
        <v>-17</v>
      </c>
      <c r="J17" s="23"/>
      <c r="K17" s="38">
        <v>0</v>
      </c>
    </row>
    <row r="18" spans="1:11" ht="21.75" customHeight="1">
      <c r="A18" s="7" t="s">
        <v>165</v>
      </c>
      <c r="C18" s="59"/>
      <c r="E18" s="38">
        <v>-1647</v>
      </c>
      <c r="F18" s="23"/>
      <c r="G18" s="38">
        <v>0</v>
      </c>
      <c r="H18" s="23"/>
      <c r="I18" s="38">
        <v>-1647</v>
      </c>
      <c r="J18" s="23"/>
      <c r="K18" s="38">
        <v>0</v>
      </c>
    </row>
    <row r="19" spans="1:11" ht="21.75" customHeight="1">
      <c r="A19" s="78" t="s">
        <v>140</v>
      </c>
      <c r="C19" s="59"/>
      <c r="E19" s="38">
        <v>-289</v>
      </c>
      <c r="F19" s="23"/>
      <c r="G19" s="38">
        <v>-152</v>
      </c>
      <c r="H19" s="23"/>
      <c r="I19" s="38">
        <v>-289</v>
      </c>
      <c r="J19" s="23"/>
      <c r="K19" s="38">
        <v>-152</v>
      </c>
    </row>
    <row r="20" spans="1:11" ht="21.75" customHeight="1">
      <c r="A20" s="78" t="s">
        <v>99</v>
      </c>
      <c r="C20" s="59"/>
      <c r="E20" s="38">
        <v>571</v>
      </c>
      <c r="F20" s="23"/>
      <c r="G20" s="38">
        <v>1199</v>
      </c>
      <c r="H20" s="23"/>
      <c r="I20" s="38">
        <v>569</v>
      </c>
      <c r="J20" s="23"/>
      <c r="K20" s="38">
        <v>1105</v>
      </c>
    </row>
    <row r="21" spans="1:11" ht="21.75" customHeight="1">
      <c r="A21" s="7" t="s">
        <v>100</v>
      </c>
      <c r="C21" s="59"/>
      <c r="E21" s="38">
        <v>-466</v>
      </c>
      <c r="F21" s="14"/>
      <c r="G21" s="38">
        <v>-199</v>
      </c>
      <c r="H21" s="14"/>
      <c r="I21" s="38">
        <v>-1037</v>
      </c>
      <c r="J21" s="14"/>
      <c r="K21" s="38">
        <v>-681</v>
      </c>
    </row>
    <row r="22" spans="1:11" ht="21.75" customHeight="1">
      <c r="A22" s="7" t="s">
        <v>101</v>
      </c>
      <c r="C22" s="59"/>
      <c r="E22" s="68">
        <v>2948</v>
      </c>
      <c r="F22" s="14"/>
      <c r="G22" s="68">
        <v>3004</v>
      </c>
      <c r="H22" s="14"/>
      <c r="I22" s="68">
        <v>2948</v>
      </c>
      <c r="J22" s="14"/>
      <c r="K22" s="68">
        <v>3004</v>
      </c>
    </row>
    <row r="23" spans="1:11" ht="21.75" customHeight="1">
      <c r="A23" s="26" t="s">
        <v>166</v>
      </c>
      <c r="C23" s="59"/>
      <c r="E23" s="14"/>
      <c r="F23" s="14"/>
      <c r="G23" s="14"/>
      <c r="H23" s="14"/>
      <c r="I23" s="79" t="s">
        <v>102</v>
      </c>
      <c r="J23" s="14"/>
      <c r="K23" s="79" t="s">
        <v>102</v>
      </c>
    </row>
    <row r="24" spans="1:11" ht="21.75" customHeight="1">
      <c r="A24" s="7" t="s">
        <v>153</v>
      </c>
      <c r="C24" s="59"/>
      <c r="E24" s="14">
        <f>SUM(E9:E22)</f>
        <v>-48392</v>
      </c>
      <c r="F24" s="14"/>
      <c r="G24" s="14">
        <f>SUM(G9:G22)</f>
        <v>-21037</v>
      </c>
      <c r="H24" s="14"/>
      <c r="I24" s="14">
        <f>SUM(I9:I22)</f>
        <v>-47794</v>
      </c>
      <c r="J24" s="14"/>
      <c r="K24" s="14">
        <f>SUM(K9:K22)</f>
        <v>-18475</v>
      </c>
    </row>
    <row r="25" spans="1:11" ht="21.75" customHeight="1">
      <c r="A25" s="7" t="s">
        <v>103</v>
      </c>
      <c r="C25" s="59"/>
      <c r="E25" s="14"/>
      <c r="F25" s="14"/>
      <c r="G25" s="14"/>
      <c r="H25" s="14"/>
      <c r="I25" s="14"/>
      <c r="J25" s="14"/>
      <c r="K25" s="14"/>
    </row>
    <row r="26" spans="1:11" ht="21.75" customHeight="1">
      <c r="A26" s="7" t="s">
        <v>104</v>
      </c>
      <c r="C26" s="59"/>
      <c r="E26" s="14">
        <v>5364</v>
      </c>
      <c r="F26" s="14"/>
      <c r="G26" s="14">
        <v>-1562</v>
      </c>
      <c r="H26" s="14"/>
      <c r="I26" s="14">
        <v>4439</v>
      </c>
      <c r="J26" s="14"/>
      <c r="K26" s="14">
        <v>-393</v>
      </c>
    </row>
    <row r="27" spans="1:11" ht="21.75" customHeight="1">
      <c r="A27" s="7" t="s">
        <v>105</v>
      </c>
      <c r="C27" s="59"/>
      <c r="E27" s="14">
        <v>73907</v>
      </c>
      <c r="F27" s="14"/>
      <c r="G27" s="14">
        <v>39318</v>
      </c>
      <c r="H27" s="14"/>
      <c r="I27" s="14">
        <v>73850</v>
      </c>
      <c r="J27" s="14"/>
      <c r="K27" s="14">
        <v>33558</v>
      </c>
    </row>
    <row r="28" spans="1:11" ht="21.75" customHeight="1">
      <c r="A28" s="26" t="s">
        <v>106</v>
      </c>
      <c r="B28" s="4"/>
      <c r="C28" s="59"/>
      <c r="E28" s="14">
        <v>-548</v>
      </c>
      <c r="F28" s="14"/>
      <c r="G28" s="14">
        <v>-2161</v>
      </c>
      <c r="H28" s="14"/>
      <c r="I28" s="14">
        <v>-625</v>
      </c>
      <c r="J28" s="14"/>
      <c r="K28" s="14">
        <v>-2221</v>
      </c>
    </row>
    <row r="29" spans="1:11" ht="21.75" customHeight="1">
      <c r="A29" s="26" t="s">
        <v>107</v>
      </c>
      <c r="C29" s="59"/>
      <c r="E29" s="14">
        <v>9</v>
      </c>
      <c r="F29" s="14"/>
      <c r="G29" s="14">
        <v>21</v>
      </c>
      <c r="H29" s="14"/>
      <c r="I29" s="14">
        <v>-37</v>
      </c>
      <c r="J29" s="14"/>
      <c r="K29" s="14">
        <v>51</v>
      </c>
    </row>
    <row r="30" spans="1:11" ht="21.75" customHeight="1">
      <c r="A30" s="7" t="s">
        <v>108</v>
      </c>
      <c r="C30" s="59"/>
      <c r="E30" s="14"/>
      <c r="F30" s="14"/>
      <c r="G30" s="14"/>
      <c r="H30" s="14"/>
      <c r="I30" s="14"/>
      <c r="J30" s="14"/>
      <c r="K30" s="14"/>
    </row>
    <row r="31" spans="1:11" ht="21.75" customHeight="1">
      <c r="A31" s="26" t="s">
        <v>109</v>
      </c>
      <c r="C31" s="59"/>
      <c r="E31" s="14">
        <v>532</v>
      </c>
      <c r="F31" s="14"/>
      <c r="G31" s="14">
        <v>-12073</v>
      </c>
      <c r="H31" s="14"/>
      <c r="I31" s="14">
        <v>516</v>
      </c>
      <c r="J31" s="14"/>
      <c r="K31" s="14">
        <v>-14886</v>
      </c>
    </row>
    <row r="32" spans="1:11" ht="21.75" customHeight="1">
      <c r="A32" s="7" t="s">
        <v>110</v>
      </c>
      <c r="C32" s="59"/>
      <c r="E32" s="14">
        <v>-1604</v>
      </c>
      <c r="F32" s="14"/>
      <c r="G32" s="14">
        <v>713</v>
      </c>
      <c r="H32" s="14"/>
      <c r="I32" s="14">
        <v>-1585</v>
      </c>
      <c r="J32" s="14"/>
      <c r="K32" s="14">
        <v>851</v>
      </c>
    </row>
    <row r="33" spans="1:11" ht="21.75" customHeight="1">
      <c r="A33" s="7" t="s">
        <v>111</v>
      </c>
      <c r="C33" s="59"/>
      <c r="E33" s="14">
        <v>410</v>
      </c>
      <c r="F33" s="14"/>
      <c r="G33" s="14">
        <v>646</v>
      </c>
      <c r="H33" s="14"/>
      <c r="I33" s="14">
        <v>455</v>
      </c>
      <c r="J33" s="14"/>
      <c r="K33" s="14">
        <v>646</v>
      </c>
    </row>
    <row r="34" spans="1:11" ht="21.75" customHeight="1">
      <c r="A34" s="7" t="s">
        <v>139</v>
      </c>
      <c r="C34" s="59"/>
      <c r="E34" s="52">
        <v>0</v>
      </c>
      <c r="F34" s="14"/>
      <c r="G34" s="52">
        <v>-429</v>
      </c>
      <c r="H34" s="14"/>
      <c r="I34" s="52">
        <v>0</v>
      </c>
      <c r="J34" s="14"/>
      <c r="K34" s="52">
        <v>-429</v>
      </c>
    </row>
    <row r="35" spans="1:11" ht="21.75" customHeight="1">
      <c r="A35" s="7" t="s">
        <v>142</v>
      </c>
      <c r="C35" s="59"/>
      <c r="E35" s="14">
        <f>SUM(E24:E34)</f>
        <v>29678</v>
      </c>
      <c r="F35" s="14"/>
      <c r="G35" s="14">
        <f>SUM(G24:G34)</f>
        <v>3436</v>
      </c>
      <c r="H35" s="14"/>
      <c r="I35" s="14">
        <f>SUM(I24:I34)</f>
        <v>29219</v>
      </c>
      <c r="J35" s="14"/>
      <c r="K35" s="14">
        <f>SUM(K24:K34)</f>
        <v>-1298</v>
      </c>
    </row>
    <row r="36" spans="1:11" ht="21.75" customHeight="1">
      <c r="A36" s="7" t="s">
        <v>129</v>
      </c>
      <c r="C36" s="59"/>
      <c r="E36" s="14">
        <v>254</v>
      </c>
      <c r="F36" s="14"/>
      <c r="G36" s="14">
        <v>0</v>
      </c>
      <c r="H36" s="14"/>
      <c r="I36" s="14">
        <v>0</v>
      </c>
      <c r="J36" s="14"/>
      <c r="K36" s="14">
        <v>0</v>
      </c>
    </row>
    <row r="37" spans="1:11" ht="21.75" customHeight="1">
      <c r="A37" s="7" t="s">
        <v>112</v>
      </c>
      <c r="C37" s="59"/>
      <c r="E37" s="52">
        <v>-440</v>
      </c>
      <c r="F37" s="14"/>
      <c r="G37" s="52">
        <v>-623</v>
      </c>
      <c r="H37" s="14"/>
      <c r="I37" s="52">
        <v>-440</v>
      </c>
      <c r="J37" s="14"/>
      <c r="K37" s="52">
        <v>-445</v>
      </c>
    </row>
    <row r="38" spans="1:11" ht="21.75" customHeight="1">
      <c r="A38" s="80" t="s">
        <v>141</v>
      </c>
      <c r="B38" s="4"/>
      <c r="C38" s="59"/>
      <c r="E38" s="52">
        <f>SUM(E35:E37)</f>
        <v>29492</v>
      </c>
      <c r="F38" s="14"/>
      <c r="G38" s="52">
        <f>SUM(G35:G37)</f>
        <v>2813</v>
      </c>
      <c r="H38" s="14"/>
      <c r="I38" s="52">
        <f>SUM(I35:I37)</f>
        <v>28779</v>
      </c>
      <c r="J38" s="14"/>
      <c r="K38" s="52">
        <f>SUM(K35:K37)</f>
        <v>-1743</v>
      </c>
    </row>
    <row r="39" spans="1:11" ht="21.75" customHeight="1">
      <c r="A39" s="26"/>
      <c r="B39" s="4"/>
      <c r="C39" s="59"/>
    </row>
    <row r="40" spans="1:11" ht="21.75" customHeight="1">
      <c r="A40" s="20" t="s">
        <v>168</v>
      </c>
      <c r="B40" s="4"/>
      <c r="C40" s="59"/>
      <c r="F40" s="19"/>
    </row>
    <row r="41" spans="1:11" ht="21.75" customHeight="1">
      <c r="A41" s="26"/>
      <c r="B41" s="4"/>
      <c r="C41" s="59"/>
      <c r="F41" s="19"/>
      <c r="K41" s="19" t="s">
        <v>52</v>
      </c>
    </row>
    <row r="42" spans="1:11" s="4" customFormat="1" ht="21.75" customHeight="1">
      <c r="A42" s="1" t="s">
        <v>0</v>
      </c>
      <c r="B42" s="2"/>
      <c r="C42" s="27"/>
      <c r="D42" s="3"/>
      <c r="E42" s="3"/>
      <c r="F42" s="3"/>
      <c r="G42" s="3"/>
      <c r="H42" s="3"/>
      <c r="I42" s="3"/>
      <c r="J42" s="3"/>
      <c r="K42" s="3"/>
    </row>
    <row r="43" spans="1:11" s="4" customFormat="1" ht="21.75" customHeight="1">
      <c r="A43" s="1" t="s">
        <v>113</v>
      </c>
      <c r="B43" s="2"/>
      <c r="C43" s="27"/>
      <c r="D43" s="3"/>
      <c r="E43" s="3"/>
      <c r="F43" s="3"/>
      <c r="G43" s="3"/>
      <c r="H43" s="3"/>
      <c r="I43" s="3"/>
      <c r="J43" s="3"/>
      <c r="K43" s="3"/>
    </row>
    <row r="44" spans="1:11" s="4" customFormat="1" ht="21.75" customHeight="1">
      <c r="A44" s="1" t="s">
        <v>162</v>
      </c>
      <c r="B44" s="3"/>
      <c r="C44" s="27"/>
      <c r="D44" s="3"/>
      <c r="E44" s="3"/>
      <c r="F44" s="3"/>
      <c r="G44" s="3"/>
      <c r="H44" s="3"/>
      <c r="I44" s="3"/>
      <c r="J44" s="3"/>
      <c r="K44" s="3"/>
    </row>
    <row r="45" spans="1:11" s="4" customFormat="1" ht="21.75" customHeight="1">
      <c r="B45" s="3"/>
      <c r="C45" s="27"/>
      <c r="D45" s="3"/>
      <c r="E45" s="3"/>
      <c r="F45" s="3"/>
      <c r="G45" s="3"/>
      <c r="H45" s="3"/>
      <c r="I45" s="3"/>
      <c r="J45" s="3"/>
      <c r="K45" s="6" t="s">
        <v>2</v>
      </c>
    </row>
    <row r="46" spans="1:11" ht="21.75" customHeight="1">
      <c r="E46" s="70"/>
      <c r="F46" s="70" t="s">
        <v>3</v>
      </c>
      <c r="G46" s="70"/>
      <c r="H46" s="29"/>
      <c r="I46" s="70"/>
      <c r="J46" s="70" t="s">
        <v>4</v>
      </c>
      <c r="K46" s="70"/>
    </row>
    <row r="47" spans="1:11" ht="21.75" customHeight="1">
      <c r="C47" s="59"/>
      <c r="E47" s="67">
        <v>2024</v>
      </c>
      <c r="F47" s="31"/>
      <c r="G47" s="67">
        <v>2023</v>
      </c>
      <c r="H47" s="31"/>
      <c r="I47" s="67">
        <v>2024</v>
      </c>
      <c r="J47" s="31"/>
      <c r="K47" s="67">
        <v>2023</v>
      </c>
    </row>
    <row r="48" spans="1:11" ht="21.6" customHeight="1">
      <c r="A48" s="1" t="s">
        <v>114</v>
      </c>
      <c r="B48" s="29"/>
      <c r="C48" s="59"/>
      <c r="E48" s="13"/>
      <c r="F48" s="13"/>
      <c r="G48" s="13"/>
      <c r="H48" s="23"/>
      <c r="I48" s="13"/>
      <c r="J48" s="13"/>
      <c r="K48" s="13"/>
    </row>
    <row r="49" spans="1:11" ht="21.75" customHeight="1">
      <c r="A49" s="78" t="s">
        <v>115</v>
      </c>
      <c r="C49" s="59"/>
      <c r="E49" s="14">
        <v>-9263</v>
      </c>
      <c r="F49" s="13"/>
      <c r="G49" s="14">
        <v>-7312</v>
      </c>
      <c r="H49" s="23"/>
      <c r="I49" s="14">
        <v>-9263</v>
      </c>
      <c r="J49" s="13"/>
      <c r="K49" s="14">
        <v>-7004</v>
      </c>
    </row>
    <row r="50" spans="1:11" ht="21.75" customHeight="1">
      <c r="A50" s="78" t="s">
        <v>143</v>
      </c>
      <c r="C50" s="59"/>
      <c r="E50" s="14">
        <v>0</v>
      </c>
      <c r="F50" s="13"/>
      <c r="G50" s="14">
        <v>-140</v>
      </c>
      <c r="H50" s="23"/>
      <c r="I50" s="14">
        <v>0</v>
      </c>
      <c r="J50" s="13"/>
      <c r="K50" s="14">
        <v>0</v>
      </c>
    </row>
    <row r="51" spans="1:11" ht="21.75" customHeight="1">
      <c r="A51" s="78" t="s">
        <v>116</v>
      </c>
      <c r="C51" s="8"/>
      <c r="E51" s="14">
        <v>0</v>
      </c>
      <c r="F51" s="14"/>
      <c r="G51" s="14">
        <v>-764</v>
      </c>
      <c r="H51" s="14"/>
      <c r="I51" s="14">
        <v>0</v>
      </c>
      <c r="J51" s="14"/>
      <c r="K51" s="14">
        <v>-764</v>
      </c>
    </row>
    <row r="52" spans="1:11" ht="21.75" customHeight="1">
      <c r="A52" s="78" t="s">
        <v>154</v>
      </c>
      <c r="C52" s="8"/>
      <c r="E52" s="14">
        <v>21</v>
      </c>
      <c r="F52" s="14"/>
      <c r="G52" s="14">
        <v>0</v>
      </c>
      <c r="H52" s="14"/>
      <c r="I52" s="14">
        <v>21</v>
      </c>
      <c r="J52" s="14"/>
      <c r="K52" s="14">
        <v>0</v>
      </c>
    </row>
    <row r="53" spans="1:11" ht="21.75" customHeight="1">
      <c r="A53" s="78" t="s">
        <v>117</v>
      </c>
      <c r="B53" s="29"/>
      <c r="C53" s="59"/>
      <c r="E53" s="14">
        <v>466</v>
      </c>
      <c r="F53" s="13"/>
      <c r="G53" s="14">
        <v>199</v>
      </c>
      <c r="H53" s="23"/>
      <c r="I53" s="14">
        <v>1509</v>
      </c>
      <c r="J53" s="13"/>
      <c r="K53" s="14">
        <v>1368</v>
      </c>
    </row>
    <row r="54" spans="1:11" ht="21.75" customHeight="1">
      <c r="A54" s="1" t="s">
        <v>144</v>
      </c>
      <c r="C54" s="59"/>
      <c r="E54" s="21">
        <f>SUM(E49:E53)</f>
        <v>-8776</v>
      </c>
      <c r="F54" s="14"/>
      <c r="G54" s="21">
        <f>SUM(G49:G53)</f>
        <v>-8017</v>
      </c>
      <c r="H54" s="14"/>
      <c r="I54" s="21">
        <f>SUM(I49:I53)</f>
        <v>-7733</v>
      </c>
      <c r="J54" s="14"/>
      <c r="K54" s="21">
        <f>SUM(K49:K53)</f>
        <v>-6400</v>
      </c>
    </row>
    <row r="55" spans="1:11" ht="21.75" customHeight="1">
      <c r="A55" s="1" t="s">
        <v>118</v>
      </c>
      <c r="B55" s="29"/>
      <c r="C55" s="59"/>
      <c r="E55" s="14"/>
      <c r="F55" s="14"/>
      <c r="G55" s="14"/>
      <c r="H55" s="14"/>
      <c r="I55" s="14"/>
      <c r="J55" s="14"/>
      <c r="K55" s="14"/>
    </row>
    <row r="56" spans="1:11" ht="21.75" customHeight="1">
      <c r="A56" s="7" t="s">
        <v>119</v>
      </c>
      <c r="B56" s="29"/>
      <c r="C56" s="59"/>
      <c r="E56" s="38">
        <v>0</v>
      </c>
      <c r="F56" s="14"/>
      <c r="G56" s="38">
        <v>-15631</v>
      </c>
      <c r="H56" s="14"/>
      <c r="I56" s="14">
        <v>0</v>
      </c>
      <c r="J56" s="14"/>
      <c r="K56" s="14">
        <v>-15631</v>
      </c>
    </row>
    <row r="57" spans="1:11" ht="21.75" customHeight="1">
      <c r="A57" s="7" t="s">
        <v>120</v>
      </c>
      <c r="C57" s="59"/>
      <c r="E57" s="14">
        <v>-8353</v>
      </c>
      <c r="F57" s="23"/>
      <c r="G57" s="14">
        <v>-9483</v>
      </c>
      <c r="H57" s="14"/>
      <c r="I57" s="14">
        <v>-8353</v>
      </c>
      <c r="J57" s="14"/>
      <c r="K57" s="14">
        <v>-9483</v>
      </c>
    </row>
    <row r="58" spans="1:11" ht="21.75" customHeight="1">
      <c r="A58" s="78" t="s">
        <v>121</v>
      </c>
      <c r="C58" s="59"/>
      <c r="E58" s="14">
        <v>0</v>
      </c>
      <c r="F58" s="14"/>
      <c r="G58" s="14">
        <v>-128</v>
      </c>
      <c r="H58" s="14"/>
      <c r="I58" s="14">
        <v>0</v>
      </c>
      <c r="J58" s="14"/>
      <c r="K58" s="14">
        <v>-128</v>
      </c>
    </row>
    <row r="59" spans="1:11" ht="21.75" customHeight="1">
      <c r="A59" s="1" t="s">
        <v>126</v>
      </c>
      <c r="C59" s="59"/>
      <c r="E59" s="21">
        <f>SUM(E56:E58)</f>
        <v>-8353</v>
      </c>
      <c r="F59" s="14"/>
      <c r="G59" s="21">
        <f>SUM(G56:G58)</f>
        <v>-25242</v>
      </c>
      <c r="H59" s="14"/>
      <c r="I59" s="21">
        <f>SUM(I56:I58)</f>
        <v>-8353</v>
      </c>
      <c r="J59" s="14"/>
      <c r="K59" s="21">
        <f>SUM(K56:K58)</f>
        <v>-25242</v>
      </c>
    </row>
    <row r="60" spans="1:11" ht="21.75" customHeight="1">
      <c r="A60" s="1" t="s">
        <v>155</v>
      </c>
      <c r="C60" s="59"/>
      <c r="E60" s="38">
        <f>E38+E54+E59</f>
        <v>12363</v>
      </c>
      <c r="F60" s="14"/>
      <c r="G60" s="38">
        <f>G38+G54+G59</f>
        <v>-30446</v>
      </c>
      <c r="H60" s="38"/>
      <c r="I60" s="38">
        <f>I38+I54+I59</f>
        <v>12693</v>
      </c>
      <c r="J60" s="38"/>
      <c r="K60" s="38">
        <f>K38+K54+K59</f>
        <v>-33385</v>
      </c>
    </row>
    <row r="61" spans="1:11" ht="21.75" customHeight="1">
      <c r="A61" s="26" t="s">
        <v>122</v>
      </c>
      <c r="B61" s="4"/>
      <c r="C61" s="59"/>
      <c r="E61" s="52">
        <f>BS!G11</f>
        <v>110289</v>
      </c>
      <c r="F61" s="14"/>
      <c r="G61" s="52">
        <v>123363</v>
      </c>
      <c r="H61" s="14"/>
      <c r="I61" s="52">
        <f>BS!K11</f>
        <v>105403</v>
      </c>
      <c r="J61" s="14"/>
      <c r="K61" s="52">
        <v>120334</v>
      </c>
    </row>
    <row r="62" spans="1:11" ht="21.75" customHeight="1" thickBot="1">
      <c r="A62" s="80" t="s">
        <v>123</v>
      </c>
      <c r="B62" s="4"/>
      <c r="C62" s="59"/>
      <c r="E62" s="81">
        <f>SUM(E60:E61)</f>
        <v>122652</v>
      </c>
      <c r="F62" s="14"/>
      <c r="G62" s="81">
        <f>SUM(G60:G61)</f>
        <v>92917</v>
      </c>
      <c r="H62" s="14"/>
      <c r="I62" s="81">
        <f>SUM(I60:I61)</f>
        <v>118096</v>
      </c>
      <c r="J62" s="14"/>
      <c r="K62" s="81">
        <f>SUM(K60:K61)</f>
        <v>86949</v>
      </c>
    </row>
    <row r="63" spans="1:11" ht="21.75" customHeight="1" thickTop="1">
      <c r="C63" s="59"/>
      <c r="E63" s="14">
        <f>SUM(E62-BS!E11)</f>
        <v>0</v>
      </c>
      <c r="F63" s="14"/>
      <c r="G63" s="14"/>
      <c r="H63" s="14"/>
      <c r="I63" s="14">
        <f>SUM(I62-BS!I11)</f>
        <v>0</v>
      </c>
      <c r="J63" s="14"/>
      <c r="K63" s="14"/>
    </row>
    <row r="64" spans="1:11" ht="21.75" customHeight="1">
      <c r="A64" s="80" t="s">
        <v>124</v>
      </c>
      <c r="B64" s="12"/>
      <c r="C64" s="59"/>
      <c r="E64" s="14"/>
      <c r="F64" s="14"/>
      <c r="G64" s="14"/>
      <c r="H64" s="14"/>
      <c r="I64" s="14"/>
      <c r="J64" s="14"/>
      <c r="K64" s="14"/>
    </row>
    <row r="65" spans="1:11" ht="21.75" customHeight="1">
      <c r="A65" s="26" t="s">
        <v>125</v>
      </c>
      <c r="B65" s="12"/>
      <c r="C65" s="59"/>
      <c r="E65" s="14"/>
      <c r="F65" s="14"/>
      <c r="G65" s="14"/>
      <c r="H65" s="14"/>
      <c r="I65" s="14"/>
      <c r="J65" s="14"/>
      <c r="K65" s="14"/>
    </row>
    <row r="66" spans="1:11" ht="21.75" customHeight="1">
      <c r="A66" s="26" t="s">
        <v>145</v>
      </c>
      <c r="B66" s="12"/>
      <c r="C66" s="59"/>
      <c r="E66" s="14"/>
      <c r="F66" s="14"/>
      <c r="G66" s="14"/>
      <c r="H66" s="14"/>
      <c r="I66" s="38"/>
      <c r="J66" s="14"/>
      <c r="K66" s="38"/>
    </row>
    <row r="67" spans="1:11" ht="21" customHeight="1">
      <c r="A67" s="26" t="s">
        <v>147</v>
      </c>
      <c r="E67" s="23">
        <v>0</v>
      </c>
      <c r="F67" s="14"/>
      <c r="G67" s="23">
        <v>373</v>
      </c>
      <c r="H67" s="14"/>
      <c r="I67" s="23">
        <v>0</v>
      </c>
      <c r="J67" s="14"/>
      <c r="K67" s="23">
        <v>373</v>
      </c>
    </row>
    <row r="68" spans="1:11" ht="21" customHeight="1">
      <c r="A68" s="26" t="s">
        <v>167</v>
      </c>
      <c r="E68" s="23">
        <v>-16823</v>
      </c>
      <c r="F68" s="14"/>
      <c r="G68" s="23">
        <v>0</v>
      </c>
      <c r="H68" s="14"/>
      <c r="I68" s="23">
        <v>-16823</v>
      </c>
      <c r="J68" s="14"/>
      <c r="K68" s="23">
        <v>0</v>
      </c>
    </row>
    <row r="69" spans="1:11" ht="21.75" customHeight="1">
      <c r="E69" s="23"/>
      <c r="F69" s="23"/>
      <c r="G69" s="23"/>
      <c r="H69" s="23"/>
      <c r="I69" s="23"/>
      <c r="J69" s="23"/>
      <c r="K69" s="23"/>
    </row>
    <row r="70" spans="1:11" ht="21.75" customHeight="1">
      <c r="A70" s="20" t="s">
        <v>168</v>
      </c>
    </row>
  </sheetData>
  <pageMargins left="0.78740157480314965" right="0.39370078740157483" top="0.78740157480314965" bottom="0.39370078740157483" header="0.19685039370078741" footer="0.19685039370078741"/>
  <pageSetup paperSize="9" scale="70" fitToHeight="7" orientation="portrait" r:id="rId1"/>
  <rowBreaks count="1" manualBreakCount="1">
    <brk id="40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687440A3CECF4C9FA268D289787C17" ma:contentTypeVersion="17" ma:contentTypeDescription="Create a new document." ma:contentTypeScope="" ma:versionID="f40481a5503cebbda8b7f6a1b61f5a5a">
  <xsd:schema xmlns:xsd="http://www.w3.org/2001/XMLSchema" xmlns:xs="http://www.w3.org/2001/XMLSchema" xmlns:p="http://schemas.microsoft.com/office/2006/metadata/properties" xmlns:ns2="c6b06fc1-5fc6-4ffd-b812-5ff85025795e" xmlns:ns3="b139dc3d-21d2-487a-abd5-d5d065c686d9" xmlns:ns4="50c908b1-f277-4340-90a9-4611d0b0f078" targetNamespace="http://schemas.microsoft.com/office/2006/metadata/properties" ma:root="true" ma:fieldsID="1970c8eb6b26637fd243779f906fe60a" ns2:_="" ns3:_="" ns4:_="">
    <xsd:import namespace="c6b06fc1-5fc6-4ffd-b812-5ff85025795e"/>
    <xsd:import namespace="b139dc3d-21d2-487a-abd5-d5d065c686d9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06fc1-5fc6-4ffd-b812-5ff850257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39dc3d-21d2-487a-abd5-d5d065c68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a1b31b6-4fe3-4e27-b3da-6d9fc8f7d0ae}" ma:internalName="TaxCatchAll" ma:showField="CatchAllData" ma:web="b139dc3d-21d2-487a-abd5-d5d065c686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c6b06fc1-5fc6-4ffd-b812-5ff85025795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79CB6B-A174-46C6-8292-1EBA570800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b06fc1-5fc6-4ffd-b812-5ff85025795e"/>
    <ds:schemaRef ds:uri="b139dc3d-21d2-487a-abd5-d5d065c686d9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1CFD2AC-2F42-4F43-9C27-F71FBB47639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c6b06fc1-5fc6-4ffd-b812-5ff85025795e"/>
    <ds:schemaRef ds:uri="http://www.w3.org/XML/1998/namespace"/>
    <ds:schemaRef ds:uri="http://purl.org/dc/dcmitype/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0F60A867-606D-4011-8EC5-1616C85E970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Consolidated</vt:lpstr>
      <vt:lpstr>The Company Only</vt:lpstr>
      <vt:lpstr>CF</vt:lpstr>
      <vt:lpstr>BS!Print_Area</vt:lpstr>
      <vt:lpstr>CF!Print_Area</vt:lpstr>
      <vt:lpstr>Consolidated!Print_Area</vt:lpstr>
      <vt:lpstr>'PL '!Print_Area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Darika Tongprapai</cp:lastModifiedBy>
  <cp:revision/>
  <cp:lastPrinted>2024-08-06T09:11:01Z</cp:lastPrinted>
  <dcterms:created xsi:type="dcterms:W3CDTF">2011-03-15T03:50:46Z</dcterms:created>
  <dcterms:modified xsi:type="dcterms:W3CDTF">2024-08-06T09:11:03Z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0x01010089687440A3CECF4C9FA268D289787C17</vt:lpwstr>
  </property>
  <property fmtid="{D5CDD505-2E9C-101B-9397-08002B2CF9AE}" pid="3" name="MediaServiceImageTags">
    <vt:lpwstr/>
  </property>
</Properties>
</file>