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Eastern Technical Engineering Public Co., Ltd\Eastern Technical (ETE)_June24 (Q2) (CLK-14)\"/>
    </mc:Choice>
  </mc:AlternateContent>
  <xr:revisionPtr revIDLastSave="0" documentId="13_ncr:1_{C0DEA111-5154-45F1-A57E-12FC5D334EB5}" xr6:coauthVersionLast="47" xr6:coauthVersionMax="47" xr10:uidLastSave="{00000000-0000-0000-0000-000000000000}"/>
  <bookViews>
    <workbookView xWindow="-120" yWindow="-120" windowWidth="21840" windowHeight="13020" activeTab="5" xr2:uid="{63008347-09DB-4D7B-BBB1-D46B17E7205E}"/>
  </bookViews>
  <sheets>
    <sheet name="T2-4" sheetId="1" r:id="rId1"/>
    <sheet name="T 5" sheetId="2" r:id="rId2"/>
    <sheet name="T6" sheetId="3" r:id="rId3"/>
    <sheet name="T7" sheetId="4" r:id="rId4"/>
    <sheet name="T8" sheetId="5" r:id="rId5"/>
    <sheet name="T 9-10" sheetId="6" r:id="rId6"/>
  </sheets>
  <definedNames>
    <definedName name="_xlnm.Print_Area" localSheetId="0">'T2-4'!$A$1:$P$140</definedName>
    <definedName name="_xlnm.Print_Area" localSheetId="3">'T7'!$A$1:$R$30</definedName>
    <definedName name="_xlnm.Print_Area" localSheetId="4">'T8'!$A$1:$N$29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0" i="6" l="1"/>
  <c r="E80" i="6"/>
  <c r="I64" i="6"/>
  <c r="E64" i="6"/>
  <c r="I35" i="6"/>
  <c r="I41" i="6" s="1"/>
  <c r="E35" i="6"/>
  <c r="E41" i="6" s="1"/>
  <c r="E82" i="6" s="1"/>
  <c r="E85" i="6" s="1"/>
  <c r="L23" i="5"/>
  <c r="J23" i="5"/>
  <c r="H23" i="5"/>
  <c r="F23" i="5"/>
  <c r="N21" i="5"/>
  <c r="N20" i="5"/>
  <c r="N18" i="5"/>
  <c r="N23" i="5" s="1"/>
  <c r="L16" i="5"/>
  <c r="J16" i="5"/>
  <c r="H16" i="5"/>
  <c r="F16" i="5"/>
  <c r="N14" i="5"/>
  <c r="N12" i="5"/>
  <c r="N16" i="5" s="1"/>
  <c r="P25" i="4"/>
  <c r="L25" i="4"/>
  <c r="J25" i="4"/>
  <c r="H25" i="4"/>
  <c r="F25" i="4"/>
  <c r="N23" i="4"/>
  <c r="R23" i="4" s="1"/>
  <c r="N22" i="4"/>
  <c r="R22" i="4" s="1"/>
  <c r="N20" i="4"/>
  <c r="P18" i="4"/>
  <c r="L18" i="4"/>
  <c r="J18" i="4"/>
  <c r="H18" i="4"/>
  <c r="F18" i="4"/>
  <c r="N16" i="4"/>
  <c r="R16" i="4" s="1"/>
  <c r="N15" i="4"/>
  <c r="R15" i="4" s="1"/>
  <c r="N13" i="4"/>
  <c r="R13" i="4" s="1"/>
  <c r="P52" i="3"/>
  <c r="L52" i="3"/>
  <c r="P46" i="3"/>
  <c r="L46" i="3"/>
  <c r="P25" i="3"/>
  <c r="L25" i="3"/>
  <c r="L27" i="3" s="1"/>
  <c r="L35" i="3" s="1"/>
  <c r="L38" i="3" s="1"/>
  <c r="L40" i="3" s="1"/>
  <c r="P16" i="3"/>
  <c r="L16" i="3"/>
  <c r="P52" i="2"/>
  <c r="L52" i="2"/>
  <c r="P46" i="2"/>
  <c r="L46" i="2"/>
  <c r="P35" i="2"/>
  <c r="P38" i="2" s="1"/>
  <c r="P40" i="2" s="1"/>
  <c r="P25" i="2"/>
  <c r="L25" i="2"/>
  <c r="L27" i="2" s="1"/>
  <c r="L35" i="2" s="1"/>
  <c r="L38" i="2" s="1"/>
  <c r="L40" i="2" s="1"/>
  <c r="P16" i="2"/>
  <c r="L16" i="2"/>
  <c r="N122" i="1"/>
  <c r="N125" i="1" s="1"/>
  <c r="J122" i="1"/>
  <c r="J125" i="1" s="1"/>
  <c r="J127" i="1" s="1"/>
  <c r="N84" i="1"/>
  <c r="N86" i="1" s="1"/>
  <c r="J84" i="1"/>
  <c r="N75" i="1"/>
  <c r="J75" i="1"/>
  <c r="J86" i="1" s="1"/>
  <c r="N39" i="1"/>
  <c r="J39" i="1"/>
  <c r="N24" i="1"/>
  <c r="J24" i="1"/>
  <c r="J41" i="1" s="1"/>
  <c r="P27" i="3" l="1"/>
  <c r="P35" i="3" s="1"/>
  <c r="P38" i="3" s="1"/>
  <c r="P40" i="3" s="1"/>
  <c r="I82" i="6"/>
  <c r="I85" i="6" s="1"/>
  <c r="N25" i="4"/>
  <c r="N41" i="1"/>
  <c r="N127" i="1"/>
  <c r="R18" i="4"/>
  <c r="N18" i="4"/>
  <c r="R20" i="4"/>
  <c r="R25" i="4" s="1"/>
</calcChain>
</file>

<file path=xl/sharedStrings.xml><?xml version="1.0" encoding="utf-8"?>
<sst xmlns="http://schemas.openxmlformats.org/spreadsheetml/2006/main" count="399" uniqueCount="187">
  <si>
    <t>บริษัท บูรพา เทคนิคอล เอ็นจิเนียริ่ง จำกัด (มหาชน)</t>
  </si>
  <si>
    <t>งบฐานะการเงิน</t>
  </si>
  <si>
    <t>ณ วันที่ 30 มิถุนายน พ.ศ. 2567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</si>
  <si>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</si>
  <si>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</si>
  <si>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</si>
  <si>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</si>
  <si>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</si>
  <si>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</si>
  <si>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</si>
  <si>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</si>
  <si>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</si>
  <si>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</si>
  <si>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</si>
  <si>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</si>
  <si>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</si>
  <si>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ส่วนของเงินฝากธนาคารที่ติดภาระค้ำประกัน </t>
  </si>
  <si>
    <t>ที่ถึงกำหนดไถ่ถอนภายในหนึ่งปี</t>
  </si>
  <si>
    <t>ลูกหนี้การค้าและลูกหนี้หมุนเวียนอื่น - สุทธิ</t>
  </si>
  <si>
    <t>สินค้าคงเหลือ</t>
  </si>
  <si>
    <t>เงินให้กู้ยืมแก่บริษัทย่อย</t>
  </si>
  <si>
    <t>-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</si>
  <si>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</si>
  <si>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</si>
  <si>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</si>
  <si>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</si>
  <si>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</si>
  <si>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เงินลงทุนในบริษัทร่วม</t>
  </si>
  <si>
    <t>เงินลงทุนที่วัดมูลค่ายุติธรรม</t>
  </si>
  <si>
    <t>ผ่านกำไรขาดทุนเบ็ดเสร็จอื่น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</si>
  <si>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</si>
  <si>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</si>
  <si>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</si>
  <si>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</si>
  <si>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</si>
  <si>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</si>
  <si>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</si>
  <si>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______________________________________      กรรมการ  ______________________________________</t>
  </si>
  <si>
    <t xml:space="preserve">หมายเหตุประกอบข้อมูลทางการเงินเป็นส่วนหนึ่งของข้อมูลทางการเงินระหว่างกาลนี้ 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</si>
  <si>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</si>
  <si>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</si>
  <si>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</si>
  <si>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</si>
  <si>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เงินกู้ยืมจากบริษัทย่อย</t>
  </si>
  <si>
    <t>เจ้าหนี้การค้าและเจ้าหนี้หมุนเวียนอื่น</t>
  </si>
  <si>
    <t>หนี้สินตามสัญญาเช่า</t>
  </si>
  <si>
    <t>ส่วนที่ถึงกำหนดชำระภายในหนึ่งปี</t>
  </si>
  <si>
    <t>เงินกู้ยืมระยะยาวจากสถาบันการเงิน</t>
  </si>
  <si>
    <t>ภาษีเงินได้นิติบุคคลค้างจ่าย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</si>
  <si>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</si>
  <si>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</si>
  <si>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</si>
  <si>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ภาระผูกพันผลประโยชน์พนักงาน</t>
  </si>
  <si>
    <t>ประมาณการต้นทุนการรื้อถอน</t>
  </si>
  <si>
    <t xml:space="preserve">รวมหนี้สินไม่หมุนเวียน                  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</si>
  <si>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</si>
  <si>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</si>
  <si>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</si>
  <si>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</si>
  <si>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</si>
  <si>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>หุ้นสามัญ จำนวน 560,000,000 หุ้น</t>
  </si>
  <si>
    <t>มูลค่าที่ตราไว้หุ้นละ 0.50 บาท</t>
  </si>
  <si>
    <t>ทุนที่ออกและชำระแล้ว</t>
  </si>
  <si>
    <t>ชำระเต็มมูลค่าแล้วหุ้นละ 0.50 บาท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</si>
  <si>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</si>
  <si>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</si>
  <si>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</si>
  <si>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</si>
  <si>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</si>
  <si>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</si>
  <si>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</si>
  <si>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</si>
  <si>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</si>
  <si>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 สิ้นสุดวันที่ 30 มิถุนายน พ.ศ. 2567</t>
  </si>
  <si>
    <t>รายได้</t>
  </si>
  <si>
    <t>รายได้จากงานบริการด้านวิศวกรรม</t>
  </si>
  <si>
    <t>รายได้จากงานบริการด้านบริหารจัดการ</t>
  </si>
  <si>
    <t>รายได้ธุรกิจผลิตไฟฟ้าจากพลังงานทดแทน</t>
  </si>
  <si>
    <t>รายได้จากการขายสินค้าและบริการอื่นๆ</t>
  </si>
  <si>
    <t>รวมรายได้</t>
  </si>
  <si>
    <t>ต้นทุน</t>
  </si>
  <si>
    <t>ต้นทุนงานบริการด้านวิศวกรรม</t>
  </si>
  <si>
    <t>ต้นทุนงานบริการด้านบริหารจัดการ</t>
  </si>
  <si>
    <t>ต้นทุนธุรกิจผลิตไฟฟ้าจากพลังงานทดแทน</t>
  </si>
  <si>
    <t>ต้นทุนจากการขายสินค้าและบริการอื่นๆ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</si>
  <si>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</si>
  <si>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</si>
  <si>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</si>
  <si>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</si>
  <si>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</si>
  <si>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</si>
  <si>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ส่วนแบ่งขาดทุนจากเงินลงทุนในบริษัทร่วม</t>
  </si>
  <si>
    <t>ตามวิธีส่วนได้เสีย</t>
  </si>
  <si>
    <t>กำไรก่อนภาษีเงินได้</t>
  </si>
  <si>
    <t>(ค่าใช้จ่าย)รายได้ภาษีเงินได้</t>
  </si>
  <si>
    <t>กำไรสำหรับรอบระยะเวลา</t>
  </si>
  <si>
    <t>กำไร(ขาดทุน)เบ็ดเสร็จรวมสำหรับรอบระยะเวลา</t>
  </si>
  <si>
    <t>การแบ่งปันกำไร(ขาดทุน):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</si>
  <si>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</si>
  <si>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</si>
  <si>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การแบ่งปันกำไร(ขาดทุน)เบ็ดเสร็จรวม:</t>
  </si>
  <si>
    <t>กำไรต่อหุ้น - ส่วนของผู้เป็นเจ้าของของบริษัท</t>
  </si>
  <si>
    <t>กำไรต่อหุ้นขั้นพื้นฐาน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</si>
  <si>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</si>
  <si>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สำหรับรอบระยะเวลาหกเดือน สิ้นสุดวันที่ 30 มิถุนายน พ.ศ. 2567</t>
  </si>
  <si>
    <t>งบการเปลี่ยนแปลงส่วนของเจ้าของ (ยังไม่ได้ตรวจสอบ)</t>
  </si>
  <si>
    <t>ส่วนของทุน</t>
  </si>
  <si>
    <t>จัดสรรแล้ว</t>
  </si>
  <si>
    <t>รวมส่วนของ</t>
  </si>
  <si>
    <t>ทุนที่ออกและ</t>
  </si>
  <si>
    <t>ส่วนเกินมูลค่า</t>
  </si>
  <si>
    <t>- สำรอง</t>
  </si>
  <si>
    <t>ผู้เป็นเจ้าของ</t>
  </si>
  <si>
    <t>ส่วนได้เสียที่ไม่มี</t>
  </si>
  <si>
    <t>รวม</t>
  </si>
  <si>
    <t>ชำระแล้ว</t>
  </si>
  <si>
    <t>หุ้นสามัญ</t>
  </si>
  <si>
    <t>ตามกฎหมาย</t>
  </si>
  <si>
    <t>ของบริษัท</t>
  </si>
  <si>
    <t>อำนาจควบคุม</t>
  </si>
  <si>
    <t>ยอดคงเหลือ ณ วันที่ 1 มกราคม พ.ศ. 2566</t>
  </si>
  <si>
    <t>การเปลี่ยนแปลงในส่วนของเจ้าของสำหรับรอบระยะเวลา</t>
  </si>
  <si>
    <t>การออกหุ้นเพิ่มทุนของบริษัทย่อยทางอ้อม</t>
  </si>
  <si>
    <t>ยอดคงเหลือ ณ วันที่ 30 มิถุนายน พ.ศ. 2566</t>
  </si>
  <si>
    <t>ยอดคงเหลือ ณ วันที่ 1 มกราคม พ.ศ. 2567</t>
  </si>
  <si>
    <t xml:space="preserve">เงินปันผล </t>
  </si>
  <si>
    <t>กำไรขาดทุนเบ็ดเสร็จรวมสำหรับรอบระยะเวลา</t>
  </si>
  <si>
    <t>ยอดคงเหลือ ณ วันที่ 30 มิถุนายน พ.ศ. 2567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</si>
  <si>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</si>
  <si>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</si>
  <si>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</si>
  <si>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</si>
  <si>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ค่าเผื่อการลดลงของมูลค่าสินค้า</t>
  </si>
  <si>
    <t>ขาดทุนจากการตัดจำหน่ายอุปกรณ์</t>
  </si>
  <si>
    <t>ขาดทุนจากการด้อยค่าสินทรัพย์</t>
  </si>
  <si>
    <t>(กำไร)ขาดทุนจากการจำหน่ายที่ดิน อาคารและอุปกรณ์</t>
  </si>
  <si>
    <t>ดอกเบี้ยรับ</t>
  </si>
  <si>
    <t>ดอกเบี้ยจ่าย</t>
  </si>
  <si>
    <t>ส่วนแบ่งขาดทุนจากบริษัทร่วมตามวิธีส่วนได้เสีย</t>
  </si>
  <si>
    <t>ขาดทุนที่ยังไม่รับรู้จากอัตราแลกเปลี่ยน</t>
  </si>
  <si>
    <t>การเปลี่ยนแปลงเงินทุนหมุนเวียน:</t>
  </si>
  <si>
    <t>ลูกหนี้การค้าและลูกหนี้อื่น</t>
  </si>
  <si>
    <t>สินทรัพย์ที่เกิดจากสัญญา</t>
  </si>
  <si>
    <t>สินทรัพย์หมุนเวียนอื่น</t>
  </si>
  <si>
    <t>เจ้าหนี้การค้าและเจ้าหนี้อื่น</t>
  </si>
  <si>
    <t>หนี้สินที่เกิดจากสัญญา</t>
  </si>
  <si>
    <t>หนี้สินหมุนเวียนอื่น</t>
  </si>
  <si>
    <t>จ่ายผลประโยชน์พนักงาน</t>
  </si>
  <si>
    <t>เงินสดได้มา(ใช้ไป)จากกิจกรรมดำเนินงาน</t>
  </si>
  <si>
    <t>เงินสดรับดอกเบี้ย</t>
  </si>
  <si>
    <t>เงินสดจ่ายดอกเบี้ย</t>
  </si>
  <si>
    <t>เงินสดรับคืนภาษีเงินได้</t>
  </si>
  <si>
    <t>เงินสดจ่ายภาษีเงินได้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</si>
  <si>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</si>
  <si>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</si>
  <si>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เงินฝากธนาคารที่ติดภาระค้ำประกันเพิ่มขึ้น</t>
  </si>
  <si>
    <t>เงินสดจ่ายเพื่อซื้อที่ดิน อาคารและอุปกรณ์</t>
  </si>
  <si>
    <t>เงินสดจ่ายต้นทุนการกู้ยืมเพื่อซื้อที่ดิน อาคารและอุปกรณ์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</si>
  <si>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</si>
  <si>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</si>
  <si>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เงินสดรับคืนจากเงินให้กู้ยืมแก่บริษัทย่อย</t>
  </si>
  <si>
    <t>เงินสดรับจากการจำหน่ายที่ดิน อาคารและอุปกรณ์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</si>
  <si>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</si>
  <si>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</si>
  <si>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</si>
  <si>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เงินสดรับจากเงินกู้ยืมจากบริษัทย่อย</t>
  </si>
  <si>
    <t xml:space="preserve">เงินสดรับจากเงินกู้ยืมระยะยาวจากสถาบันการเงิน 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</si>
  <si>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</si>
  <si>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</si>
  <si>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</si>
  <si>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เงินสดจ่ายคืนเงินกู้ยืมระยะสั้นจากบริษัทย่อย</t>
  </si>
  <si>
    <t>เงินสดจ่ายค่าธรรมเนียมธนาคาร</t>
  </si>
  <si>
    <t>เงินสดรับจากส่วนได้ส่วนเสียที่ไม่มีอำนาจควบคุม</t>
  </si>
  <si>
    <t>จากการออกหุ้นเพิ่มทุนของบริษัทย่อยทางอ้อม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</si>
  <si>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</si>
  <si>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</si>
  <si>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</si>
  <si>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</si>
  <si>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</si>
  <si>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การซื้อที่ดิน อาคารและอุปกรณ์ที่ยังมิได้จ่ายชำระเป็นเงินสด</t>
  </si>
  <si>
    <t>การซื้อสินทรัพย์ไม่มีตัวตนที่ยังมิได้จ่ายชำระเป็นเงินสด</t>
  </si>
  <si>
    <t>การซื้อสินทรัพย์สิทธิการใช้ที่ยังมิได้จ่ายชำระเป็นเงินสด</t>
  </si>
  <si>
    <t>การขายที่ดิน อาคารและอุปกรณ์ที่ยังมิได้รับชำระเป็นเงินสด</t>
  </si>
  <si>
    <t xml:space="preserve">หนี้สินที่เกิดจากสัญญา </t>
  </si>
  <si>
    <t>(กลับรายการ)ผลขาดทุนด้านเครดิตที่คาดว่าจะเกิดขึ้น</t>
  </si>
  <si>
    <t>เงินปันผลจ่าย</t>
  </si>
  <si>
    <t>เงินเบิกเกินบัญชีลดลง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</si>
</sst>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;\(#,##0\);&quot;-&quot;"/>
    <numFmt numFmtId="165" formatCode="#,##0;\(#,##0\)"/>
    <numFmt numFmtId="166" formatCode="#,##0;[Red]\(#,##0\);&quot;-&quot;"/>
    <numFmt numFmtId="167" formatCode="#,##0;\(#,##0\);&quot;-&quot;;@"/>
    <numFmt numFmtId="168" formatCode="#,##0.000;\(#,##0.000\);&quot;-&quot;"/>
    <numFmt numFmtId="169" formatCode="#,##0.00;\(#,##0.00\);&quot;-&quot;"/>
  </numFmts>
  <fonts count="9" x14ac:knownFonts="1"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4"/>
      <color rgb="FF000000"/>
      <name val="Calibri"/>
      <family val="2"/>
      <scheme val="minor"/>
    </font>
    <font>
      <sz val="13"/>
      <name val="Browallia New"/>
      <family val="2"/>
    </font>
    <font>
      <sz val="13"/>
      <color rgb="FF000000"/>
      <name val="Browallia New"/>
      <family val="2"/>
    </font>
    <font>
      <b/>
      <sz val="13"/>
      <color rgb="FF000000"/>
      <name val="Browallia New"/>
      <family val="2"/>
    </font>
    <font>
      <sz val="14"/>
      <name val="Cordia New"/>
      <family val="2"/>
    </font>
    <font>
      <u/>
      <sz val="13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3">
    <xf numFmtId="0" fontId="0" fillId="0" borderId="0"/>
    <xf numFmtId="0" fontId="3" fillId="0" borderId="0"/>
    <xf numFmtId="0" fontId="7" fillId="0" borderId="0"/>
  </cellStyleXfs>
  <cellXfs count="14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0" fontId="2" fillId="0" borderId="0" xfId="0" applyFont="1"/>
    <xf numFmtId="165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quotePrefix="1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2" fillId="2" borderId="0" xfId="0" applyFont="1" applyFill="1" applyAlignment="1">
      <alignment vertical="center"/>
    </xf>
    <xf numFmtId="166" fontId="2" fillId="2" borderId="0" xfId="0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3" borderId="0" xfId="0" applyNumberFormat="1" applyFont="1" applyFill="1" applyAlignment="1">
      <alignment horizontal="right" vertical="center"/>
    </xf>
    <xf numFmtId="166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166" fontId="2" fillId="2" borderId="0" xfId="1" applyNumberFormat="1" applyFont="1" applyFill="1" applyAlignment="1">
      <alignment vertical="center"/>
    </xf>
    <xf numFmtId="166" fontId="2" fillId="2" borderId="0" xfId="1" applyNumberFormat="1" applyFont="1" applyFill="1" applyAlignment="1">
      <alignment horizontal="right" vertical="center"/>
    </xf>
    <xf numFmtId="166" fontId="2" fillId="2" borderId="1" xfId="0" applyNumberFormat="1" applyFont="1" applyFill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6" fontId="2" fillId="3" borderId="1" xfId="0" applyNumberFormat="1" applyFont="1" applyFill="1" applyBorder="1" applyAlignment="1">
      <alignment horizontal="right" vertical="center"/>
    </xf>
    <xf numFmtId="166" fontId="2" fillId="0" borderId="0" xfId="0" applyNumberFormat="1" applyFont="1"/>
    <xf numFmtId="166" fontId="2" fillId="0" borderId="0" xfId="0" applyNumberFormat="1" applyFont="1" applyAlignment="1">
      <alignment vertical="center" wrapText="1"/>
    </xf>
    <xf numFmtId="166" fontId="2" fillId="2" borderId="0" xfId="0" applyNumberFormat="1" applyFont="1" applyFill="1" applyAlignment="1">
      <alignment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164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5" fontId="1" fillId="0" borderId="0" xfId="0" applyNumberFormat="1" applyFont="1" applyAlignment="1">
      <alignment vertical="center"/>
    </xf>
    <xf numFmtId="3" fontId="2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7" fontId="4" fillId="3" borderId="3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6" fontId="2" fillId="2" borderId="4" xfId="1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1" fillId="2" borderId="0" xfId="0" applyNumberFormat="1" applyFont="1" applyFill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4" fontId="2" fillId="2" borderId="4" xfId="0" applyNumberFormat="1" applyFont="1" applyFill="1" applyBorder="1" applyAlignment="1">
      <alignment horizontal="right" vertical="center"/>
    </xf>
    <xf numFmtId="167" fontId="2" fillId="2" borderId="1" xfId="0" applyNumberFormat="1" applyFont="1" applyFill="1" applyBorder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167" fontId="2" fillId="2" borderId="4" xfId="0" applyNumberFormat="1" applyFont="1" applyFill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5" fillId="2" borderId="0" xfId="0" applyNumberFormat="1" applyFont="1" applyFill="1" applyAlignment="1">
      <alignment horizontal="right" vertical="center"/>
    </xf>
    <xf numFmtId="168" fontId="2" fillId="3" borderId="0" xfId="0" applyNumberFormat="1" applyFont="1" applyFill="1" applyAlignment="1">
      <alignment vertical="center"/>
    </xf>
    <xf numFmtId="169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4" fontId="6" fillId="0" borderId="6" xfId="0" applyNumberFormat="1" applyFont="1" applyBorder="1" applyAlignment="1">
      <alignment horizontal="right" vertical="center"/>
    </xf>
    <xf numFmtId="164" fontId="6" fillId="0" borderId="0" xfId="0" quotePrefix="1" applyNumberFormat="1" applyFont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4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7" fontId="4" fillId="3" borderId="0" xfId="2" applyNumberFormat="1" applyFont="1" applyFill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top"/>
    </xf>
    <xf numFmtId="164" fontId="2" fillId="2" borderId="0" xfId="0" applyNumberFormat="1" applyFont="1" applyFill="1" applyAlignment="1">
      <alignment horizontal="right" vertical="top"/>
    </xf>
    <xf numFmtId="164" fontId="5" fillId="2" borderId="1" xfId="0" applyNumberFormat="1" applyFont="1" applyFill="1" applyBorder="1" applyAlignment="1">
      <alignment horizontal="right" vertical="center"/>
    </xf>
    <xf numFmtId="164" fontId="5" fillId="2" borderId="4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65" fontId="5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center" vertical="center"/>
    </xf>
    <xf numFmtId="167" fontId="4" fillId="3" borderId="0" xfId="0" applyNumberFormat="1" applyFont="1" applyFill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2" fillId="3" borderId="0" xfId="0" applyFont="1" applyFill="1" applyAlignment="1">
      <alignment vertical="center"/>
    </xf>
    <xf numFmtId="165" fontId="1" fillId="0" borderId="0" xfId="0" quotePrefix="1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165" fontId="1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164" fontId="2" fillId="2" borderId="0" xfId="0" applyNumberFormat="1" applyFont="1" applyFill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0" fontId="5" fillId="0" borderId="0" xfId="0" applyFont="1"/>
    <xf numFmtId="167" fontId="2" fillId="2" borderId="0" xfId="0" applyNumberFormat="1" applyFont="1" applyFill="1" applyAlignment="1">
      <alignment horizontal="right" vertical="center" wrapText="1"/>
    </xf>
    <xf numFmtId="167" fontId="2" fillId="0" borderId="0" xfId="0" applyNumberFormat="1" applyFont="1" applyAlignment="1">
      <alignment horizontal="right" vertical="center" wrapText="1"/>
    </xf>
    <xf numFmtId="165" fontId="2" fillId="0" borderId="0" xfId="0" applyNumberFormat="1" applyFont="1" applyAlignment="1">
      <alignment horizontal="center" vertical="center"/>
    </xf>
    <xf numFmtId="164" fontId="2" fillId="3" borderId="0" xfId="0" applyNumberFormat="1" applyFont="1" applyFill="1" applyAlignment="1">
      <alignment horizontal="right" vertical="center" wrapText="1"/>
    </xf>
    <xf numFmtId="167" fontId="2" fillId="3" borderId="0" xfId="0" applyNumberFormat="1" applyFont="1" applyFill="1" applyAlignment="1">
      <alignment horizontal="right" vertical="center" wrapText="1"/>
    </xf>
    <xf numFmtId="165" fontId="2" fillId="0" borderId="0" xfId="0" quotePrefix="1" applyNumberFormat="1" applyFont="1" applyAlignment="1">
      <alignment horizontal="left" vertical="center"/>
    </xf>
    <xf numFmtId="165" fontId="8" fillId="0" borderId="0" xfId="0" applyNumberFormat="1" applyFont="1" applyAlignment="1">
      <alignment horizontal="left" vertical="center"/>
    </xf>
    <xf numFmtId="0" fontId="2" fillId="0" borderId="0" xfId="2" applyFont="1" applyAlignment="1">
      <alignment vertical="center"/>
    </xf>
    <xf numFmtId="164" fontId="2" fillId="2" borderId="6" xfId="0" applyNumberFormat="1" applyFont="1" applyFill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0" fontId="4" fillId="0" borderId="0" xfId="0" applyFont="1"/>
    <xf numFmtId="165" fontId="6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left" vertical="center"/>
    </xf>
    <xf numFmtId="167" fontId="2" fillId="2" borderId="0" xfId="0" applyNumberFormat="1" applyFont="1" applyFill="1" applyAlignment="1">
      <alignment vertical="center"/>
    </xf>
    <xf numFmtId="167" fontId="2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horizontal="left" vertical="center"/>
    </xf>
    <xf numFmtId="165" fontId="2" fillId="0" borderId="4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3" borderId="0" xfId="0" applyNumberFormat="1" applyFont="1" applyFill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4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</cellXfs>
  <cellStyles count="3">
    <cellStyle name="Normal" xfId="0" builtinId="0"/>
    <cellStyle name="Normal 2" xfId="2" xr:uid="{171D7B43-6E23-4BDE-90FF-D23F64F49599}"/>
    <cellStyle name="Normal 3" xfId="1" xr:uid="{D19B9804-D012-4AD4-AE38-E183CD6A8781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0FE18-B266-425E-8A97-64DA90F72CCD}">
  <sheetPr>
    <tabColor theme="0"/>
  </sheetPr>
  <dimension ref="A1:Q140"/>
  <sheetViews>
    <sheetView zoomScaleNormal="100" zoomScaleSheetLayoutView="92" workbookViewId="0">
      <selection activeCell="M11" sqref="L11:M12"/>
    </sheetView>
  </sheetViews>
  <sheetFormatPr defaultColWidth="14.42578125" defaultRowHeight="21.75" customHeight="1" x14ac:dyDescent="0.4"/>
  <cols>
    <col min="1" max="6" width="1.7109375" style="4" customWidth="1"/>
    <col min="7" max="7" width="21.42578125" style="4" customWidth="1"/>
    <col min="8" max="8" width="7.5703125" style="4" customWidth="1"/>
    <col min="9" max="9" width="0.7109375" style="4" customWidth="1"/>
    <col min="10" max="10" width="14.5703125" style="4" customWidth="1"/>
    <col min="11" max="11" width="0.7109375" style="4" customWidth="1"/>
    <col min="12" max="12" width="12.7109375" style="4" customWidth="1"/>
    <col min="13" max="13" width="0.7109375" style="4" customWidth="1"/>
    <col min="14" max="14" width="14.5703125" style="4" customWidth="1"/>
    <col min="15" max="15" width="0.7109375" style="4" customWidth="1"/>
    <col min="16" max="16" width="12.7109375" style="4" customWidth="1"/>
    <col min="17" max="17" width="14.42578125" style="4" customWidth="1"/>
    <col min="18" max="16384" width="14.42578125" style="4"/>
  </cols>
  <sheetData>
    <row r="1" spans="1:16" ht="21.75" customHeight="1" x14ac:dyDescent="0.4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3"/>
      <c r="L1" s="3"/>
      <c r="M1" s="3"/>
      <c r="N1" s="1"/>
      <c r="O1" s="3"/>
      <c r="P1" s="1"/>
    </row>
    <row r="2" spans="1:16" ht="21.75" customHeight="1" x14ac:dyDescent="0.4">
      <c r="A2" s="1" t="s">
        <v>1</v>
      </c>
      <c r="B2" s="1"/>
      <c r="C2" s="1"/>
      <c r="D2" s="1"/>
      <c r="E2" s="1"/>
      <c r="F2" s="1"/>
      <c r="G2" s="1"/>
      <c r="H2" s="2"/>
      <c r="I2" s="2"/>
      <c r="J2" s="3"/>
      <c r="K2" s="3"/>
      <c r="L2" s="3"/>
      <c r="M2" s="3"/>
      <c r="N2" s="1"/>
      <c r="O2" s="3"/>
      <c r="P2" s="1"/>
    </row>
    <row r="3" spans="1:16" ht="21.75" customHeight="1" x14ac:dyDescent="0.4">
      <c r="A3" s="5" t="s">
        <v>2</v>
      </c>
      <c r="B3" s="6"/>
      <c r="C3" s="6"/>
      <c r="D3" s="6"/>
      <c r="E3" s="6"/>
      <c r="F3" s="6"/>
      <c r="G3" s="6"/>
      <c r="H3" s="7"/>
      <c r="I3" s="7"/>
      <c r="J3" s="8"/>
      <c r="K3" s="8"/>
      <c r="L3" s="8"/>
      <c r="M3" s="8"/>
      <c r="N3" s="6"/>
      <c r="O3" s="8"/>
      <c r="P3" s="6"/>
    </row>
    <row r="4" spans="1:16" ht="21.75" customHeight="1" x14ac:dyDescent="0.4">
      <c r="A4" s="1"/>
      <c r="B4" s="1"/>
      <c r="C4" s="1"/>
      <c r="D4" s="1"/>
      <c r="E4" s="1"/>
      <c r="F4" s="1"/>
      <c r="G4" s="1"/>
      <c r="H4" s="2"/>
      <c r="I4" s="2"/>
      <c r="J4" s="3"/>
      <c r="K4" s="3"/>
      <c r="L4" s="3"/>
      <c r="M4" s="3"/>
      <c r="N4" s="1"/>
      <c r="O4" s="3"/>
      <c r="P4" s="1"/>
    </row>
    <row r="5" spans="1:16" ht="20.100000000000001" customHeight="1" x14ac:dyDescent="0.4">
      <c r="A5" s="1"/>
      <c r="B5" s="1"/>
      <c r="C5" s="1"/>
      <c r="D5" s="1"/>
      <c r="E5" s="1"/>
      <c r="F5" s="1"/>
      <c r="G5" s="1"/>
      <c r="H5" s="2"/>
      <c r="I5" s="2"/>
      <c r="J5" s="138" t="s">
        <v>3</v>
      </c>
      <c r="K5" s="139"/>
      <c r="L5" s="139"/>
      <c r="M5" s="9"/>
      <c r="N5" s="138" t="s">
        <v>4</v>
      </c>
      <c r="O5" s="139"/>
      <c r="P5" s="139"/>
    </row>
    <row r="6" spans="1:16" ht="20.100000000000001" customHeight="1" x14ac:dyDescent="0.4">
      <c r="A6" s="1"/>
      <c r="B6" s="1"/>
      <c r="C6" s="1"/>
      <c r="D6" s="1"/>
      <c r="E6" s="1"/>
      <c r="F6" s="1"/>
      <c r="G6" s="1"/>
      <c r="H6" s="2"/>
      <c r="I6" s="2"/>
      <c r="J6" s="3" t="s">
        <v>5</v>
      </c>
      <c r="K6" s="9"/>
      <c r="L6" s="3" t="s">
        <v>6</v>
      </c>
      <c r="M6" s="3"/>
      <c r="N6" s="3" t="s">
        <v>5</v>
      </c>
      <c r="O6" s="3"/>
      <c r="P6" s="3" t="s">
        <v>6</v>
      </c>
    </row>
    <row r="7" spans="1:16" ht="20.100000000000001" customHeight="1" x14ac:dyDescent="0.4">
      <c r="A7" s="1"/>
      <c r="B7" s="1"/>
      <c r="C7" s="1"/>
      <c r="D7" s="1"/>
      <c r="E7" s="1"/>
      <c r="F7" s="1"/>
      <c r="G7" s="1"/>
      <c r="H7" s="2"/>
      <c r="I7" s="2"/>
      <c r="J7" s="10" t="s">
        <v>7</v>
      </c>
      <c r="K7" s="9"/>
      <c r="L7" s="3" t="s">
        <v>8</v>
      </c>
      <c r="M7" s="9"/>
      <c r="N7" s="10" t="s">
        <v>7</v>
      </c>
      <c r="O7" s="9"/>
      <c r="P7" s="3" t="s">
        <v>8</v>
      </c>
    </row>
    <row r="8" spans="1:16" ht="20.100000000000001" customHeight="1" x14ac:dyDescent="0.4">
      <c r="A8" s="1"/>
      <c r="B8" s="1"/>
      <c r="C8" s="1"/>
      <c r="D8" s="1"/>
      <c r="E8" s="1"/>
      <c r="F8" s="1"/>
      <c r="G8" s="1"/>
      <c r="H8" s="1"/>
      <c r="I8" s="2"/>
      <c r="J8" s="11" t="s">
        <v>9</v>
      </c>
      <c r="K8" s="3"/>
      <c r="L8" s="11" t="s">
        <v>10</v>
      </c>
      <c r="M8" s="3"/>
      <c r="N8" s="11" t="s">
        <v>9</v>
      </c>
      <c r="O8" s="3"/>
      <c r="P8" s="11" t="s">
        <v>10</v>
      </c>
    </row>
    <row r="9" spans="1:16" ht="20.100000000000001" customHeight="1" x14ac:dyDescent="0.4">
      <c r="A9" s="1"/>
      <c r="B9" s="1"/>
      <c r="C9" s="1"/>
      <c r="D9" s="1"/>
      <c r="E9" s="1"/>
      <c r="F9" s="1"/>
      <c r="G9" s="1"/>
      <c r="H9" s="7" t="s">
        <v>11</v>
      </c>
      <c r="I9" s="2"/>
      <c r="J9" s="12" t="s">
        <v>12</v>
      </c>
      <c r="K9" s="3"/>
      <c r="L9" s="12" t="s">
        <v>12</v>
      </c>
      <c r="M9" s="3"/>
      <c r="N9" s="12" t="s">
        <v>12</v>
      </c>
      <c r="O9" s="3"/>
      <c r="P9" s="12" t="s">
        <v>12</v>
      </c>
    </row>
    <row r="10" spans="1:16" ht="20.100000000000001" customHeight="1" x14ac:dyDescent="0.4">
      <c r="A10" s="1"/>
      <c r="B10" s="1"/>
      <c r="C10" s="1"/>
      <c r="D10" s="1"/>
      <c r="E10" s="1"/>
      <c r="F10" s="1"/>
      <c r="G10" s="1"/>
      <c r="H10" s="2"/>
      <c r="I10" s="2"/>
      <c r="J10" s="13"/>
      <c r="K10" s="3"/>
      <c r="L10" s="11"/>
      <c r="M10" s="3"/>
      <c r="N10" s="13"/>
      <c r="O10" s="3"/>
      <c r="P10" s="11"/>
    </row>
    <row r="11" spans="1:16" ht="19.5" customHeight="1" x14ac:dyDescent="0.4">
      <c r="A11" s="1" t="s">
        <v>13</v>
      </c>
      <c r="B11" s="14"/>
      <c r="C11" s="14"/>
      <c r="D11" s="14"/>
      <c r="E11" s="14"/>
      <c r="F11" s="14"/>
      <c r="G11" s="14"/>
      <c r="H11" s="15"/>
      <c r="I11" s="15"/>
      <c r="J11" s="16"/>
      <c r="K11" s="17"/>
      <c r="L11" s="17"/>
      <c r="M11" s="17"/>
      <c r="N11" s="18"/>
      <c r="O11" s="17"/>
      <c r="P11" s="14"/>
    </row>
    <row r="12" spans="1:16" ht="6" customHeight="1" x14ac:dyDescent="0.4">
      <c r="A12" s="14"/>
      <c r="B12" s="14"/>
      <c r="C12" s="14"/>
      <c r="D12" s="14"/>
      <c r="E12" s="14"/>
      <c r="F12" s="14"/>
      <c r="G12" s="14"/>
      <c r="H12" s="15"/>
      <c r="I12" s="15"/>
      <c r="J12" s="16"/>
      <c r="K12" s="17"/>
      <c r="L12" s="17"/>
      <c r="M12" s="17"/>
      <c r="N12" s="18"/>
      <c r="O12" s="17"/>
      <c r="P12" s="14"/>
    </row>
    <row r="13" spans="1:16" ht="20.100000000000001" customHeight="1" x14ac:dyDescent="0.4">
      <c r="A13" s="1" t="s">
        <v>14</v>
      </c>
      <c r="B13" s="14"/>
      <c r="C13" s="14"/>
      <c r="D13" s="14"/>
      <c r="E13" s="14"/>
      <c r="F13" s="14"/>
      <c r="G13" s="14"/>
      <c r="H13" s="15"/>
      <c r="I13" s="15"/>
      <c r="J13" s="16"/>
      <c r="K13" s="17"/>
      <c r="L13" s="17"/>
      <c r="M13" s="17"/>
      <c r="N13" s="18"/>
      <c r="O13" s="17"/>
      <c r="P13" s="14"/>
    </row>
    <row r="14" spans="1:16" ht="6" customHeight="1" x14ac:dyDescent="0.4">
      <c r="A14" s="1"/>
      <c r="B14" s="14"/>
      <c r="C14" s="14"/>
      <c r="D14" s="14"/>
      <c r="E14" s="14"/>
      <c r="F14" s="14"/>
      <c r="G14" s="14"/>
      <c r="H14" s="15"/>
      <c r="I14" s="15"/>
      <c r="J14" s="16"/>
      <c r="K14" s="17"/>
      <c r="L14" s="17"/>
      <c r="M14" s="17"/>
      <c r="N14" s="18"/>
      <c r="O14" s="17"/>
      <c r="P14" s="14"/>
    </row>
    <row r="15" spans="1:16" ht="20.100000000000001" customHeight="1" x14ac:dyDescent="0.4">
      <c r="A15" s="14" t="s">
        <v>15</v>
      </c>
      <c r="B15" s="14"/>
      <c r="C15" s="14"/>
      <c r="D15" s="14"/>
      <c r="E15" s="14"/>
      <c r="F15" s="14"/>
      <c r="G15" s="14"/>
      <c r="H15" s="15"/>
      <c r="I15" s="15"/>
      <c r="J15" s="19">
        <v>92033657</v>
      </c>
      <c r="K15" s="20"/>
      <c r="L15" s="20">
        <v>75052339</v>
      </c>
      <c r="M15" s="20"/>
      <c r="N15" s="21">
        <v>46310186</v>
      </c>
      <c r="O15" s="20"/>
      <c r="P15" s="20">
        <v>40199657</v>
      </c>
    </row>
    <row r="16" spans="1:16" ht="20.100000000000001" customHeight="1" x14ac:dyDescent="0.4">
      <c r="A16" s="14" t="s">
        <v>16</v>
      </c>
      <c r="B16" s="14"/>
      <c r="C16" s="14"/>
      <c r="D16" s="14"/>
      <c r="E16" s="14"/>
      <c r="F16" s="14"/>
      <c r="G16" s="14"/>
      <c r="H16" s="15"/>
      <c r="I16" s="15"/>
      <c r="J16" s="19"/>
      <c r="K16" s="20"/>
      <c r="L16" s="20"/>
      <c r="M16" s="20"/>
      <c r="N16" s="19"/>
      <c r="O16" s="20"/>
      <c r="P16" s="22"/>
    </row>
    <row r="17" spans="1:17" ht="20.100000000000001" customHeight="1" x14ac:dyDescent="0.4">
      <c r="A17" s="14"/>
      <c r="B17" s="23" t="s">
        <v>17</v>
      </c>
      <c r="C17" s="14"/>
      <c r="D17" s="14"/>
      <c r="E17" s="14"/>
      <c r="F17" s="14"/>
      <c r="G17" s="14"/>
      <c r="H17" s="15"/>
      <c r="I17" s="15"/>
      <c r="J17" s="24">
        <v>62753544</v>
      </c>
      <c r="K17" s="20"/>
      <c r="L17" s="20">
        <v>56055228</v>
      </c>
      <c r="M17" s="20"/>
      <c r="N17" s="21">
        <v>62753544</v>
      </c>
      <c r="O17" s="20"/>
      <c r="P17" s="20">
        <v>56055228</v>
      </c>
    </row>
    <row r="18" spans="1:17" ht="20.100000000000001" customHeight="1" x14ac:dyDescent="0.4">
      <c r="A18" s="14" t="s">
        <v>18</v>
      </c>
      <c r="B18" s="14"/>
      <c r="C18" s="14"/>
      <c r="D18" s="14"/>
      <c r="E18" s="14"/>
      <c r="F18" s="14"/>
      <c r="G18" s="14"/>
      <c r="H18" s="15">
        <v>6</v>
      </c>
      <c r="I18" s="15"/>
      <c r="J18" s="24">
        <v>687642056</v>
      </c>
      <c r="K18" s="20"/>
      <c r="L18" s="20">
        <v>660188637</v>
      </c>
      <c r="M18" s="20"/>
      <c r="N18" s="21">
        <v>404649750</v>
      </c>
      <c r="O18" s="20"/>
      <c r="P18" s="20">
        <v>334650934</v>
      </c>
    </row>
    <row r="19" spans="1:17" ht="20.100000000000001" customHeight="1" x14ac:dyDescent="0.4">
      <c r="A19" s="14" t="s">
        <v>142</v>
      </c>
      <c r="B19" s="14"/>
      <c r="C19" s="14"/>
      <c r="D19" s="14"/>
      <c r="E19" s="14"/>
      <c r="F19" s="14"/>
      <c r="G19" s="14"/>
      <c r="H19" s="15">
        <v>7</v>
      </c>
      <c r="I19" s="15"/>
      <c r="J19" s="25">
        <v>170477752</v>
      </c>
      <c r="K19" s="20"/>
      <c r="L19" s="20">
        <v>218441007</v>
      </c>
      <c r="M19" s="20"/>
      <c r="N19" s="21">
        <v>128221964</v>
      </c>
      <c r="O19" s="20"/>
      <c r="P19" s="20">
        <v>142788109</v>
      </c>
    </row>
    <row r="20" spans="1:17" ht="20.100000000000001" customHeight="1" x14ac:dyDescent="0.4">
      <c r="A20" s="14" t="s">
        <v>19</v>
      </c>
      <c r="B20" s="14"/>
      <c r="C20" s="14"/>
      <c r="D20" s="14"/>
      <c r="E20" s="14"/>
      <c r="F20" s="14"/>
      <c r="G20" s="14"/>
      <c r="H20" s="15"/>
      <c r="I20" s="15"/>
      <c r="J20" s="25">
        <v>84246966</v>
      </c>
      <c r="K20" s="20"/>
      <c r="L20" s="20">
        <v>109600313</v>
      </c>
      <c r="M20" s="20"/>
      <c r="N20" s="21">
        <v>47080317</v>
      </c>
      <c r="O20" s="20"/>
      <c r="P20" s="20">
        <v>90542881</v>
      </c>
    </row>
    <row r="21" spans="1:17" ht="20.100000000000001" customHeight="1" x14ac:dyDescent="0.4">
      <c r="A21" s="14" t="s">
        <v>20</v>
      </c>
      <c r="B21" s="14"/>
      <c r="C21" s="14"/>
      <c r="D21" s="14"/>
      <c r="E21" s="14"/>
      <c r="F21" s="14"/>
      <c r="G21" s="14"/>
      <c r="H21" s="15">
        <v>14</v>
      </c>
      <c r="I21" s="15"/>
      <c r="J21" s="19">
        <v>0</v>
      </c>
      <c r="K21" s="20"/>
      <c r="L21" s="20" t="s">
        <v>21</v>
      </c>
      <c r="M21" s="20"/>
      <c r="N21" s="21">
        <v>339410000</v>
      </c>
      <c r="O21" s="20"/>
      <c r="P21" s="20">
        <v>354160000</v>
      </c>
    </row>
    <row r="22" spans="1:17" ht="20.100000000000001" customHeight="1" x14ac:dyDescent="0.4">
      <c r="A22" s="14" t="s">
        <v>22</v>
      </c>
      <c r="B22" s="14"/>
      <c r="C22" s="14"/>
      <c r="D22" s="14"/>
      <c r="E22" s="14"/>
      <c r="F22" s="14"/>
      <c r="G22" s="14"/>
      <c r="H22" s="15"/>
      <c r="I22" s="15"/>
      <c r="J22" s="26">
        <v>60994017</v>
      </c>
      <c r="K22" s="20"/>
      <c r="L22" s="27">
        <v>61633794</v>
      </c>
      <c r="M22" s="20"/>
      <c r="N22" s="28">
        <v>17448177</v>
      </c>
      <c r="O22" s="20"/>
      <c r="P22" s="27">
        <v>21001970</v>
      </c>
    </row>
    <row r="23" spans="1:17" ht="6" customHeight="1" x14ac:dyDescent="0.4">
      <c r="A23" s="14"/>
      <c r="B23" s="14"/>
      <c r="C23" s="14"/>
      <c r="D23" s="14"/>
      <c r="E23" s="14"/>
      <c r="F23" s="14"/>
      <c r="G23" s="14"/>
      <c r="H23" s="15"/>
      <c r="I23" s="15"/>
      <c r="J23" s="19"/>
      <c r="K23" s="20"/>
      <c r="L23" s="20"/>
      <c r="M23" s="20"/>
      <c r="N23" s="19"/>
      <c r="O23" s="20"/>
      <c r="P23" s="22"/>
    </row>
    <row r="24" spans="1:17" ht="20.100000000000001" customHeight="1" x14ac:dyDescent="0.4">
      <c r="A24" s="1" t="s">
        <v>23</v>
      </c>
      <c r="B24" s="14"/>
      <c r="C24" s="14"/>
      <c r="D24" s="14"/>
      <c r="E24" s="14"/>
      <c r="F24" s="14"/>
      <c r="G24" s="14"/>
      <c r="H24" s="15"/>
      <c r="I24" s="15"/>
      <c r="J24" s="26">
        <f>SUM(J15:J22)</f>
        <v>1158147992</v>
      </c>
      <c r="K24" s="20"/>
      <c r="L24" s="27">
        <v>1180971318</v>
      </c>
      <c r="M24" s="20"/>
      <c r="N24" s="26">
        <f>SUM(N15:N22)</f>
        <v>1045873938</v>
      </c>
      <c r="O24" s="20"/>
      <c r="P24" s="27">
        <v>1039398779</v>
      </c>
      <c r="Q24" s="29"/>
    </row>
    <row r="25" spans="1:17" ht="20.100000000000001" customHeight="1" x14ac:dyDescent="0.4">
      <c r="A25" s="14"/>
      <c r="B25" s="14"/>
      <c r="C25" s="14"/>
      <c r="D25" s="14"/>
      <c r="E25" s="14"/>
      <c r="F25" s="14"/>
      <c r="G25" s="14"/>
      <c r="H25" s="15"/>
      <c r="I25" s="15"/>
      <c r="J25" s="19"/>
      <c r="K25" s="20"/>
      <c r="L25" s="20"/>
      <c r="M25" s="20"/>
      <c r="N25" s="19"/>
      <c r="O25" s="20"/>
      <c r="P25" s="22"/>
    </row>
    <row r="26" spans="1:17" ht="20.100000000000001" customHeight="1" x14ac:dyDescent="0.4">
      <c r="A26" s="1" t="s">
        <v>24</v>
      </c>
      <c r="B26" s="14"/>
      <c r="C26" s="14"/>
      <c r="D26" s="14"/>
      <c r="E26" s="14"/>
      <c r="F26" s="14"/>
      <c r="G26" s="14"/>
      <c r="H26" s="15"/>
      <c r="I26" s="15"/>
      <c r="J26" s="19"/>
      <c r="K26" s="20"/>
      <c r="L26" s="20"/>
      <c r="M26" s="20"/>
      <c r="N26" s="19"/>
      <c r="O26" s="20"/>
      <c r="P26" s="22"/>
    </row>
    <row r="27" spans="1:17" ht="6" customHeight="1" x14ac:dyDescent="0.4">
      <c r="A27" s="1"/>
      <c r="B27" s="14"/>
      <c r="C27" s="14"/>
      <c r="D27" s="14"/>
      <c r="E27" s="14"/>
      <c r="F27" s="14"/>
      <c r="G27" s="14"/>
      <c r="H27" s="15"/>
      <c r="I27" s="15"/>
      <c r="J27" s="19"/>
      <c r="K27" s="20"/>
      <c r="L27" s="20"/>
      <c r="M27" s="20"/>
      <c r="N27" s="19"/>
      <c r="O27" s="20"/>
      <c r="P27" s="22"/>
    </row>
    <row r="28" spans="1:17" ht="20.100000000000001" customHeight="1" x14ac:dyDescent="0.4">
      <c r="A28" s="14" t="s">
        <v>25</v>
      </c>
      <c r="B28" s="14"/>
      <c r="C28" s="14"/>
      <c r="D28" s="14"/>
      <c r="E28" s="14"/>
      <c r="F28" s="14"/>
      <c r="G28" s="14"/>
      <c r="H28" s="15"/>
      <c r="I28" s="15"/>
      <c r="J28" s="19">
        <v>132316417</v>
      </c>
      <c r="K28" s="20"/>
      <c r="L28" s="20">
        <v>116400546</v>
      </c>
      <c r="M28" s="20"/>
      <c r="N28" s="19">
        <v>115685896</v>
      </c>
      <c r="O28" s="20"/>
      <c r="P28" s="20">
        <v>99796727</v>
      </c>
    </row>
    <row r="29" spans="1:17" ht="20.100000000000001" customHeight="1" x14ac:dyDescent="0.4">
      <c r="A29" s="14" t="s">
        <v>26</v>
      </c>
      <c r="B29" s="14"/>
      <c r="C29" s="14"/>
      <c r="D29" s="14"/>
      <c r="E29" s="14"/>
      <c r="F29" s="14"/>
      <c r="G29" s="14"/>
      <c r="H29" s="15"/>
      <c r="I29" s="15"/>
      <c r="J29" s="19">
        <v>0</v>
      </c>
      <c r="K29" s="20"/>
      <c r="L29" s="20">
        <v>0</v>
      </c>
      <c r="M29" s="20"/>
      <c r="N29" s="19">
        <v>170852297</v>
      </c>
      <c r="O29" s="20"/>
      <c r="P29" s="20">
        <v>170852297</v>
      </c>
    </row>
    <row r="30" spans="1:17" ht="20.100000000000001" customHeight="1" x14ac:dyDescent="0.4">
      <c r="A30" s="14" t="s">
        <v>27</v>
      </c>
      <c r="B30" s="14"/>
      <c r="C30" s="14"/>
      <c r="D30" s="14"/>
      <c r="E30" s="14"/>
      <c r="F30" s="14"/>
      <c r="G30" s="14"/>
      <c r="H30" s="15">
        <v>8</v>
      </c>
      <c r="I30" s="15"/>
      <c r="J30" s="19">
        <v>3555949</v>
      </c>
      <c r="K30" s="20"/>
      <c r="L30" s="20">
        <v>3577974</v>
      </c>
      <c r="M30" s="20"/>
      <c r="N30" s="19">
        <v>0</v>
      </c>
      <c r="O30" s="20"/>
      <c r="P30" s="20">
        <v>0</v>
      </c>
    </row>
    <row r="31" spans="1:17" ht="20.100000000000001" customHeight="1" x14ac:dyDescent="0.4">
      <c r="A31" s="14" t="s">
        <v>28</v>
      </c>
      <c r="B31" s="14"/>
      <c r="C31" s="14"/>
      <c r="D31" s="14"/>
      <c r="E31" s="14"/>
      <c r="F31" s="14"/>
      <c r="G31" s="14"/>
      <c r="H31" s="15"/>
      <c r="I31" s="15"/>
      <c r="J31" s="19"/>
      <c r="K31" s="20"/>
      <c r="L31" s="20"/>
      <c r="M31" s="20"/>
      <c r="N31" s="19"/>
      <c r="O31" s="20"/>
      <c r="P31" s="30"/>
    </row>
    <row r="32" spans="1:17" ht="20.100000000000001" customHeight="1" x14ac:dyDescent="0.4">
      <c r="A32" s="14"/>
      <c r="B32" s="14" t="s">
        <v>29</v>
      </c>
      <c r="C32" s="14"/>
      <c r="D32" s="14"/>
      <c r="E32" s="14"/>
      <c r="F32" s="14"/>
      <c r="G32" s="14"/>
      <c r="H32" s="15"/>
      <c r="I32" s="15"/>
      <c r="J32" s="19">
        <v>33000</v>
      </c>
      <c r="K32" s="20"/>
      <c r="L32" s="20">
        <v>33000</v>
      </c>
      <c r="M32" s="20"/>
      <c r="N32" s="19">
        <v>0</v>
      </c>
      <c r="O32" s="20"/>
      <c r="P32" s="20">
        <v>0</v>
      </c>
    </row>
    <row r="33" spans="1:17" ht="20.100000000000001" customHeight="1" x14ac:dyDescent="0.4">
      <c r="A33" s="14" t="s">
        <v>30</v>
      </c>
      <c r="B33" s="14"/>
      <c r="C33" s="14"/>
      <c r="D33" s="14"/>
      <c r="E33" s="14"/>
      <c r="F33" s="14"/>
      <c r="G33" s="14"/>
      <c r="H33" s="15">
        <v>9</v>
      </c>
      <c r="I33" s="15"/>
      <c r="J33" s="19">
        <v>1235978861</v>
      </c>
      <c r="K33" s="20"/>
      <c r="L33" s="20">
        <v>1058207219</v>
      </c>
      <c r="M33" s="20"/>
      <c r="N33" s="19">
        <v>786307195</v>
      </c>
      <c r="O33" s="20"/>
      <c r="P33" s="20">
        <v>602760504</v>
      </c>
    </row>
    <row r="34" spans="1:17" ht="20.100000000000001" customHeight="1" x14ac:dyDescent="0.4">
      <c r="A34" s="14" t="s">
        <v>31</v>
      </c>
      <c r="B34" s="14"/>
      <c r="C34" s="14"/>
      <c r="D34" s="14"/>
      <c r="E34" s="14"/>
      <c r="F34" s="14"/>
      <c r="G34" s="14"/>
      <c r="H34" s="15">
        <v>9</v>
      </c>
      <c r="I34" s="15"/>
      <c r="J34" s="19">
        <v>16432998</v>
      </c>
      <c r="K34" s="20"/>
      <c r="L34" s="20">
        <v>19420197</v>
      </c>
      <c r="M34" s="20"/>
      <c r="N34" s="19">
        <v>16432998</v>
      </c>
      <c r="O34" s="20"/>
      <c r="P34" s="20">
        <v>19420197</v>
      </c>
    </row>
    <row r="35" spans="1:17" ht="20.100000000000001" customHeight="1" x14ac:dyDescent="0.4">
      <c r="A35" s="14" t="s">
        <v>32</v>
      </c>
      <c r="B35" s="14"/>
      <c r="C35" s="14"/>
      <c r="D35" s="14"/>
      <c r="E35" s="14"/>
      <c r="F35" s="14"/>
      <c r="G35" s="14"/>
      <c r="H35" s="15">
        <v>9</v>
      </c>
      <c r="I35" s="15"/>
      <c r="J35" s="19">
        <v>25595535</v>
      </c>
      <c r="K35" s="20"/>
      <c r="L35" s="20">
        <v>22050094</v>
      </c>
      <c r="M35" s="20"/>
      <c r="N35" s="19">
        <v>12830737</v>
      </c>
      <c r="O35" s="20"/>
      <c r="P35" s="20">
        <v>8875548</v>
      </c>
    </row>
    <row r="36" spans="1:17" ht="20.100000000000001" customHeight="1" x14ac:dyDescent="0.4">
      <c r="A36" s="14" t="s">
        <v>33</v>
      </c>
      <c r="B36" s="14"/>
      <c r="C36" s="14"/>
      <c r="D36" s="14"/>
      <c r="E36" s="14"/>
      <c r="F36" s="14"/>
      <c r="G36" s="14"/>
      <c r="H36" s="15"/>
      <c r="I36" s="14"/>
      <c r="J36" s="31">
        <v>18537322</v>
      </c>
      <c r="K36" s="22"/>
      <c r="L36" s="20">
        <v>20212744</v>
      </c>
      <c r="M36" s="22"/>
      <c r="N36" s="19">
        <v>9071629</v>
      </c>
      <c r="O36" s="22"/>
      <c r="P36" s="22">
        <v>10272921</v>
      </c>
    </row>
    <row r="37" spans="1:17" ht="20.100000000000001" customHeight="1" x14ac:dyDescent="0.4">
      <c r="A37" s="14" t="s">
        <v>34</v>
      </c>
      <c r="B37" s="14"/>
      <c r="C37" s="14"/>
      <c r="D37" s="14"/>
      <c r="E37" s="14"/>
      <c r="F37" s="14"/>
      <c r="G37" s="14"/>
      <c r="H37" s="15"/>
      <c r="I37" s="15"/>
      <c r="J37" s="26">
        <v>30065635</v>
      </c>
      <c r="K37" s="20"/>
      <c r="L37" s="27">
        <v>26033790</v>
      </c>
      <c r="M37" s="20"/>
      <c r="N37" s="26">
        <v>24004675</v>
      </c>
      <c r="O37" s="20"/>
      <c r="P37" s="27">
        <v>19596960</v>
      </c>
      <c r="Q37" s="29"/>
    </row>
    <row r="38" spans="1:17" ht="6" customHeight="1" x14ac:dyDescent="0.4">
      <c r="A38" s="14"/>
      <c r="B38" s="14"/>
      <c r="C38" s="14"/>
      <c r="D38" s="14"/>
      <c r="E38" s="14"/>
      <c r="F38" s="14"/>
      <c r="G38" s="14"/>
      <c r="H38" s="15"/>
      <c r="I38" s="15"/>
      <c r="J38" s="19"/>
      <c r="K38" s="20"/>
      <c r="L38" s="20"/>
      <c r="M38" s="20"/>
      <c r="N38" s="19"/>
      <c r="O38" s="20"/>
      <c r="P38" s="22"/>
    </row>
    <row r="39" spans="1:17" ht="20.100000000000001" customHeight="1" x14ac:dyDescent="0.4">
      <c r="A39" s="1" t="s">
        <v>35</v>
      </c>
      <c r="B39" s="14"/>
      <c r="C39" s="14"/>
      <c r="D39" s="14"/>
      <c r="E39" s="14"/>
      <c r="F39" s="14"/>
      <c r="G39" s="14"/>
      <c r="H39" s="15"/>
      <c r="I39" s="15"/>
      <c r="J39" s="26">
        <f>SUM(J28:J37)</f>
        <v>1462515717</v>
      </c>
      <c r="K39" s="20"/>
      <c r="L39" s="27">
        <v>1265935564</v>
      </c>
      <c r="M39" s="20"/>
      <c r="N39" s="26">
        <f>SUM(N28:N37)</f>
        <v>1135185427</v>
      </c>
      <c r="O39" s="20"/>
      <c r="P39" s="27">
        <v>931575154</v>
      </c>
    </row>
    <row r="40" spans="1:17" ht="6" customHeight="1" x14ac:dyDescent="0.4">
      <c r="A40" s="14"/>
      <c r="B40" s="14"/>
      <c r="C40" s="14"/>
      <c r="D40" s="14"/>
      <c r="E40" s="14"/>
      <c r="F40" s="14"/>
      <c r="G40" s="14"/>
      <c r="H40" s="15"/>
      <c r="I40" s="15"/>
      <c r="J40" s="19"/>
      <c r="K40" s="20"/>
      <c r="L40" s="20"/>
      <c r="M40" s="20"/>
      <c r="N40" s="19"/>
      <c r="O40" s="20"/>
      <c r="P40" s="20"/>
    </row>
    <row r="41" spans="1:17" ht="20.100000000000001" customHeight="1" thickBot="1" x14ac:dyDescent="0.45">
      <c r="A41" s="1" t="s">
        <v>36</v>
      </c>
      <c r="B41" s="14"/>
      <c r="C41" s="14"/>
      <c r="D41" s="14"/>
      <c r="E41" s="14"/>
      <c r="F41" s="14"/>
      <c r="G41" s="14"/>
      <c r="H41" s="15"/>
      <c r="I41" s="15"/>
      <c r="J41" s="32">
        <f>J24+J39</f>
        <v>2620663709</v>
      </c>
      <c r="K41" s="20"/>
      <c r="L41" s="33">
        <v>2446906882</v>
      </c>
      <c r="M41" s="20"/>
      <c r="N41" s="32">
        <f>N24+N39</f>
        <v>2181059365</v>
      </c>
      <c r="O41" s="20"/>
      <c r="P41" s="33">
        <v>1970973933</v>
      </c>
    </row>
    <row r="42" spans="1:17" ht="20.100000000000001" customHeight="1" thickTop="1" x14ac:dyDescent="0.4">
      <c r="A42" s="1"/>
      <c r="B42" s="14"/>
      <c r="C42" s="14"/>
      <c r="D42" s="14"/>
      <c r="E42" s="14"/>
      <c r="F42" s="14"/>
      <c r="G42" s="14"/>
      <c r="H42" s="15"/>
      <c r="I42" s="15"/>
      <c r="J42" s="20"/>
      <c r="K42" s="20"/>
      <c r="L42" s="20"/>
      <c r="M42" s="20"/>
      <c r="N42" s="20"/>
      <c r="O42" s="20"/>
      <c r="P42" s="20"/>
    </row>
    <row r="43" spans="1:17" ht="20.100000000000001" customHeight="1" x14ac:dyDescent="0.4">
      <c r="A43" s="1"/>
      <c r="B43" s="14"/>
      <c r="C43" s="14"/>
      <c r="D43" s="14"/>
      <c r="E43" s="14"/>
      <c r="F43" s="14"/>
      <c r="G43" s="14"/>
      <c r="H43" s="15"/>
      <c r="I43" s="15"/>
      <c r="J43" s="20"/>
      <c r="K43" s="20"/>
      <c r="L43" s="20"/>
      <c r="M43" s="20"/>
      <c r="N43" s="20"/>
      <c r="O43" s="20"/>
      <c r="P43" s="20"/>
    </row>
    <row r="44" spans="1:17" ht="20.25" customHeight="1" x14ac:dyDescent="0.4">
      <c r="A44" s="1"/>
      <c r="B44" s="14"/>
      <c r="C44" s="14"/>
      <c r="D44" s="14"/>
      <c r="E44" s="14"/>
      <c r="F44" s="14"/>
      <c r="G44" s="14"/>
      <c r="H44" s="15"/>
      <c r="I44" s="15"/>
      <c r="J44" s="20"/>
      <c r="K44" s="20"/>
      <c r="L44" s="20"/>
      <c r="M44" s="20"/>
      <c r="N44" s="20"/>
      <c r="O44" s="20"/>
      <c r="P44" s="20"/>
    </row>
    <row r="45" spans="1:17" ht="14.25" customHeight="1" x14ac:dyDescent="0.4">
      <c r="A45" s="1"/>
      <c r="B45" s="14"/>
      <c r="C45" s="14"/>
      <c r="D45" s="14"/>
      <c r="E45" s="14"/>
      <c r="F45" s="14"/>
      <c r="G45" s="14"/>
      <c r="H45" s="15"/>
      <c r="I45" s="15"/>
      <c r="J45" s="20"/>
      <c r="K45" s="20"/>
      <c r="L45" s="20"/>
      <c r="M45" s="20"/>
      <c r="N45" s="20"/>
      <c r="O45" s="20"/>
      <c r="P45" s="20"/>
    </row>
    <row r="46" spans="1:17" ht="20.100000000000001" customHeight="1" x14ac:dyDescent="0.4">
      <c r="A46" s="140" t="s">
        <v>37</v>
      </c>
      <c r="B46" s="141"/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141"/>
      <c r="P46" s="141"/>
    </row>
    <row r="47" spans="1:17" ht="22.5" customHeight="1" x14ac:dyDescent="0.4">
      <c r="A47" s="1"/>
      <c r="B47" s="14"/>
      <c r="C47" s="14"/>
      <c r="D47" s="14"/>
      <c r="E47" s="14"/>
      <c r="F47" s="14"/>
      <c r="G47" s="14"/>
      <c r="H47" s="15"/>
      <c r="I47" s="15"/>
      <c r="J47" s="17"/>
      <c r="K47" s="14"/>
      <c r="L47" s="17"/>
      <c r="M47" s="14"/>
      <c r="N47" s="36"/>
      <c r="O47" s="14"/>
      <c r="P47" s="36"/>
    </row>
    <row r="48" spans="1:17" ht="21.95" customHeight="1" x14ac:dyDescent="0.4">
      <c r="A48" s="37" t="s">
        <v>38</v>
      </c>
      <c r="B48" s="37"/>
      <c r="C48" s="37"/>
      <c r="D48" s="37"/>
      <c r="E48" s="37"/>
      <c r="F48" s="37"/>
      <c r="G48" s="37"/>
      <c r="H48" s="37"/>
      <c r="I48" s="37"/>
      <c r="J48" s="38"/>
      <c r="K48" s="38"/>
      <c r="L48" s="38"/>
      <c r="M48" s="38"/>
      <c r="N48" s="37"/>
      <c r="O48" s="38"/>
      <c r="P48" s="37"/>
    </row>
    <row r="49" spans="1:16" ht="21.75" customHeight="1" x14ac:dyDescent="0.4">
      <c r="A49" s="1" t="s">
        <v>0</v>
      </c>
      <c r="B49" s="1"/>
      <c r="C49" s="1"/>
      <c r="D49" s="1"/>
      <c r="E49" s="1"/>
      <c r="F49" s="1"/>
      <c r="G49" s="1"/>
      <c r="H49" s="2"/>
      <c r="I49" s="2"/>
      <c r="J49" s="3"/>
      <c r="K49" s="3"/>
      <c r="L49" s="3"/>
      <c r="M49" s="3"/>
      <c r="N49" s="1"/>
      <c r="O49" s="3"/>
      <c r="P49" s="1"/>
    </row>
    <row r="50" spans="1:16" ht="21.75" customHeight="1" x14ac:dyDescent="0.4">
      <c r="A50" s="1" t="s">
        <v>1</v>
      </c>
      <c r="B50" s="1"/>
      <c r="C50" s="1"/>
      <c r="D50" s="1"/>
      <c r="E50" s="1"/>
      <c r="F50" s="1"/>
      <c r="G50" s="1"/>
      <c r="H50" s="2"/>
      <c r="I50" s="2"/>
      <c r="J50" s="3"/>
      <c r="K50" s="3"/>
      <c r="L50" s="3"/>
      <c r="M50" s="3"/>
      <c r="N50" s="1"/>
      <c r="O50" s="3"/>
      <c r="P50" s="1"/>
    </row>
    <row r="51" spans="1:16" ht="21.75" customHeight="1" x14ac:dyDescent="0.4">
      <c r="A51" s="5" t="s">
        <v>2</v>
      </c>
      <c r="B51" s="6"/>
      <c r="C51" s="6"/>
      <c r="D51" s="6"/>
      <c r="E51" s="6"/>
      <c r="F51" s="6"/>
      <c r="G51" s="6"/>
      <c r="H51" s="7"/>
      <c r="I51" s="7"/>
      <c r="J51" s="8"/>
      <c r="K51" s="8"/>
      <c r="L51" s="8"/>
      <c r="M51" s="8"/>
      <c r="N51" s="6"/>
      <c r="O51" s="8"/>
      <c r="P51" s="6"/>
    </row>
    <row r="52" spans="1:16" ht="21.75" customHeight="1" x14ac:dyDescent="0.4">
      <c r="A52" s="39"/>
      <c r="B52" s="1"/>
      <c r="C52" s="1"/>
      <c r="D52" s="1"/>
      <c r="E52" s="1"/>
      <c r="F52" s="1"/>
      <c r="G52" s="1"/>
      <c r="H52" s="2"/>
      <c r="I52" s="2"/>
      <c r="J52" s="3"/>
      <c r="K52" s="3"/>
      <c r="L52" s="3"/>
      <c r="M52" s="3"/>
      <c r="N52" s="1"/>
      <c r="O52" s="3"/>
      <c r="P52" s="1"/>
    </row>
    <row r="53" spans="1:16" ht="21.75" customHeight="1" x14ac:dyDescent="0.4">
      <c r="A53" s="1"/>
      <c r="B53" s="1"/>
      <c r="C53" s="1"/>
      <c r="D53" s="1"/>
      <c r="E53" s="1"/>
      <c r="F53" s="1"/>
      <c r="G53" s="1"/>
      <c r="H53" s="2"/>
      <c r="I53" s="2"/>
      <c r="J53" s="138" t="s">
        <v>3</v>
      </c>
      <c r="K53" s="139"/>
      <c r="L53" s="139"/>
      <c r="M53" s="9"/>
      <c r="N53" s="138" t="s">
        <v>4</v>
      </c>
      <c r="O53" s="139"/>
      <c r="P53" s="139"/>
    </row>
    <row r="54" spans="1:16" ht="21.75" customHeight="1" x14ac:dyDescent="0.4">
      <c r="A54" s="1"/>
      <c r="B54" s="1"/>
      <c r="C54" s="1"/>
      <c r="D54" s="1"/>
      <c r="E54" s="1"/>
      <c r="F54" s="1"/>
      <c r="G54" s="1"/>
      <c r="H54" s="2"/>
      <c r="I54" s="2"/>
      <c r="J54" s="3" t="s">
        <v>5</v>
      </c>
      <c r="K54" s="3"/>
      <c r="L54" s="3" t="s">
        <v>6</v>
      </c>
      <c r="M54" s="3"/>
      <c r="N54" s="3" t="s">
        <v>5</v>
      </c>
      <c r="O54" s="3"/>
      <c r="P54" s="3" t="s">
        <v>6</v>
      </c>
    </row>
    <row r="55" spans="1:16" ht="21.75" customHeight="1" x14ac:dyDescent="0.4">
      <c r="A55" s="1"/>
      <c r="B55" s="1"/>
      <c r="C55" s="1"/>
      <c r="D55" s="1"/>
      <c r="E55" s="1"/>
      <c r="F55" s="1"/>
      <c r="G55" s="1"/>
      <c r="H55" s="2"/>
      <c r="I55" s="2"/>
      <c r="J55" s="10" t="s">
        <v>7</v>
      </c>
      <c r="K55" s="9"/>
      <c r="L55" s="3" t="s">
        <v>8</v>
      </c>
      <c r="M55" s="9"/>
      <c r="N55" s="10" t="s">
        <v>7</v>
      </c>
      <c r="O55" s="9"/>
      <c r="P55" s="3" t="s">
        <v>8</v>
      </c>
    </row>
    <row r="56" spans="1:16" ht="21.75" customHeight="1" x14ac:dyDescent="0.4">
      <c r="A56" s="1"/>
      <c r="B56" s="1"/>
      <c r="C56" s="1"/>
      <c r="D56" s="1"/>
      <c r="E56" s="1"/>
      <c r="F56" s="1"/>
      <c r="G56" s="1"/>
      <c r="H56" s="1"/>
      <c r="I56" s="2"/>
      <c r="J56" s="11" t="s">
        <v>9</v>
      </c>
      <c r="K56" s="3"/>
      <c r="L56" s="11" t="s">
        <v>10</v>
      </c>
      <c r="M56" s="3"/>
      <c r="N56" s="11" t="s">
        <v>9</v>
      </c>
      <c r="O56" s="3"/>
      <c r="P56" s="11" t="s">
        <v>10</v>
      </c>
    </row>
    <row r="57" spans="1:16" ht="21.75" customHeight="1" x14ac:dyDescent="0.4">
      <c r="A57" s="1"/>
      <c r="B57" s="1"/>
      <c r="C57" s="1"/>
      <c r="D57" s="1"/>
      <c r="E57" s="1"/>
      <c r="F57" s="1"/>
      <c r="G57" s="1"/>
      <c r="H57" s="7" t="s">
        <v>11</v>
      </c>
      <c r="I57" s="2"/>
      <c r="J57" s="12" t="s">
        <v>12</v>
      </c>
      <c r="K57" s="3"/>
      <c r="L57" s="12" t="s">
        <v>12</v>
      </c>
      <c r="M57" s="3"/>
      <c r="N57" s="12" t="s">
        <v>12</v>
      </c>
      <c r="O57" s="3"/>
      <c r="P57" s="12" t="s">
        <v>12</v>
      </c>
    </row>
    <row r="58" spans="1:16" ht="21.75" customHeight="1" x14ac:dyDescent="0.4">
      <c r="A58" s="1"/>
      <c r="B58" s="1"/>
      <c r="C58" s="1"/>
      <c r="D58" s="1"/>
      <c r="E58" s="1"/>
      <c r="F58" s="1"/>
      <c r="G58" s="1"/>
      <c r="H58" s="2"/>
      <c r="I58" s="2"/>
      <c r="J58" s="13"/>
      <c r="K58" s="3"/>
      <c r="L58" s="11"/>
      <c r="M58" s="3"/>
      <c r="N58" s="13"/>
      <c r="O58" s="3"/>
      <c r="P58" s="11"/>
    </row>
    <row r="59" spans="1:16" ht="21.75" customHeight="1" x14ac:dyDescent="0.4">
      <c r="A59" s="1" t="s">
        <v>39</v>
      </c>
      <c r="B59" s="14"/>
      <c r="C59" s="14"/>
      <c r="D59" s="14"/>
      <c r="E59" s="14"/>
      <c r="F59" s="14"/>
      <c r="G59" s="14"/>
      <c r="H59" s="15"/>
      <c r="I59" s="15"/>
      <c r="J59" s="16"/>
      <c r="K59" s="17"/>
      <c r="L59" s="17"/>
      <c r="M59" s="17"/>
      <c r="N59" s="18"/>
      <c r="O59" s="17"/>
      <c r="P59" s="14"/>
    </row>
    <row r="60" spans="1:16" ht="6" customHeight="1" x14ac:dyDescent="0.4">
      <c r="A60" s="14"/>
      <c r="B60" s="14"/>
      <c r="C60" s="14"/>
      <c r="D60" s="14"/>
      <c r="E60" s="14"/>
      <c r="F60" s="14"/>
      <c r="G60" s="14"/>
      <c r="H60" s="15"/>
      <c r="I60" s="15"/>
      <c r="J60" s="16"/>
      <c r="K60" s="17"/>
      <c r="L60" s="17"/>
      <c r="M60" s="17"/>
      <c r="N60" s="18"/>
      <c r="O60" s="17"/>
      <c r="P60" s="14"/>
    </row>
    <row r="61" spans="1:16" ht="21.75" customHeight="1" x14ac:dyDescent="0.4">
      <c r="A61" s="1" t="s">
        <v>40</v>
      </c>
      <c r="B61" s="14"/>
      <c r="C61" s="14"/>
      <c r="D61" s="14"/>
      <c r="E61" s="14"/>
      <c r="F61" s="14"/>
      <c r="G61" s="14"/>
      <c r="H61" s="15"/>
      <c r="I61" s="15"/>
      <c r="J61" s="16"/>
      <c r="K61" s="17"/>
      <c r="L61" s="17"/>
      <c r="M61" s="17"/>
      <c r="N61" s="18"/>
      <c r="O61" s="17"/>
      <c r="P61" s="14"/>
    </row>
    <row r="62" spans="1:16" ht="6" customHeight="1" x14ac:dyDescent="0.4">
      <c r="A62" s="14"/>
      <c r="B62" s="14"/>
      <c r="C62" s="14"/>
      <c r="D62" s="14"/>
      <c r="E62" s="14"/>
      <c r="F62" s="14"/>
      <c r="G62" s="14"/>
      <c r="H62" s="15"/>
      <c r="I62" s="15"/>
      <c r="J62" s="16"/>
      <c r="K62" s="17"/>
      <c r="L62" s="17"/>
      <c r="M62" s="17"/>
      <c r="N62" s="18"/>
      <c r="O62" s="17"/>
      <c r="P62" s="14"/>
    </row>
    <row r="63" spans="1:16" ht="21.75" customHeight="1" x14ac:dyDescent="0.4">
      <c r="A63" s="14" t="s">
        <v>41</v>
      </c>
      <c r="B63" s="14"/>
      <c r="C63" s="14"/>
      <c r="D63" s="14"/>
      <c r="E63" s="14"/>
      <c r="F63" s="14"/>
      <c r="G63" s="14"/>
      <c r="H63" s="15"/>
      <c r="I63" s="15"/>
      <c r="J63" s="19"/>
      <c r="K63" s="20"/>
      <c r="L63" s="20"/>
      <c r="M63" s="20"/>
      <c r="N63" s="31"/>
      <c r="O63" s="20"/>
      <c r="P63" s="22"/>
    </row>
    <row r="64" spans="1:16" ht="21.75" customHeight="1" x14ac:dyDescent="0.4">
      <c r="B64" s="14" t="s">
        <v>42</v>
      </c>
      <c r="C64" s="14"/>
      <c r="D64" s="14"/>
      <c r="E64" s="14"/>
      <c r="F64" s="14"/>
      <c r="G64" s="14"/>
      <c r="H64" s="15"/>
      <c r="I64" s="15"/>
      <c r="J64" s="19">
        <v>586774099</v>
      </c>
      <c r="K64" s="20"/>
      <c r="L64" s="20">
        <v>640455958</v>
      </c>
      <c r="M64" s="20"/>
      <c r="N64" s="19">
        <v>425245732</v>
      </c>
      <c r="O64" s="20"/>
      <c r="P64" s="20">
        <v>481725958</v>
      </c>
    </row>
    <row r="65" spans="1:17" ht="21.75" customHeight="1" x14ac:dyDescent="0.4">
      <c r="A65" s="14" t="s">
        <v>43</v>
      </c>
      <c r="B65" s="14"/>
      <c r="C65" s="14"/>
      <c r="D65" s="14"/>
      <c r="E65" s="14"/>
      <c r="F65" s="14"/>
      <c r="G65" s="14"/>
      <c r="H65" s="15">
        <v>14</v>
      </c>
      <c r="I65" s="15"/>
      <c r="J65" s="19">
        <v>0</v>
      </c>
      <c r="K65" s="20"/>
      <c r="L65" s="20" t="s">
        <v>21</v>
      </c>
      <c r="M65" s="20"/>
      <c r="N65" s="19">
        <v>151500000</v>
      </c>
      <c r="O65" s="20"/>
      <c r="P65" s="20">
        <v>81300000</v>
      </c>
    </row>
    <row r="66" spans="1:17" ht="21.75" customHeight="1" x14ac:dyDescent="0.4">
      <c r="A66" s="14" t="s">
        <v>44</v>
      </c>
      <c r="B66" s="14"/>
      <c r="C66" s="14"/>
      <c r="D66" s="14"/>
      <c r="E66" s="14"/>
      <c r="F66" s="14"/>
      <c r="G66" s="14"/>
      <c r="H66" s="15"/>
      <c r="I66" s="15"/>
      <c r="J66" s="19">
        <v>316255669</v>
      </c>
      <c r="K66" s="20"/>
      <c r="L66" s="20">
        <v>264750923</v>
      </c>
      <c r="M66" s="20"/>
      <c r="N66" s="19">
        <v>235351419</v>
      </c>
      <c r="O66" s="20"/>
      <c r="P66" s="20">
        <v>175709392</v>
      </c>
    </row>
    <row r="67" spans="1:17" ht="21.75" customHeight="1" x14ac:dyDescent="0.4">
      <c r="A67" s="14" t="s">
        <v>183</v>
      </c>
      <c r="B67" s="14"/>
      <c r="C67" s="14"/>
      <c r="D67" s="14"/>
      <c r="E67" s="14"/>
      <c r="F67" s="14"/>
      <c r="G67" s="14"/>
      <c r="H67" s="15">
        <v>7</v>
      </c>
      <c r="I67" s="15"/>
      <c r="J67" s="19">
        <v>64898445</v>
      </c>
      <c r="K67" s="20"/>
      <c r="L67" s="20">
        <v>16959766</v>
      </c>
      <c r="M67" s="20"/>
      <c r="N67" s="19">
        <v>9481980</v>
      </c>
      <c r="O67" s="20"/>
      <c r="P67" s="20">
        <v>1588379</v>
      </c>
    </row>
    <row r="68" spans="1:17" ht="21.75" customHeight="1" x14ac:dyDescent="0.4">
      <c r="A68" s="14" t="s">
        <v>45</v>
      </c>
      <c r="B68" s="14"/>
      <c r="C68" s="14"/>
      <c r="D68" s="14"/>
      <c r="E68" s="14"/>
      <c r="F68" s="14"/>
      <c r="G68" s="14"/>
      <c r="H68" s="15"/>
      <c r="I68" s="15"/>
      <c r="J68" s="19"/>
      <c r="K68" s="20"/>
      <c r="L68" s="20"/>
      <c r="M68" s="20"/>
      <c r="N68" s="19"/>
      <c r="O68" s="20"/>
      <c r="P68" s="20"/>
    </row>
    <row r="69" spans="1:17" ht="21.75" customHeight="1" x14ac:dyDescent="0.4">
      <c r="B69" s="14" t="s">
        <v>46</v>
      </c>
      <c r="C69" s="14"/>
      <c r="D69" s="14"/>
      <c r="E69" s="14"/>
      <c r="F69" s="14"/>
      <c r="G69" s="14"/>
      <c r="H69" s="15"/>
      <c r="I69" s="15"/>
      <c r="J69" s="19">
        <v>5487621</v>
      </c>
      <c r="K69" s="20"/>
      <c r="L69" s="20">
        <v>5179569</v>
      </c>
      <c r="M69" s="20"/>
      <c r="N69" s="19">
        <v>5487621</v>
      </c>
      <c r="O69" s="20"/>
      <c r="P69" s="20">
        <v>5179569</v>
      </c>
    </row>
    <row r="70" spans="1:17" ht="21.75" customHeight="1" x14ac:dyDescent="0.4">
      <c r="A70" s="14" t="s">
        <v>47</v>
      </c>
      <c r="B70" s="14"/>
      <c r="C70" s="14"/>
      <c r="D70" s="14"/>
      <c r="E70" s="14"/>
      <c r="F70" s="14"/>
      <c r="G70" s="14"/>
      <c r="H70" s="14"/>
      <c r="I70" s="14"/>
      <c r="J70" s="18"/>
      <c r="K70" s="36"/>
      <c r="L70" s="14"/>
      <c r="M70" s="36"/>
      <c r="N70" s="18"/>
      <c r="O70" s="36"/>
      <c r="P70" s="20"/>
    </row>
    <row r="71" spans="1:17" ht="21.75" customHeight="1" x14ac:dyDescent="0.4">
      <c r="B71" s="14" t="s">
        <v>46</v>
      </c>
      <c r="C71" s="14"/>
      <c r="D71" s="14"/>
      <c r="E71" s="14"/>
      <c r="F71" s="14"/>
      <c r="G71" s="14"/>
      <c r="H71" s="15">
        <v>10</v>
      </c>
      <c r="I71" s="15"/>
      <c r="J71" s="19">
        <v>93351314</v>
      </c>
      <c r="K71" s="20"/>
      <c r="L71" s="20">
        <v>185757727</v>
      </c>
      <c r="M71" s="20"/>
      <c r="N71" s="19">
        <v>66127425</v>
      </c>
      <c r="O71" s="20"/>
      <c r="P71" s="20">
        <v>48897906</v>
      </c>
    </row>
    <row r="72" spans="1:17" ht="21.75" customHeight="1" x14ac:dyDescent="0.4">
      <c r="A72" s="14" t="s">
        <v>48</v>
      </c>
      <c r="B72" s="14"/>
      <c r="C72" s="14"/>
      <c r="D72" s="14"/>
      <c r="E72" s="14"/>
      <c r="F72" s="14"/>
      <c r="G72" s="14"/>
      <c r="H72" s="15"/>
      <c r="I72" s="15"/>
      <c r="J72" s="19">
        <v>9461</v>
      </c>
      <c r="K72" s="20"/>
      <c r="L72" s="20" t="s">
        <v>21</v>
      </c>
      <c r="M72" s="20"/>
      <c r="N72" s="19">
        <v>0</v>
      </c>
      <c r="O72" s="20"/>
      <c r="P72" s="20" t="s">
        <v>21</v>
      </c>
    </row>
    <row r="73" spans="1:17" ht="21.75" customHeight="1" x14ac:dyDescent="0.4">
      <c r="A73" s="14" t="s">
        <v>49</v>
      </c>
      <c r="B73" s="14"/>
      <c r="C73" s="1"/>
      <c r="D73" s="14"/>
      <c r="E73" s="14"/>
      <c r="F73" s="14"/>
      <c r="G73" s="14"/>
      <c r="H73" s="15"/>
      <c r="I73" s="15"/>
      <c r="J73" s="26">
        <v>59901519</v>
      </c>
      <c r="K73" s="20"/>
      <c r="L73" s="40">
        <v>41203767</v>
      </c>
      <c r="M73" s="20"/>
      <c r="N73" s="26">
        <v>25412063</v>
      </c>
      <c r="O73" s="20"/>
      <c r="P73" s="40">
        <v>15199351</v>
      </c>
    </row>
    <row r="74" spans="1:17" ht="6" customHeight="1" x14ac:dyDescent="0.4">
      <c r="A74" s="14"/>
      <c r="B74" s="14"/>
      <c r="C74" s="14"/>
      <c r="D74" s="14"/>
      <c r="E74" s="14"/>
      <c r="F74" s="14"/>
      <c r="G74" s="14"/>
      <c r="H74" s="15"/>
      <c r="I74" s="15"/>
      <c r="J74" s="19"/>
      <c r="K74" s="20"/>
      <c r="L74" s="20"/>
      <c r="M74" s="20"/>
      <c r="N74" s="19"/>
      <c r="O74" s="20"/>
      <c r="P74" s="41"/>
    </row>
    <row r="75" spans="1:17" ht="21.75" customHeight="1" x14ac:dyDescent="0.4">
      <c r="A75" s="1" t="s">
        <v>50</v>
      </c>
      <c r="B75" s="14"/>
      <c r="C75" s="14"/>
      <c r="D75" s="14"/>
      <c r="E75" s="14"/>
      <c r="F75" s="14"/>
      <c r="G75" s="14"/>
      <c r="H75" s="15"/>
      <c r="I75" s="15"/>
      <c r="J75" s="26">
        <f>SUM(J64:J73)</f>
        <v>1126678128</v>
      </c>
      <c r="K75" s="20"/>
      <c r="L75" s="27">
        <v>1154307710</v>
      </c>
      <c r="M75" s="20"/>
      <c r="N75" s="26">
        <f>SUM(N64:N73)</f>
        <v>918606240</v>
      </c>
      <c r="O75" s="20"/>
      <c r="P75" s="27">
        <v>809600555</v>
      </c>
    </row>
    <row r="76" spans="1:17" ht="21.75" customHeight="1" x14ac:dyDescent="0.4">
      <c r="A76" s="14"/>
      <c r="B76" s="14"/>
      <c r="C76" s="14"/>
      <c r="D76" s="14"/>
      <c r="E76" s="14"/>
      <c r="F76" s="14"/>
      <c r="G76" s="14"/>
      <c r="H76" s="15"/>
      <c r="I76" s="15"/>
      <c r="J76" s="19"/>
      <c r="K76" s="20"/>
      <c r="L76" s="20"/>
      <c r="M76" s="20"/>
      <c r="N76" s="19"/>
      <c r="O76" s="20"/>
      <c r="P76" s="22"/>
      <c r="Q76" s="29"/>
    </row>
    <row r="77" spans="1:17" ht="21.75" customHeight="1" x14ac:dyDescent="0.4">
      <c r="A77" s="1" t="s">
        <v>51</v>
      </c>
      <c r="B77" s="14"/>
      <c r="C77" s="14"/>
      <c r="D77" s="14"/>
      <c r="E77" s="14"/>
      <c r="F77" s="14"/>
      <c r="G77" s="14"/>
      <c r="H77" s="15"/>
      <c r="I77" s="14"/>
      <c r="J77" s="19"/>
      <c r="K77" s="22"/>
      <c r="L77" s="20"/>
      <c r="M77" s="22"/>
      <c r="N77" s="19"/>
      <c r="O77" s="22"/>
      <c r="P77" s="22"/>
      <c r="Q77" s="29"/>
    </row>
    <row r="78" spans="1:17" ht="6" customHeight="1" x14ac:dyDescent="0.4">
      <c r="A78" s="14"/>
      <c r="B78" s="14"/>
      <c r="C78" s="14"/>
      <c r="D78" s="14"/>
      <c r="E78" s="14"/>
      <c r="F78" s="14"/>
      <c r="G78" s="14"/>
      <c r="H78" s="15"/>
      <c r="I78" s="15"/>
      <c r="J78" s="19"/>
      <c r="K78" s="20"/>
      <c r="L78" s="20"/>
      <c r="M78" s="20"/>
      <c r="N78" s="19"/>
      <c r="O78" s="20"/>
      <c r="P78" s="22"/>
    </row>
    <row r="79" spans="1:17" ht="21.75" customHeight="1" x14ac:dyDescent="0.4">
      <c r="A79" s="14" t="s">
        <v>45</v>
      </c>
      <c r="B79" s="14"/>
      <c r="C79" s="14"/>
      <c r="D79" s="14"/>
      <c r="E79" s="14"/>
      <c r="F79" s="14"/>
      <c r="G79" s="14"/>
      <c r="H79" s="15"/>
      <c r="I79" s="14"/>
      <c r="J79" s="19">
        <v>7293901</v>
      </c>
      <c r="K79" s="22"/>
      <c r="L79" s="20">
        <v>9372657</v>
      </c>
      <c r="M79" s="22"/>
      <c r="N79" s="19">
        <v>7293901</v>
      </c>
      <c r="O79" s="22"/>
      <c r="P79" s="20">
        <v>9372657</v>
      </c>
    </row>
    <row r="80" spans="1:17" ht="21.75" customHeight="1" x14ac:dyDescent="0.4">
      <c r="A80" s="14" t="s">
        <v>47</v>
      </c>
      <c r="B80" s="14"/>
      <c r="C80" s="14"/>
      <c r="D80" s="14"/>
      <c r="E80" s="14"/>
      <c r="F80" s="14"/>
      <c r="G80" s="14"/>
      <c r="H80" s="15">
        <v>10</v>
      </c>
      <c r="I80" s="14"/>
      <c r="J80" s="19">
        <v>461028181</v>
      </c>
      <c r="K80" s="22"/>
      <c r="L80" s="20">
        <v>263674075</v>
      </c>
      <c r="M80" s="22"/>
      <c r="N80" s="19">
        <v>281958448</v>
      </c>
      <c r="O80" s="22"/>
      <c r="P80" s="20">
        <v>179657211</v>
      </c>
    </row>
    <row r="81" spans="1:16" ht="21.75" customHeight="1" x14ac:dyDescent="0.4">
      <c r="A81" s="14" t="s">
        <v>52</v>
      </c>
      <c r="B81" s="14"/>
      <c r="C81" s="14"/>
      <c r="D81" s="14"/>
      <c r="E81" s="14"/>
      <c r="F81" s="14"/>
      <c r="G81" s="14"/>
      <c r="H81" s="15"/>
      <c r="I81" s="14"/>
      <c r="J81" s="19">
        <v>52085280</v>
      </c>
      <c r="K81" s="20"/>
      <c r="L81" s="20">
        <v>47376976</v>
      </c>
      <c r="M81" s="20"/>
      <c r="N81" s="19">
        <v>10386158</v>
      </c>
      <c r="O81" s="20"/>
      <c r="P81" s="20">
        <v>8762021</v>
      </c>
    </row>
    <row r="82" spans="1:16" ht="21.75" customHeight="1" x14ac:dyDescent="0.4">
      <c r="A82" s="14" t="s">
        <v>53</v>
      </c>
      <c r="B82" s="14"/>
      <c r="C82" s="14"/>
      <c r="D82" s="14"/>
      <c r="E82" s="14"/>
      <c r="F82" s="14"/>
      <c r="G82" s="14"/>
      <c r="H82" s="15"/>
      <c r="I82" s="14"/>
      <c r="J82" s="26">
        <v>10422738</v>
      </c>
      <c r="K82" s="20"/>
      <c r="L82" s="27">
        <v>10328193</v>
      </c>
      <c r="M82" s="20"/>
      <c r="N82" s="26">
        <v>7333614</v>
      </c>
      <c r="O82" s="20"/>
      <c r="P82" s="27">
        <v>7266934</v>
      </c>
    </row>
    <row r="83" spans="1:16" ht="6" customHeight="1" x14ac:dyDescent="0.4">
      <c r="A83" s="14"/>
      <c r="B83" s="14"/>
      <c r="C83" s="14"/>
      <c r="D83" s="14"/>
      <c r="E83" s="14"/>
      <c r="F83" s="14"/>
      <c r="G83" s="14"/>
      <c r="H83" s="15"/>
      <c r="I83" s="14"/>
      <c r="J83" s="19"/>
      <c r="K83" s="22"/>
      <c r="L83" s="20"/>
      <c r="M83" s="22"/>
      <c r="N83" s="19"/>
      <c r="O83" s="22"/>
      <c r="P83" s="22"/>
    </row>
    <row r="84" spans="1:16" ht="21.75" customHeight="1" x14ac:dyDescent="0.4">
      <c r="A84" s="1" t="s">
        <v>54</v>
      </c>
      <c r="B84" s="14"/>
      <c r="C84" s="14"/>
      <c r="D84" s="14"/>
      <c r="E84" s="14"/>
      <c r="F84" s="14"/>
      <c r="G84" s="14"/>
      <c r="H84" s="14"/>
      <c r="I84" s="14"/>
      <c r="J84" s="26">
        <f>SUM(J79:J82)</f>
        <v>530830100</v>
      </c>
      <c r="K84" s="20"/>
      <c r="L84" s="27">
        <v>330751901</v>
      </c>
      <c r="M84" s="20"/>
      <c r="N84" s="26">
        <f>SUM(N79:N82)</f>
        <v>306972121</v>
      </c>
      <c r="O84" s="20"/>
      <c r="P84" s="27">
        <v>205058823</v>
      </c>
    </row>
    <row r="85" spans="1:16" ht="6" customHeight="1" x14ac:dyDescent="0.4">
      <c r="A85" s="14"/>
      <c r="B85" s="14"/>
      <c r="C85" s="14"/>
      <c r="D85" s="14"/>
      <c r="E85" s="14"/>
      <c r="F85" s="14"/>
      <c r="G85" s="14"/>
      <c r="H85" s="15"/>
      <c r="I85" s="15"/>
      <c r="J85" s="19"/>
      <c r="K85" s="20"/>
      <c r="L85" s="20"/>
      <c r="M85" s="20"/>
      <c r="N85" s="19"/>
      <c r="O85" s="20"/>
      <c r="P85" s="20"/>
    </row>
    <row r="86" spans="1:16" ht="21.75" customHeight="1" x14ac:dyDescent="0.4">
      <c r="A86" s="1" t="s">
        <v>55</v>
      </c>
      <c r="B86" s="14"/>
      <c r="C86" s="1"/>
      <c r="D86" s="14"/>
      <c r="E86" s="14"/>
      <c r="F86" s="14"/>
      <c r="G86" s="14"/>
      <c r="H86" s="15"/>
      <c r="I86" s="15"/>
      <c r="J86" s="26">
        <f>SUM(J75,J84)</f>
        <v>1657508228</v>
      </c>
      <c r="K86" s="20"/>
      <c r="L86" s="27">
        <v>1485059611</v>
      </c>
      <c r="M86" s="20"/>
      <c r="N86" s="26">
        <f>SUM(N75,N84)</f>
        <v>1225578361</v>
      </c>
      <c r="O86" s="20"/>
      <c r="P86" s="27">
        <v>1014659378</v>
      </c>
    </row>
    <row r="87" spans="1:16" ht="21.75" customHeight="1" x14ac:dyDescent="0.4">
      <c r="A87" s="1"/>
      <c r="B87" s="14"/>
      <c r="C87" s="1"/>
      <c r="D87" s="14"/>
      <c r="E87" s="14"/>
      <c r="F87" s="14"/>
      <c r="G87" s="14"/>
      <c r="H87" s="15"/>
      <c r="I87" s="15"/>
      <c r="J87" s="20"/>
      <c r="K87" s="20"/>
      <c r="L87" s="20"/>
      <c r="M87" s="20"/>
      <c r="N87" s="20"/>
      <c r="O87" s="20"/>
      <c r="P87" s="20"/>
    </row>
    <row r="88" spans="1:16" ht="21.75" customHeight="1" x14ac:dyDescent="0.4">
      <c r="A88" s="14"/>
      <c r="B88" s="14"/>
      <c r="C88" s="14"/>
      <c r="D88" s="14"/>
      <c r="E88" s="14"/>
      <c r="F88" s="14"/>
      <c r="G88" s="14"/>
      <c r="H88" s="15"/>
      <c r="I88" s="15"/>
      <c r="J88" s="17"/>
      <c r="K88" s="17"/>
      <c r="L88" s="17"/>
      <c r="M88" s="17"/>
      <c r="N88" s="14"/>
      <c r="O88" s="17"/>
      <c r="P88" s="14"/>
    </row>
    <row r="89" spans="1:16" ht="21.75" customHeight="1" x14ac:dyDescent="0.4">
      <c r="A89" s="14"/>
      <c r="B89" s="14"/>
      <c r="C89" s="14"/>
      <c r="D89" s="14"/>
      <c r="E89" s="14"/>
      <c r="F89" s="14"/>
      <c r="G89" s="14"/>
      <c r="H89" s="15"/>
      <c r="I89" s="15"/>
      <c r="J89" s="17"/>
      <c r="K89" s="17"/>
      <c r="L89" s="17"/>
      <c r="M89" s="17"/>
      <c r="N89" s="14"/>
      <c r="O89" s="17"/>
      <c r="P89" s="14"/>
    </row>
    <row r="90" spans="1:16" s="35" customFormat="1" ht="21.75" customHeight="1" x14ac:dyDescent="0.4">
      <c r="A90" s="14"/>
      <c r="B90" s="14"/>
      <c r="C90" s="14"/>
      <c r="D90" s="14"/>
      <c r="E90" s="14"/>
      <c r="F90" s="14"/>
      <c r="G90" s="14"/>
      <c r="H90" s="34"/>
      <c r="I90" s="34"/>
      <c r="J90" s="17"/>
      <c r="K90" s="17"/>
      <c r="L90" s="17"/>
      <c r="M90" s="17"/>
      <c r="N90" s="14"/>
      <c r="O90" s="17"/>
      <c r="P90" s="14"/>
    </row>
    <row r="91" spans="1:16" ht="21.75" customHeight="1" x14ac:dyDescent="0.4">
      <c r="A91" s="14"/>
      <c r="B91" s="14"/>
      <c r="C91" s="14"/>
      <c r="D91" s="14"/>
      <c r="E91" s="14"/>
      <c r="F91" s="14"/>
      <c r="G91" s="14"/>
      <c r="H91" s="15"/>
      <c r="I91" s="15"/>
      <c r="J91" s="17"/>
      <c r="K91" s="17"/>
      <c r="L91" s="17"/>
      <c r="M91" s="17"/>
      <c r="N91" s="14"/>
      <c r="O91" s="17"/>
      <c r="P91" s="14"/>
    </row>
    <row r="92" spans="1:16" ht="17.25" customHeight="1" x14ac:dyDescent="0.4">
      <c r="A92" s="14"/>
      <c r="B92" s="14"/>
      <c r="C92" s="14"/>
      <c r="D92" s="14"/>
      <c r="E92" s="14"/>
      <c r="F92" s="14"/>
      <c r="G92" s="14"/>
      <c r="H92" s="15"/>
      <c r="I92" s="15"/>
      <c r="J92" s="17"/>
      <c r="K92" s="17"/>
      <c r="L92" s="17"/>
      <c r="M92" s="17"/>
      <c r="N92" s="14"/>
      <c r="O92" s="17"/>
      <c r="P92" s="14"/>
    </row>
    <row r="93" spans="1:16" ht="6.75" customHeight="1" x14ac:dyDescent="0.4">
      <c r="A93" s="14"/>
      <c r="B93" s="14"/>
      <c r="C93" s="14"/>
      <c r="D93" s="14"/>
      <c r="E93" s="14"/>
      <c r="F93" s="14"/>
      <c r="G93" s="14"/>
      <c r="H93" s="15"/>
      <c r="I93" s="15"/>
      <c r="J93" s="17"/>
      <c r="K93" s="17"/>
      <c r="L93" s="17"/>
      <c r="M93" s="17"/>
      <c r="N93" s="14"/>
      <c r="O93" s="17"/>
      <c r="P93" s="14"/>
    </row>
    <row r="94" spans="1:16" ht="22.15" customHeight="1" x14ac:dyDescent="0.4">
      <c r="A94" s="37" t="s">
        <v>38</v>
      </c>
      <c r="B94" s="37"/>
      <c r="C94" s="37"/>
      <c r="D94" s="37"/>
      <c r="E94" s="37"/>
      <c r="F94" s="37"/>
      <c r="G94" s="37"/>
      <c r="H94" s="42"/>
      <c r="I94" s="42"/>
      <c r="J94" s="43"/>
      <c r="K94" s="43"/>
      <c r="L94" s="43"/>
      <c r="M94" s="43"/>
      <c r="N94" s="37"/>
      <c r="O94" s="43"/>
      <c r="P94" s="37"/>
    </row>
    <row r="95" spans="1:16" ht="21.75" customHeight="1" x14ac:dyDescent="0.4">
      <c r="A95" s="1" t="s">
        <v>0</v>
      </c>
      <c r="B95" s="14"/>
      <c r="C95" s="14"/>
      <c r="D95" s="14"/>
      <c r="E95" s="14"/>
      <c r="F95" s="14"/>
      <c r="G95" s="14"/>
      <c r="H95" s="15"/>
      <c r="I95" s="15"/>
      <c r="J95" s="17"/>
      <c r="K95" s="17"/>
      <c r="L95" s="17"/>
      <c r="M95" s="17"/>
      <c r="N95" s="17"/>
      <c r="O95" s="17"/>
      <c r="P95" s="17"/>
    </row>
    <row r="96" spans="1:16" ht="21.75" customHeight="1" x14ac:dyDescent="0.4">
      <c r="A96" s="1" t="s">
        <v>1</v>
      </c>
      <c r="B96" s="14"/>
      <c r="C96" s="14"/>
      <c r="D96" s="14"/>
      <c r="E96" s="14"/>
      <c r="F96" s="14"/>
      <c r="G96" s="14"/>
      <c r="H96" s="15"/>
      <c r="I96" s="15"/>
      <c r="J96" s="17"/>
      <c r="K96" s="17"/>
      <c r="L96" s="17"/>
      <c r="M96" s="17"/>
      <c r="N96" s="14"/>
      <c r="O96" s="17"/>
      <c r="P96" s="14"/>
    </row>
    <row r="97" spans="1:16" ht="21.75" customHeight="1" x14ac:dyDescent="0.4">
      <c r="A97" s="5" t="s">
        <v>2</v>
      </c>
      <c r="B97" s="37"/>
      <c r="C97" s="37"/>
      <c r="D97" s="37"/>
      <c r="E97" s="37"/>
      <c r="F97" s="37"/>
      <c r="G97" s="37"/>
      <c r="H97" s="42"/>
      <c r="I97" s="42"/>
      <c r="J97" s="43"/>
      <c r="K97" s="43"/>
      <c r="L97" s="43"/>
      <c r="M97" s="43"/>
      <c r="N97" s="37"/>
      <c r="O97" s="43"/>
      <c r="P97" s="37"/>
    </row>
    <row r="98" spans="1:16" ht="21.75" customHeight="1" x14ac:dyDescent="0.4">
      <c r="A98" s="14"/>
      <c r="B98" s="14"/>
      <c r="C98" s="14"/>
      <c r="D98" s="14"/>
      <c r="E98" s="14"/>
      <c r="F98" s="14"/>
      <c r="G98" s="14"/>
      <c r="H98" s="15"/>
      <c r="I98" s="15"/>
      <c r="J98" s="17"/>
      <c r="K98" s="17"/>
      <c r="L98" s="17"/>
      <c r="M98" s="17"/>
      <c r="N98" s="14"/>
      <c r="O98" s="17"/>
      <c r="P98" s="14"/>
    </row>
    <row r="99" spans="1:16" ht="21.75" customHeight="1" x14ac:dyDescent="0.4">
      <c r="A99" s="1"/>
      <c r="B99" s="1"/>
      <c r="C99" s="1"/>
      <c r="D99" s="1"/>
      <c r="E99" s="1"/>
      <c r="F99" s="1"/>
      <c r="G99" s="1"/>
      <c r="H99" s="2"/>
      <c r="I99" s="2"/>
      <c r="J99" s="138" t="s">
        <v>3</v>
      </c>
      <c r="K99" s="139"/>
      <c r="L99" s="139"/>
      <c r="M99" s="9"/>
      <c r="N99" s="138" t="s">
        <v>4</v>
      </c>
      <c r="O99" s="139"/>
      <c r="P99" s="139"/>
    </row>
    <row r="100" spans="1:16" ht="21.75" customHeight="1" x14ac:dyDescent="0.4">
      <c r="A100" s="1"/>
      <c r="B100" s="1"/>
      <c r="C100" s="1"/>
      <c r="D100" s="1"/>
      <c r="E100" s="1"/>
      <c r="F100" s="1"/>
      <c r="G100" s="1"/>
      <c r="H100" s="2"/>
      <c r="I100" s="2"/>
      <c r="J100" s="3" t="s">
        <v>5</v>
      </c>
      <c r="K100" s="3"/>
      <c r="L100" s="3" t="s">
        <v>6</v>
      </c>
      <c r="M100" s="3"/>
      <c r="N100" s="3" t="s">
        <v>5</v>
      </c>
      <c r="O100" s="3"/>
      <c r="P100" s="3" t="s">
        <v>6</v>
      </c>
    </row>
    <row r="101" spans="1:16" ht="21.75" customHeight="1" x14ac:dyDescent="0.4">
      <c r="A101" s="1"/>
      <c r="B101" s="1"/>
      <c r="C101" s="1"/>
      <c r="D101" s="1"/>
      <c r="E101" s="1"/>
      <c r="F101" s="1"/>
      <c r="G101" s="1"/>
      <c r="H101" s="2"/>
      <c r="I101" s="2"/>
      <c r="J101" s="10" t="s">
        <v>7</v>
      </c>
      <c r="K101" s="9"/>
      <c r="L101" s="3" t="s">
        <v>8</v>
      </c>
      <c r="M101" s="9"/>
      <c r="N101" s="10" t="s">
        <v>7</v>
      </c>
      <c r="O101" s="9"/>
      <c r="P101" s="3" t="s">
        <v>8</v>
      </c>
    </row>
    <row r="102" spans="1:16" ht="21.75" customHeight="1" x14ac:dyDescent="0.4">
      <c r="A102" s="1"/>
      <c r="B102" s="1"/>
      <c r="C102" s="1"/>
      <c r="D102" s="1"/>
      <c r="E102" s="1"/>
      <c r="F102" s="1"/>
      <c r="G102" s="1"/>
      <c r="H102" s="1"/>
      <c r="I102" s="2"/>
      <c r="J102" s="11" t="s">
        <v>9</v>
      </c>
      <c r="K102" s="3"/>
      <c r="L102" s="11" t="s">
        <v>10</v>
      </c>
      <c r="M102" s="3"/>
      <c r="N102" s="11" t="s">
        <v>9</v>
      </c>
      <c r="O102" s="3"/>
      <c r="P102" s="11" t="s">
        <v>10</v>
      </c>
    </row>
    <row r="103" spans="1:16" ht="21.75" customHeight="1" x14ac:dyDescent="0.4">
      <c r="A103" s="1"/>
      <c r="B103" s="1"/>
      <c r="C103" s="1"/>
      <c r="D103" s="1"/>
      <c r="E103" s="1"/>
      <c r="F103" s="1"/>
      <c r="G103" s="1"/>
      <c r="H103" s="1"/>
      <c r="I103" s="2"/>
      <c r="J103" s="12" t="s">
        <v>12</v>
      </c>
      <c r="K103" s="3"/>
      <c r="L103" s="12" t="s">
        <v>12</v>
      </c>
      <c r="M103" s="3"/>
      <c r="N103" s="12" t="s">
        <v>12</v>
      </c>
      <c r="O103" s="3"/>
      <c r="P103" s="12" t="s">
        <v>12</v>
      </c>
    </row>
    <row r="104" spans="1:16" ht="21.75" customHeight="1" x14ac:dyDescent="0.4">
      <c r="A104" s="1"/>
      <c r="B104" s="1"/>
      <c r="C104" s="1"/>
      <c r="D104" s="1"/>
      <c r="E104" s="1"/>
      <c r="F104" s="1"/>
      <c r="G104" s="1"/>
      <c r="H104" s="2"/>
      <c r="I104" s="2"/>
      <c r="J104" s="13"/>
      <c r="K104" s="3"/>
      <c r="L104" s="11"/>
      <c r="M104" s="3"/>
      <c r="N104" s="13"/>
      <c r="O104" s="3"/>
      <c r="P104" s="11"/>
    </row>
    <row r="105" spans="1:16" ht="21.75" customHeight="1" x14ac:dyDescent="0.4">
      <c r="A105" s="1" t="s">
        <v>56</v>
      </c>
      <c r="B105" s="14"/>
      <c r="C105" s="14"/>
      <c r="D105" s="14"/>
      <c r="E105" s="14"/>
      <c r="F105" s="14"/>
      <c r="G105" s="14"/>
      <c r="H105" s="15"/>
      <c r="I105" s="15"/>
      <c r="J105" s="19"/>
      <c r="K105" s="20"/>
      <c r="L105" s="20"/>
      <c r="M105" s="20"/>
      <c r="N105" s="31"/>
      <c r="O105" s="20"/>
      <c r="P105" s="22"/>
    </row>
    <row r="106" spans="1:16" ht="6" customHeight="1" x14ac:dyDescent="0.4">
      <c r="A106" s="1"/>
      <c r="B106" s="1"/>
      <c r="C106" s="1"/>
      <c r="D106" s="1"/>
      <c r="E106" s="1"/>
      <c r="F106" s="1"/>
      <c r="G106" s="1"/>
      <c r="H106" s="2"/>
      <c r="I106" s="2"/>
      <c r="J106" s="13"/>
      <c r="K106" s="3"/>
      <c r="L106" s="11"/>
      <c r="M106" s="3"/>
      <c r="N106" s="13"/>
      <c r="O106" s="3"/>
      <c r="P106" s="11"/>
    </row>
    <row r="107" spans="1:16" ht="21.75" customHeight="1" x14ac:dyDescent="0.4">
      <c r="A107" s="1" t="s">
        <v>57</v>
      </c>
      <c r="B107" s="14"/>
      <c r="C107" s="14"/>
      <c r="D107" s="14"/>
      <c r="E107" s="14"/>
      <c r="F107" s="14"/>
      <c r="G107" s="14"/>
      <c r="H107" s="15"/>
      <c r="I107" s="15"/>
      <c r="J107" s="19"/>
      <c r="K107" s="20"/>
      <c r="L107" s="20"/>
      <c r="M107" s="20"/>
      <c r="N107" s="31"/>
      <c r="O107" s="20"/>
      <c r="P107" s="22"/>
    </row>
    <row r="108" spans="1:16" ht="6" customHeight="1" x14ac:dyDescent="0.4">
      <c r="A108" s="1"/>
      <c r="B108" s="14"/>
      <c r="C108" s="14"/>
      <c r="D108" s="14"/>
      <c r="E108" s="14"/>
      <c r="F108" s="14"/>
      <c r="G108" s="14"/>
      <c r="H108" s="15"/>
      <c r="I108" s="15"/>
      <c r="J108" s="19"/>
      <c r="K108" s="20"/>
      <c r="L108" s="20"/>
      <c r="M108" s="20"/>
      <c r="N108" s="31"/>
      <c r="O108" s="20"/>
      <c r="P108" s="22"/>
    </row>
    <row r="109" spans="1:16" ht="21.75" customHeight="1" x14ac:dyDescent="0.4">
      <c r="A109" s="14" t="s">
        <v>58</v>
      </c>
      <c r="B109" s="14"/>
      <c r="C109" s="14"/>
      <c r="D109" s="14"/>
      <c r="E109" s="14"/>
      <c r="F109" s="14"/>
      <c r="G109" s="14"/>
      <c r="H109" s="15"/>
      <c r="I109" s="15"/>
      <c r="J109" s="19"/>
      <c r="K109" s="44"/>
      <c r="L109" s="20"/>
      <c r="M109" s="44"/>
      <c r="N109" s="31"/>
      <c r="O109" s="44"/>
      <c r="P109" s="22"/>
    </row>
    <row r="110" spans="1:16" ht="21.75" customHeight="1" x14ac:dyDescent="0.4">
      <c r="A110" s="14"/>
      <c r="B110" s="14" t="s">
        <v>59</v>
      </c>
      <c r="C110" s="14"/>
      <c r="D110" s="14"/>
      <c r="E110" s="14"/>
      <c r="F110" s="14"/>
      <c r="G110" s="14"/>
      <c r="H110" s="14"/>
      <c r="I110" s="15"/>
      <c r="J110" s="31"/>
      <c r="K110" s="22"/>
      <c r="L110" s="22"/>
      <c r="M110" s="22"/>
      <c r="N110" s="31"/>
      <c r="O110" s="22"/>
      <c r="P110" s="22"/>
    </row>
    <row r="111" spans="1:16" ht="21.75" customHeight="1" x14ac:dyDescent="0.4">
      <c r="A111" s="14"/>
      <c r="B111" s="14"/>
      <c r="C111" s="14" t="s">
        <v>60</v>
      </c>
      <c r="D111" s="14"/>
      <c r="E111" s="14"/>
      <c r="F111" s="14"/>
      <c r="G111" s="14"/>
      <c r="H111" s="15"/>
      <c r="I111" s="15"/>
      <c r="J111" s="31"/>
      <c r="K111" s="22"/>
      <c r="L111" s="22"/>
      <c r="M111" s="22"/>
      <c r="N111" s="31"/>
      <c r="O111" s="22"/>
      <c r="P111" s="22"/>
    </row>
    <row r="112" spans="1:16" ht="21.75" customHeight="1" thickBot="1" x14ac:dyDescent="0.45">
      <c r="A112" s="14"/>
      <c r="B112" s="14"/>
      <c r="D112" s="14" t="s">
        <v>61</v>
      </c>
      <c r="E112" s="14"/>
      <c r="F112" s="14"/>
      <c r="G112" s="14"/>
      <c r="H112" s="15"/>
      <c r="I112" s="15"/>
      <c r="J112" s="32">
        <v>280000000</v>
      </c>
      <c r="K112" s="22"/>
      <c r="L112" s="33">
        <v>280000000</v>
      </c>
      <c r="M112" s="22"/>
      <c r="N112" s="45">
        <v>280000000</v>
      </c>
      <c r="O112" s="22"/>
      <c r="P112" s="33">
        <v>280000000</v>
      </c>
    </row>
    <row r="113" spans="1:16" ht="6" customHeight="1" thickTop="1" x14ac:dyDescent="0.4">
      <c r="A113" s="1"/>
      <c r="B113" s="14"/>
      <c r="C113" s="14"/>
      <c r="D113" s="14"/>
      <c r="E113" s="14"/>
      <c r="F113" s="14"/>
      <c r="G113" s="14"/>
      <c r="H113" s="15"/>
      <c r="I113" s="15"/>
      <c r="J113" s="19"/>
      <c r="K113" s="20"/>
      <c r="L113" s="20"/>
      <c r="M113" s="20"/>
      <c r="N113" s="19"/>
      <c r="O113" s="20"/>
      <c r="P113" s="22"/>
    </row>
    <row r="114" spans="1:16" ht="21.75" customHeight="1" x14ac:dyDescent="0.4">
      <c r="A114" s="14"/>
      <c r="B114" s="14" t="s">
        <v>62</v>
      </c>
      <c r="C114" s="14"/>
      <c r="D114" s="14"/>
      <c r="E114" s="14"/>
      <c r="F114" s="14"/>
      <c r="G114" s="14"/>
      <c r="H114" s="15"/>
      <c r="I114" s="15"/>
      <c r="J114" s="31"/>
      <c r="K114" s="44"/>
      <c r="L114" s="22"/>
      <c r="M114" s="44"/>
      <c r="N114" s="31"/>
      <c r="O114" s="44"/>
      <c r="P114" s="22"/>
    </row>
    <row r="115" spans="1:16" ht="21.75" customHeight="1" x14ac:dyDescent="0.4">
      <c r="A115" s="14"/>
      <c r="B115" s="14"/>
      <c r="C115" s="14" t="s">
        <v>60</v>
      </c>
      <c r="D115" s="46"/>
      <c r="E115" s="14"/>
      <c r="F115" s="14"/>
      <c r="G115" s="14"/>
      <c r="H115" s="15"/>
      <c r="I115" s="15"/>
      <c r="J115" s="31"/>
      <c r="K115" s="44"/>
      <c r="L115" s="22"/>
      <c r="M115" s="44"/>
      <c r="N115" s="31"/>
      <c r="O115" s="44"/>
      <c r="P115" s="22"/>
    </row>
    <row r="116" spans="1:16" ht="21.75" customHeight="1" x14ac:dyDescent="0.4">
      <c r="A116" s="14"/>
      <c r="B116" s="14"/>
      <c r="D116" s="14" t="s">
        <v>63</v>
      </c>
      <c r="E116" s="14"/>
      <c r="F116" s="14"/>
      <c r="G116" s="14"/>
      <c r="H116" s="15"/>
      <c r="I116" s="15"/>
      <c r="J116" s="31">
        <v>280000000</v>
      </c>
      <c r="K116" s="44"/>
      <c r="L116" s="22">
        <v>280000000</v>
      </c>
      <c r="M116" s="44"/>
      <c r="N116" s="31">
        <v>280000000</v>
      </c>
      <c r="O116" s="44"/>
      <c r="P116" s="22">
        <v>280000000</v>
      </c>
    </row>
    <row r="117" spans="1:16" ht="21.75" customHeight="1" x14ac:dyDescent="0.4">
      <c r="A117" s="14" t="s">
        <v>64</v>
      </c>
      <c r="B117" s="14"/>
      <c r="C117" s="14"/>
      <c r="D117" s="14"/>
      <c r="E117" s="14"/>
      <c r="F117" s="14"/>
      <c r="G117" s="14"/>
      <c r="H117" s="15"/>
      <c r="I117" s="15"/>
      <c r="J117" s="19">
        <v>507734162</v>
      </c>
      <c r="K117" s="44"/>
      <c r="L117" s="20">
        <v>507734162</v>
      </c>
      <c r="M117" s="44"/>
      <c r="N117" s="19">
        <v>507734162</v>
      </c>
      <c r="O117" s="44"/>
      <c r="P117" s="20">
        <v>507734162</v>
      </c>
    </row>
    <row r="118" spans="1:16" ht="21.75" customHeight="1" x14ac:dyDescent="0.4">
      <c r="A118" s="14" t="s">
        <v>65</v>
      </c>
      <c r="B118" s="14"/>
      <c r="C118" s="14"/>
      <c r="D118" s="14"/>
      <c r="E118" s="14"/>
      <c r="F118" s="14"/>
      <c r="G118" s="14"/>
      <c r="H118" s="15"/>
      <c r="I118" s="15"/>
      <c r="J118" s="19"/>
      <c r="K118" s="20"/>
      <c r="L118" s="20"/>
      <c r="M118" s="20"/>
      <c r="N118" s="19"/>
      <c r="O118" s="20"/>
      <c r="P118" s="22"/>
    </row>
    <row r="119" spans="1:16" ht="21.75" customHeight="1" x14ac:dyDescent="0.4">
      <c r="A119" s="1"/>
      <c r="B119" s="14" t="s">
        <v>66</v>
      </c>
      <c r="C119" s="14"/>
      <c r="D119" s="14"/>
      <c r="E119" s="14"/>
      <c r="F119" s="14"/>
      <c r="G119" s="14"/>
      <c r="H119" s="15"/>
      <c r="I119" s="15"/>
      <c r="J119" s="25">
        <v>16778762</v>
      </c>
      <c r="K119" s="20"/>
      <c r="L119" s="20">
        <v>16778762</v>
      </c>
      <c r="M119" s="20"/>
      <c r="N119" s="19">
        <v>16778762</v>
      </c>
      <c r="O119" s="20"/>
      <c r="P119" s="20">
        <v>16778762</v>
      </c>
    </row>
    <row r="120" spans="1:16" ht="21.75" customHeight="1" x14ac:dyDescent="0.4">
      <c r="A120" s="1"/>
      <c r="B120" s="14" t="s">
        <v>67</v>
      </c>
      <c r="C120" s="14"/>
      <c r="D120" s="14"/>
      <c r="E120" s="14"/>
      <c r="F120" s="14"/>
      <c r="G120" s="14"/>
      <c r="H120" s="15"/>
      <c r="I120" s="15"/>
      <c r="J120" s="47">
        <v>157821982</v>
      </c>
      <c r="K120" s="20"/>
      <c r="L120" s="43">
        <v>156302686</v>
      </c>
      <c r="M120" s="20"/>
      <c r="N120" s="48">
        <v>150968080</v>
      </c>
      <c r="O120" s="20"/>
      <c r="P120" s="43">
        <v>151801631</v>
      </c>
    </row>
    <row r="121" spans="1:16" ht="6" customHeight="1" x14ac:dyDescent="0.4">
      <c r="A121" s="1"/>
      <c r="B121" s="14"/>
      <c r="C121" s="14"/>
      <c r="D121" s="14"/>
      <c r="E121" s="14"/>
      <c r="F121" s="14"/>
      <c r="G121" s="14"/>
      <c r="H121" s="15"/>
      <c r="I121" s="15"/>
      <c r="J121" s="19"/>
      <c r="K121" s="20"/>
      <c r="L121" s="20"/>
      <c r="M121" s="20"/>
      <c r="N121" s="19"/>
      <c r="O121" s="20"/>
      <c r="P121" s="22"/>
    </row>
    <row r="122" spans="1:16" ht="21.75" customHeight="1" x14ac:dyDescent="0.4">
      <c r="A122" s="14" t="s">
        <v>68</v>
      </c>
      <c r="C122" s="14"/>
      <c r="D122" s="14"/>
      <c r="E122" s="14"/>
      <c r="F122" s="14"/>
      <c r="G122" s="14"/>
      <c r="H122" s="15"/>
      <c r="I122" s="15"/>
      <c r="J122" s="19">
        <f>SUM(J116:J120)</f>
        <v>962334906</v>
      </c>
      <c r="K122" s="20"/>
      <c r="L122" s="20">
        <v>960815610</v>
      </c>
      <c r="M122" s="20"/>
      <c r="N122" s="19">
        <f>SUM(N116:N120)</f>
        <v>955481004</v>
      </c>
      <c r="O122" s="20"/>
      <c r="P122" s="20">
        <v>956314555</v>
      </c>
    </row>
    <row r="123" spans="1:16" ht="21.75" customHeight="1" x14ac:dyDescent="0.4">
      <c r="A123" s="23" t="s">
        <v>69</v>
      </c>
      <c r="B123" s="14"/>
      <c r="C123" s="14"/>
      <c r="D123" s="14"/>
      <c r="E123" s="14"/>
      <c r="F123" s="14"/>
      <c r="G123" s="14"/>
      <c r="H123" s="15"/>
      <c r="I123" s="15"/>
      <c r="J123" s="47">
        <v>820575</v>
      </c>
      <c r="K123" s="20"/>
      <c r="L123" s="27">
        <v>1031661</v>
      </c>
      <c r="M123" s="20"/>
      <c r="N123" s="26">
        <v>0</v>
      </c>
      <c r="O123" s="20"/>
      <c r="P123" s="27">
        <v>0</v>
      </c>
    </row>
    <row r="124" spans="1:16" ht="6" customHeight="1" x14ac:dyDescent="0.4">
      <c r="A124" s="14"/>
      <c r="B124" s="14"/>
      <c r="C124" s="14"/>
      <c r="D124" s="14"/>
      <c r="E124" s="14"/>
      <c r="F124" s="14"/>
      <c r="G124" s="14"/>
      <c r="H124" s="15"/>
      <c r="I124" s="15"/>
      <c r="J124" s="19"/>
      <c r="K124" s="20"/>
      <c r="L124" s="20"/>
      <c r="M124" s="20"/>
      <c r="N124" s="19"/>
      <c r="O124" s="20"/>
      <c r="P124" s="22"/>
    </row>
    <row r="125" spans="1:16" ht="21.75" customHeight="1" x14ac:dyDescent="0.4">
      <c r="A125" s="1" t="s">
        <v>70</v>
      </c>
      <c r="B125" s="14"/>
      <c r="C125" s="14"/>
      <c r="D125" s="14"/>
      <c r="E125" s="14"/>
      <c r="F125" s="14"/>
      <c r="G125" s="14"/>
      <c r="H125" s="15"/>
      <c r="I125" s="15"/>
      <c r="J125" s="26">
        <f>SUM(J122:J123)</f>
        <v>963155481</v>
      </c>
      <c r="K125" s="20"/>
      <c r="L125" s="27">
        <v>961847271</v>
      </c>
      <c r="M125" s="20"/>
      <c r="N125" s="26">
        <f>SUM(N122:N123)</f>
        <v>955481004</v>
      </c>
      <c r="O125" s="20"/>
      <c r="P125" s="27">
        <v>956314555</v>
      </c>
    </row>
    <row r="126" spans="1:16" ht="6" customHeight="1" x14ac:dyDescent="0.4">
      <c r="A126" s="14"/>
      <c r="B126" s="14"/>
      <c r="C126" s="14"/>
      <c r="D126" s="14"/>
      <c r="E126" s="14"/>
      <c r="F126" s="14"/>
      <c r="G126" s="14"/>
      <c r="H126" s="15"/>
      <c r="I126" s="15"/>
      <c r="J126" s="19"/>
      <c r="K126" s="20"/>
      <c r="L126" s="20"/>
      <c r="M126" s="20"/>
      <c r="N126" s="19"/>
      <c r="O126" s="20"/>
      <c r="P126" s="22"/>
    </row>
    <row r="127" spans="1:16" ht="21.75" customHeight="1" thickBot="1" x14ac:dyDescent="0.45">
      <c r="A127" s="1" t="s">
        <v>71</v>
      </c>
      <c r="B127" s="14"/>
      <c r="C127" s="14"/>
      <c r="D127" s="14"/>
      <c r="E127" s="14"/>
      <c r="F127" s="14"/>
      <c r="G127" s="14"/>
      <c r="H127" s="15"/>
      <c r="I127" s="15"/>
      <c r="J127" s="32">
        <f>SUM(J125,J86)</f>
        <v>2620663709</v>
      </c>
      <c r="K127" s="20"/>
      <c r="L127" s="33">
        <v>2446906882</v>
      </c>
      <c r="M127" s="20"/>
      <c r="N127" s="32">
        <f>SUM(N125,N86)</f>
        <v>2181059365</v>
      </c>
      <c r="O127" s="20"/>
      <c r="P127" s="33">
        <v>1970973933</v>
      </c>
    </row>
    <row r="128" spans="1:16" ht="21.75" customHeight="1" thickTop="1" x14ac:dyDescent="0.4">
      <c r="A128" s="14"/>
      <c r="B128" s="14"/>
      <c r="C128" s="14"/>
      <c r="D128" s="14"/>
      <c r="E128" s="14"/>
      <c r="F128" s="14"/>
      <c r="G128" s="14"/>
      <c r="H128" s="15"/>
      <c r="I128" s="15"/>
      <c r="J128" s="17"/>
      <c r="K128" s="17"/>
      <c r="L128" s="17"/>
      <c r="M128" s="17"/>
      <c r="N128" s="17"/>
      <c r="O128" s="17"/>
      <c r="P128" s="17"/>
    </row>
    <row r="129" spans="1:16" ht="21.75" customHeight="1" x14ac:dyDescent="0.4">
      <c r="A129" s="14"/>
      <c r="B129" s="14"/>
      <c r="C129" s="14"/>
      <c r="D129" s="14"/>
      <c r="E129" s="14"/>
      <c r="F129" s="14"/>
      <c r="G129" s="14"/>
      <c r="H129" s="15"/>
      <c r="I129" s="15"/>
      <c r="J129" s="17"/>
      <c r="K129" s="17"/>
      <c r="L129" s="17"/>
      <c r="M129" s="17"/>
      <c r="N129" s="22"/>
      <c r="O129" s="17"/>
      <c r="P129" s="14"/>
    </row>
    <row r="130" spans="1:16" ht="21.75" customHeight="1" x14ac:dyDescent="0.4">
      <c r="A130" s="14"/>
      <c r="B130" s="14"/>
      <c r="C130" s="14"/>
      <c r="D130" s="14"/>
      <c r="E130" s="14"/>
      <c r="F130" s="14"/>
      <c r="G130" s="14"/>
      <c r="H130" s="15"/>
      <c r="I130" s="15"/>
      <c r="J130" s="17"/>
      <c r="K130" s="17"/>
      <c r="L130" s="17"/>
      <c r="M130" s="17"/>
      <c r="N130" s="22"/>
      <c r="O130" s="17"/>
      <c r="P130" s="14"/>
    </row>
    <row r="131" spans="1:16" ht="21.75" customHeight="1" x14ac:dyDescent="0.4">
      <c r="A131" s="14"/>
      <c r="B131" s="14"/>
      <c r="C131" s="14"/>
      <c r="D131" s="14"/>
      <c r="E131" s="14"/>
      <c r="F131" s="14"/>
      <c r="G131" s="14"/>
      <c r="H131" s="15"/>
      <c r="I131" s="15"/>
      <c r="J131" s="17"/>
      <c r="K131" s="17"/>
      <c r="L131" s="17"/>
      <c r="M131" s="17"/>
      <c r="N131" s="14"/>
      <c r="O131" s="17"/>
      <c r="P131" s="14"/>
    </row>
    <row r="132" spans="1:16" ht="21.75" customHeight="1" x14ac:dyDescent="0.4">
      <c r="A132" s="14"/>
      <c r="B132" s="14"/>
      <c r="C132" s="14"/>
      <c r="D132" s="14"/>
      <c r="E132" s="14"/>
      <c r="F132" s="14"/>
      <c r="G132" s="14"/>
      <c r="H132" s="15"/>
      <c r="I132" s="15"/>
      <c r="J132" s="17"/>
      <c r="K132" s="17"/>
      <c r="L132" s="17"/>
      <c r="M132" s="17"/>
      <c r="N132" s="14"/>
      <c r="O132" s="17"/>
      <c r="P132" s="14"/>
    </row>
    <row r="133" spans="1:16" ht="21.75" customHeight="1" x14ac:dyDescent="0.4">
      <c r="A133" s="14"/>
      <c r="B133" s="14"/>
      <c r="C133" s="14"/>
      <c r="D133" s="14"/>
      <c r="E133" s="14"/>
      <c r="F133" s="14"/>
      <c r="G133" s="14"/>
      <c r="H133" s="15"/>
      <c r="I133" s="15"/>
      <c r="J133" s="17"/>
      <c r="K133" s="17"/>
      <c r="L133" s="17"/>
      <c r="M133" s="17"/>
      <c r="N133" s="14"/>
      <c r="O133" s="17"/>
      <c r="P133" s="14"/>
    </row>
    <row r="134" spans="1:16" s="35" customFormat="1" ht="21.75" customHeight="1" x14ac:dyDescent="0.4">
      <c r="A134" s="14"/>
      <c r="B134" s="14"/>
      <c r="C134" s="14"/>
      <c r="D134" s="14"/>
      <c r="E134" s="14"/>
      <c r="F134" s="14"/>
      <c r="G134" s="14"/>
      <c r="H134" s="34"/>
      <c r="I134" s="34"/>
      <c r="J134" s="17"/>
      <c r="K134" s="17"/>
      <c r="L134" s="17"/>
      <c r="M134" s="17"/>
      <c r="N134" s="14"/>
      <c r="O134" s="17"/>
      <c r="P134" s="14"/>
    </row>
    <row r="135" spans="1:16" ht="21.75" customHeight="1" x14ac:dyDescent="0.4">
      <c r="A135" s="14"/>
      <c r="B135" s="14"/>
      <c r="C135" s="14"/>
      <c r="D135" s="14"/>
      <c r="E135" s="14"/>
      <c r="F135" s="14"/>
      <c r="G135" s="14"/>
      <c r="H135" s="15"/>
      <c r="I135" s="15"/>
      <c r="J135" s="17"/>
      <c r="K135" s="17"/>
      <c r="L135" s="17"/>
      <c r="M135" s="17"/>
      <c r="N135" s="14"/>
      <c r="O135" s="17"/>
      <c r="P135" s="14"/>
    </row>
    <row r="136" spans="1:16" ht="21.75" customHeight="1" x14ac:dyDescent="0.4">
      <c r="A136" s="14"/>
      <c r="B136" s="14"/>
      <c r="C136" s="14"/>
      <c r="D136" s="14"/>
      <c r="E136" s="14"/>
      <c r="F136" s="14"/>
      <c r="G136" s="14"/>
      <c r="H136" s="15"/>
      <c r="I136" s="15"/>
      <c r="J136" s="17"/>
      <c r="K136" s="17"/>
      <c r="L136" s="17"/>
      <c r="M136" s="17"/>
      <c r="N136" s="14"/>
      <c r="O136" s="17"/>
      <c r="P136" s="14"/>
    </row>
    <row r="137" spans="1:16" ht="21.75" customHeight="1" x14ac:dyDescent="0.4">
      <c r="A137" s="14"/>
      <c r="B137" s="14"/>
      <c r="C137" s="14"/>
      <c r="D137" s="14"/>
      <c r="E137" s="14"/>
      <c r="F137" s="14"/>
      <c r="G137" s="14"/>
      <c r="H137" s="15"/>
      <c r="I137" s="15"/>
      <c r="J137" s="17"/>
      <c r="K137" s="17"/>
      <c r="L137" s="17"/>
      <c r="M137" s="17"/>
      <c r="N137" s="14"/>
      <c r="O137" s="17"/>
      <c r="P137" s="14"/>
    </row>
    <row r="138" spans="1:16" ht="14.25" customHeight="1" x14ac:dyDescent="0.4">
      <c r="A138" s="14"/>
      <c r="B138" s="14"/>
      <c r="C138" s="14"/>
      <c r="D138" s="14"/>
      <c r="E138" s="14"/>
      <c r="F138" s="14"/>
      <c r="G138" s="14"/>
      <c r="H138" s="15"/>
      <c r="I138" s="15"/>
      <c r="J138" s="17"/>
      <c r="K138" s="17"/>
      <c r="L138" s="17"/>
      <c r="M138" s="17"/>
      <c r="N138" s="14"/>
      <c r="O138" s="17"/>
      <c r="P138" s="14"/>
    </row>
    <row r="139" spans="1:16" ht="6.75" customHeight="1" x14ac:dyDescent="0.4">
      <c r="A139" s="14"/>
      <c r="B139" s="14"/>
      <c r="C139" s="14"/>
      <c r="D139" s="14"/>
      <c r="E139" s="14"/>
      <c r="F139" s="14"/>
      <c r="G139" s="14"/>
      <c r="H139" s="15"/>
      <c r="I139" s="15"/>
      <c r="J139" s="17"/>
      <c r="K139" s="17"/>
      <c r="L139" s="17"/>
      <c r="M139" s="17"/>
      <c r="N139" s="14"/>
      <c r="O139" s="17"/>
      <c r="P139" s="14"/>
    </row>
    <row r="140" spans="1:16" ht="22.35" customHeight="1" x14ac:dyDescent="0.4">
      <c r="A140" s="37" t="s">
        <v>38</v>
      </c>
      <c r="B140" s="37"/>
      <c r="C140" s="37"/>
      <c r="D140" s="37"/>
      <c r="E140" s="37"/>
      <c r="F140" s="37"/>
      <c r="G140" s="37"/>
      <c r="H140" s="42"/>
      <c r="I140" s="42"/>
      <c r="J140" s="43"/>
      <c r="K140" s="43"/>
      <c r="L140" s="43"/>
      <c r="M140" s="43"/>
      <c r="N140" s="37"/>
      <c r="O140" s="43"/>
      <c r="P140" s="37"/>
    </row>
  </sheetData>
  <mergeCells count="7">
    <mergeCell ref="J99:L99"/>
    <mergeCell ref="N99:P99"/>
    <mergeCell ref="J5:L5"/>
    <mergeCell ref="N5:P5"/>
    <mergeCell ref="A46:P46"/>
    <mergeCell ref="J53:L53"/>
    <mergeCell ref="N53:P53"/>
  </mergeCells>
  <pageMargins left="1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8" max="15" man="1"/>
    <brk id="94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6C11B-6886-4C69-9179-FE94BB34EDFA}">
  <dimension ref="A1:U58"/>
  <sheetViews>
    <sheetView zoomScaleNormal="100" zoomScaleSheetLayoutView="55" workbookViewId="0">
      <selection activeCell="I9" sqref="I9"/>
    </sheetView>
  </sheetViews>
  <sheetFormatPr defaultColWidth="14.42578125" defaultRowHeight="15" customHeight="1" x14ac:dyDescent="0.25"/>
  <cols>
    <col min="1" max="8" width="1.7109375" style="14" customWidth="1"/>
    <col min="9" max="9" width="26.140625" style="14" customWidth="1"/>
    <col min="10" max="10" width="3.85546875" style="14" customWidth="1"/>
    <col min="11" max="11" width="6.28515625" style="14" customWidth="1"/>
    <col min="12" max="12" width="11.7109375" style="14" customWidth="1"/>
    <col min="13" max="13" width="0.7109375" style="14" customWidth="1"/>
    <col min="14" max="14" width="11.7109375" style="14" customWidth="1"/>
    <col min="15" max="15" width="0.7109375" style="14" customWidth="1"/>
    <col min="16" max="16" width="11.7109375" style="14" customWidth="1"/>
    <col min="17" max="17" width="0.7109375" style="14" customWidth="1"/>
    <col min="18" max="18" width="11.7109375" style="14" customWidth="1"/>
    <col min="19" max="19" width="14.42578125" style="14" customWidth="1"/>
    <col min="20" max="16384" width="14.42578125" style="14"/>
  </cols>
  <sheetData>
    <row r="1" spans="1:18" ht="20.100000000000001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  <c r="L1" s="3"/>
      <c r="M1" s="3"/>
      <c r="N1" s="3"/>
      <c r="O1" s="3"/>
      <c r="P1" s="3"/>
      <c r="Q1" s="3"/>
      <c r="R1" s="3"/>
    </row>
    <row r="2" spans="1:18" ht="20.100000000000001" customHeight="1" x14ac:dyDescent="0.25">
      <c r="A2" s="1" t="s">
        <v>72</v>
      </c>
      <c r="B2" s="1"/>
      <c r="C2" s="1"/>
      <c r="D2" s="1"/>
      <c r="E2" s="1"/>
      <c r="F2" s="1"/>
      <c r="G2" s="1"/>
      <c r="H2" s="1"/>
      <c r="I2" s="1"/>
      <c r="J2" s="2"/>
      <c r="K2" s="2"/>
      <c r="L2" s="3"/>
      <c r="M2" s="3"/>
      <c r="N2" s="3"/>
      <c r="O2" s="3"/>
      <c r="P2" s="3"/>
      <c r="Q2" s="3"/>
      <c r="R2" s="3"/>
    </row>
    <row r="3" spans="1:18" ht="20.100000000000001" customHeight="1" x14ac:dyDescent="0.25">
      <c r="A3" s="5" t="s">
        <v>73</v>
      </c>
      <c r="B3" s="6"/>
      <c r="C3" s="6"/>
      <c r="D3" s="6"/>
      <c r="E3" s="6"/>
      <c r="F3" s="6"/>
      <c r="G3" s="6"/>
      <c r="H3" s="6"/>
      <c r="I3" s="6"/>
      <c r="J3" s="7"/>
      <c r="K3" s="7"/>
      <c r="L3" s="8"/>
      <c r="M3" s="8"/>
      <c r="N3" s="8"/>
      <c r="O3" s="8"/>
      <c r="P3" s="8"/>
      <c r="Q3" s="8"/>
      <c r="R3" s="8"/>
    </row>
    <row r="4" spans="1:18" ht="17.25" customHeight="1" x14ac:dyDescent="0.25">
      <c r="A4" s="39"/>
      <c r="B4" s="1"/>
      <c r="C4" s="1"/>
      <c r="D4" s="1"/>
      <c r="E4" s="1"/>
      <c r="F4" s="1"/>
      <c r="G4" s="1"/>
      <c r="H4" s="1"/>
      <c r="I4" s="1"/>
      <c r="J4" s="2"/>
      <c r="K4" s="2"/>
      <c r="L4" s="3"/>
      <c r="M4" s="3"/>
      <c r="N4" s="3"/>
      <c r="O4" s="3"/>
      <c r="P4" s="3"/>
      <c r="Q4" s="3"/>
      <c r="R4" s="3"/>
    </row>
    <row r="5" spans="1:18" ht="19.350000000000001" customHeight="1" x14ac:dyDescent="0.25">
      <c r="A5" s="39"/>
      <c r="B5" s="1"/>
      <c r="C5" s="1"/>
      <c r="D5" s="1"/>
      <c r="E5" s="1"/>
      <c r="F5" s="1"/>
      <c r="G5" s="1"/>
      <c r="H5" s="1"/>
      <c r="I5" s="1"/>
      <c r="J5" s="2"/>
      <c r="K5" s="2"/>
      <c r="L5" s="138" t="s">
        <v>3</v>
      </c>
      <c r="M5" s="142"/>
      <c r="N5" s="142"/>
      <c r="O5" s="3"/>
      <c r="P5" s="138" t="s">
        <v>4</v>
      </c>
      <c r="Q5" s="142"/>
      <c r="R5" s="142"/>
    </row>
    <row r="6" spans="1:18" ht="19.350000000000001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2"/>
      <c r="L6" s="3" t="s">
        <v>9</v>
      </c>
      <c r="M6" s="3"/>
      <c r="N6" s="3" t="s">
        <v>10</v>
      </c>
      <c r="O6" s="9"/>
      <c r="P6" s="3" t="s">
        <v>9</v>
      </c>
      <c r="Q6" s="3"/>
      <c r="R6" s="3" t="s">
        <v>10</v>
      </c>
    </row>
    <row r="7" spans="1:18" ht="19.350000000000001" customHeight="1" x14ac:dyDescent="0.25">
      <c r="A7" s="1"/>
      <c r="B7" s="1"/>
      <c r="C7" s="1"/>
      <c r="D7" s="1"/>
      <c r="E7" s="1"/>
      <c r="F7" s="1"/>
      <c r="G7" s="1"/>
      <c r="H7" s="1"/>
      <c r="I7" s="1"/>
      <c r="J7" s="2"/>
      <c r="K7" s="2"/>
      <c r="L7" s="8" t="s">
        <v>12</v>
      </c>
      <c r="M7" s="9"/>
      <c r="N7" s="8" t="s">
        <v>12</v>
      </c>
      <c r="O7" s="3"/>
      <c r="P7" s="8" t="s">
        <v>12</v>
      </c>
      <c r="Q7" s="9"/>
      <c r="R7" s="8" t="s">
        <v>12</v>
      </c>
    </row>
    <row r="8" spans="1:18" ht="3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2"/>
      <c r="K8" s="2"/>
      <c r="L8" s="49"/>
      <c r="M8" s="9"/>
      <c r="N8" s="3"/>
      <c r="O8" s="3"/>
      <c r="P8" s="49"/>
      <c r="Q8" s="9"/>
      <c r="R8" s="3"/>
    </row>
    <row r="9" spans="1:18" ht="19.350000000000001" customHeight="1" x14ac:dyDescent="0.25">
      <c r="A9" s="1" t="s">
        <v>74</v>
      </c>
      <c r="B9" s="1"/>
      <c r="C9" s="1"/>
      <c r="D9" s="1"/>
      <c r="E9" s="1"/>
      <c r="F9" s="1"/>
      <c r="G9" s="1"/>
      <c r="H9" s="1"/>
      <c r="I9" s="1"/>
      <c r="J9" s="15"/>
      <c r="K9" s="2"/>
      <c r="L9" s="49"/>
      <c r="M9" s="3"/>
      <c r="N9" s="3"/>
      <c r="O9" s="3"/>
      <c r="P9" s="49"/>
      <c r="Q9" s="3"/>
      <c r="R9" s="3"/>
    </row>
    <row r="10" spans="1:18" ht="3.75" customHeight="1" x14ac:dyDescent="0.25">
      <c r="J10" s="15"/>
      <c r="K10" s="15"/>
      <c r="L10" s="16"/>
      <c r="M10" s="17"/>
      <c r="N10" s="17"/>
      <c r="O10" s="17"/>
      <c r="P10" s="16"/>
      <c r="Q10" s="17"/>
      <c r="R10" s="17"/>
    </row>
    <row r="11" spans="1:18" ht="19.350000000000001" customHeight="1" x14ac:dyDescent="0.25">
      <c r="A11" s="14" t="s">
        <v>75</v>
      </c>
      <c r="J11" s="15"/>
      <c r="K11" s="15"/>
      <c r="L11" s="16">
        <v>125721886</v>
      </c>
      <c r="M11" s="17"/>
      <c r="N11" s="17">
        <v>165146401</v>
      </c>
      <c r="O11" s="50"/>
      <c r="P11" s="51">
        <v>107650592</v>
      </c>
      <c r="Q11" s="50"/>
      <c r="R11" s="17">
        <v>64120362</v>
      </c>
    </row>
    <row r="12" spans="1:18" ht="19.350000000000001" customHeight="1" x14ac:dyDescent="0.25">
      <c r="A12" s="14" t="s">
        <v>76</v>
      </c>
      <c r="J12" s="15"/>
      <c r="K12" s="15"/>
      <c r="L12" s="16">
        <v>170847310</v>
      </c>
      <c r="M12" s="17"/>
      <c r="N12" s="17">
        <v>168969393</v>
      </c>
      <c r="O12" s="50"/>
      <c r="P12" s="51">
        <v>12368530</v>
      </c>
      <c r="Q12" s="50"/>
      <c r="R12" s="17">
        <v>12262103</v>
      </c>
    </row>
    <row r="13" spans="1:18" ht="19.350000000000001" customHeight="1" x14ac:dyDescent="0.25">
      <c r="A13" s="14" t="s">
        <v>77</v>
      </c>
      <c r="J13" s="15"/>
      <c r="K13" s="15"/>
      <c r="L13" s="16">
        <v>40482610</v>
      </c>
      <c r="M13" s="17"/>
      <c r="N13" s="17">
        <v>41275413</v>
      </c>
      <c r="O13" s="50"/>
      <c r="P13" s="51">
        <v>24726155</v>
      </c>
      <c r="Q13" s="50"/>
      <c r="R13" s="17">
        <v>23979269</v>
      </c>
    </row>
    <row r="14" spans="1:18" ht="19.350000000000001" customHeight="1" x14ac:dyDescent="0.25">
      <c r="A14" s="14" t="s">
        <v>78</v>
      </c>
      <c r="J14" s="15"/>
      <c r="K14" s="15"/>
      <c r="L14" s="52">
        <v>1259799</v>
      </c>
      <c r="M14" s="17"/>
      <c r="N14" s="43">
        <v>1055469</v>
      </c>
      <c r="O14" s="50"/>
      <c r="P14" s="53">
        <v>0</v>
      </c>
      <c r="Q14" s="50"/>
      <c r="R14" s="43">
        <v>0</v>
      </c>
    </row>
    <row r="15" spans="1:18" ht="3.75" customHeight="1" x14ac:dyDescent="0.25">
      <c r="J15" s="15"/>
      <c r="K15" s="15"/>
      <c r="L15" s="16"/>
      <c r="M15" s="17"/>
      <c r="N15" s="17"/>
      <c r="O15" s="17"/>
      <c r="P15" s="16"/>
      <c r="Q15" s="17"/>
      <c r="R15" s="17"/>
    </row>
    <row r="16" spans="1:18" ht="19.350000000000001" customHeight="1" x14ac:dyDescent="0.25">
      <c r="A16" s="1" t="s">
        <v>79</v>
      </c>
      <c r="B16" s="1"/>
      <c r="C16" s="1"/>
      <c r="D16" s="1"/>
      <c r="E16" s="1"/>
      <c r="F16" s="1"/>
      <c r="G16" s="1"/>
      <c r="H16" s="1"/>
      <c r="I16" s="1"/>
      <c r="J16" s="2"/>
      <c r="K16" s="2"/>
      <c r="L16" s="48">
        <f>SUM(L11:L14)</f>
        <v>338311605</v>
      </c>
      <c r="M16" s="17"/>
      <c r="N16" s="43">
        <v>376446676</v>
      </c>
      <c r="O16" s="17"/>
      <c r="P16" s="48">
        <f>SUM(P11:P14)</f>
        <v>144745277</v>
      </c>
      <c r="Q16" s="17"/>
      <c r="R16" s="43">
        <v>100361734</v>
      </c>
    </row>
    <row r="17" spans="1:21" ht="9" customHeight="1" x14ac:dyDescent="0.25">
      <c r="J17" s="15"/>
      <c r="K17" s="15"/>
      <c r="L17" s="54"/>
      <c r="M17" s="17"/>
      <c r="N17" s="36"/>
      <c r="O17" s="17"/>
      <c r="P17" s="54"/>
      <c r="Q17" s="17"/>
      <c r="R17" s="36"/>
    </row>
    <row r="18" spans="1:21" ht="19.350000000000001" customHeight="1" x14ac:dyDescent="0.25">
      <c r="A18" s="1" t="s">
        <v>80</v>
      </c>
      <c r="B18" s="1"/>
      <c r="C18" s="1"/>
      <c r="D18" s="1"/>
      <c r="E18" s="1"/>
      <c r="F18" s="1"/>
      <c r="G18" s="1"/>
      <c r="H18" s="1"/>
      <c r="I18" s="1"/>
      <c r="J18" s="2"/>
      <c r="K18" s="2"/>
      <c r="L18" s="16"/>
      <c r="M18" s="17"/>
      <c r="N18" s="17"/>
      <c r="O18" s="17"/>
      <c r="P18" s="16"/>
      <c r="Q18" s="17"/>
      <c r="R18" s="17"/>
    </row>
    <row r="19" spans="1:21" ht="3.75" customHeight="1" x14ac:dyDescent="0.25">
      <c r="J19" s="15"/>
      <c r="K19" s="15"/>
      <c r="L19" s="16"/>
      <c r="M19" s="17"/>
      <c r="N19" s="17"/>
      <c r="O19" s="17"/>
      <c r="P19" s="16"/>
      <c r="Q19" s="17"/>
      <c r="R19" s="17"/>
    </row>
    <row r="20" spans="1:21" ht="19.350000000000001" customHeight="1" x14ac:dyDescent="0.25">
      <c r="A20" s="14" t="s">
        <v>81</v>
      </c>
      <c r="J20" s="15"/>
      <c r="K20" s="15"/>
      <c r="L20" s="16">
        <v>104665960</v>
      </c>
      <c r="M20" s="17"/>
      <c r="N20" s="17">
        <v>152329741</v>
      </c>
      <c r="O20" s="50"/>
      <c r="P20" s="51">
        <v>93521370</v>
      </c>
      <c r="Q20" s="50"/>
      <c r="R20" s="17">
        <v>61204834</v>
      </c>
    </row>
    <row r="21" spans="1:21" ht="19.350000000000001" customHeight="1" x14ac:dyDescent="0.25">
      <c r="A21" s="14" t="s">
        <v>82</v>
      </c>
      <c r="J21" s="15"/>
      <c r="K21" s="15"/>
      <c r="L21" s="16">
        <v>159122965</v>
      </c>
      <c r="M21" s="17"/>
      <c r="N21" s="17">
        <v>151523932</v>
      </c>
      <c r="O21" s="50"/>
      <c r="P21" s="51">
        <v>11309750</v>
      </c>
      <c r="Q21" s="50"/>
      <c r="R21" s="17">
        <v>10126614</v>
      </c>
    </row>
    <row r="22" spans="1:21" ht="19.350000000000001" customHeight="1" x14ac:dyDescent="0.25">
      <c r="A22" s="14" t="s">
        <v>83</v>
      </c>
      <c r="J22" s="15"/>
      <c r="K22" s="15"/>
      <c r="L22" s="16">
        <v>23407263</v>
      </c>
      <c r="M22" s="17"/>
      <c r="N22" s="17">
        <v>24131887</v>
      </c>
      <c r="O22" s="50"/>
      <c r="P22" s="51">
        <v>12720685</v>
      </c>
      <c r="Q22" s="50"/>
      <c r="R22" s="17">
        <v>12277506</v>
      </c>
    </row>
    <row r="23" spans="1:21" ht="19.350000000000001" customHeight="1" x14ac:dyDescent="0.25">
      <c r="A23" s="14" t="s">
        <v>84</v>
      </c>
      <c r="J23" s="15"/>
      <c r="K23" s="15"/>
      <c r="L23" s="52">
        <v>1161598</v>
      </c>
      <c r="M23" s="17"/>
      <c r="N23" s="43">
        <v>1290318</v>
      </c>
      <c r="O23" s="50"/>
      <c r="P23" s="55">
        <v>0</v>
      </c>
      <c r="Q23" s="50"/>
      <c r="R23" s="43">
        <v>0</v>
      </c>
    </row>
    <row r="24" spans="1:21" ht="3.75" customHeight="1" x14ac:dyDescent="0.25">
      <c r="J24" s="15"/>
      <c r="K24" s="15"/>
      <c r="L24" s="16"/>
      <c r="M24" s="17"/>
      <c r="N24" s="17"/>
      <c r="O24" s="17"/>
      <c r="P24" s="16"/>
      <c r="Q24" s="17"/>
      <c r="R24" s="17"/>
    </row>
    <row r="25" spans="1:21" ht="19.350000000000001" customHeight="1" x14ac:dyDescent="0.25">
      <c r="A25" s="1" t="s">
        <v>85</v>
      </c>
      <c r="B25" s="1"/>
      <c r="C25" s="1"/>
      <c r="D25" s="1"/>
      <c r="E25" s="1"/>
      <c r="F25" s="1"/>
      <c r="G25" s="1"/>
      <c r="H25" s="1"/>
      <c r="I25" s="1"/>
      <c r="J25" s="2"/>
      <c r="K25" s="2"/>
      <c r="L25" s="48">
        <f>SUM(L20:L23)</f>
        <v>288357786</v>
      </c>
      <c r="M25" s="17"/>
      <c r="N25" s="43">
        <v>329275878</v>
      </c>
      <c r="O25" s="17"/>
      <c r="P25" s="48">
        <f>SUM(P20:P23)</f>
        <v>117551805</v>
      </c>
      <c r="Q25" s="17"/>
      <c r="R25" s="43">
        <v>83608954</v>
      </c>
    </row>
    <row r="26" spans="1:21" ht="9" customHeight="1" x14ac:dyDescent="0.25">
      <c r="J26" s="15"/>
      <c r="K26" s="15"/>
      <c r="L26" s="54"/>
      <c r="M26" s="17"/>
      <c r="N26" s="36"/>
      <c r="O26" s="17"/>
      <c r="P26" s="54"/>
      <c r="Q26" s="17"/>
      <c r="R26" s="36"/>
    </row>
    <row r="27" spans="1:21" ht="19.350000000000001" customHeight="1" x14ac:dyDescent="0.25">
      <c r="A27" s="1" t="s">
        <v>86</v>
      </c>
      <c r="B27" s="1"/>
      <c r="C27" s="1"/>
      <c r="D27" s="1"/>
      <c r="E27" s="1"/>
      <c r="F27" s="1"/>
      <c r="G27" s="1"/>
      <c r="H27" s="1"/>
      <c r="I27" s="1"/>
      <c r="J27" s="15"/>
      <c r="K27" s="2"/>
      <c r="L27" s="16">
        <f>L16-L25</f>
        <v>49953819</v>
      </c>
      <c r="M27" s="17"/>
      <c r="N27" s="17">
        <v>47170798</v>
      </c>
      <c r="O27" s="17"/>
      <c r="P27" s="16">
        <v>27193472</v>
      </c>
      <c r="Q27" s="17"/>
      <c r="R27" s="17">
        <v>16752780</v>
      </c>
    </row>
    <row r="28" spans="1:21" ht="19.350000000000001" customHeight="1" x14ac:dyDescent="0.25">
      <c r="A28" s="14" t="s">
        <v>87</v>
      </c>
      <c r="B28" s="1"/>
      <c r="C28" s="1"/>
      <c r="D28" s="1"/>
      <c r="E28" s="1"/>
      <c r="F28" s="1"/>
      <c r="G28" s="1"/>
      <c r="J28" s="15"/>
      <c r="K28" s="15"/>
      <c r="L28" s="16">
        <v>358663</v>
      </c>
      <c r="M28" s="17"/>
      <c r="N28" s="17">
        <v>282720</v>
      </c>
      <c r="O28" s="50"/>
      <c r="P28" s="16">
        <v>17522311</v>
      </c>
      <c r="Q28" s="50"/>
      <c r="R28" s="17">
        <v>14764048</v>
      </c>
    </row>
    <row r="29" spans="1:21" ht="19.350000000000001" customHeight="1" x14ac:dyDescent="0.25">
      <c r="A29" s="14" t="s">
        <v>88</v>
      </c>
      <c r="J29" s="15"/>
      <c r="K29" s="15"/>
      <c r="L29" s="16">
        <v>1059139</v>
      </c>
      <c r="M29" s="17"/>
      <c r="N29" s="17">
        <v>912143</v>
      </c>
      <c r="O29" s="50"/>
      <c r="P29" s="51">
        <v>727372</v>
      </c>
      <c r="Q29" s="50"/>
      <c r="R29" s="17">
        <v>688299</v>
      </c>
    </row>
    <row r="30" spans="1:21" ht="19.350000000000001" customHeight="1" x14ac:dyDescent="0.25">
      <c r="A30" s="14" t="s">
        <v>89</v>
      </c>
      <c r="J30" s="15"/>
      <c r="K30" s="15"/>
      <c r="L30" s="16">
        <v>28772606</v>
      </c>
      <c r="M30" s="17"/>
      <c r="N30" s="17">
        <v>27239579</v>
      </c>
      <c r="O30" s="50"/>
      <c r="P30" s="51">
        <v>23123013</v>
      </c>
      <c r="Q30" s="50"/>
      <c r="R30" s="17">
        <v>22496590</v>
      </c>
    </row>
    <row r="31" spans="1:21" ht="19.350000000000001" customHeight="1" x14ac:dyDescent="0.25">
      <c r="A31" s="14" t="s">
        <v>90</v>
      </c>
      <c r="B31" s="1"/>
      <c r="C31" s="1"/>
      <c r="D31" s="1"/>
      <c r="E31" s="1"/>
      <c r="F31" s="1"/>
      <c r="G31" s="1"/>
      <c r="H31" s="1"/>
      <c r="J31" s="15"/>
      <c r="K31" s="15"/>
      <c r="L31" s="16">
        <v>12779843</v>
      </c>
      <c r="M31" s="17"/>
      <c r="N31" s="17">
        <v>12757614</v>
      </c>
      <c r="O31" s="50"/>
      <c r="P31" s="51">
        <v>10137320</v>
      </c>
      <c r="Q31" s="50"/>
      <c r="R31" s="17">
        <v>10679113</v>
      </c>
    </row>
    <row r="32" spans="1:21" ht="19.350000000000001" customHeight="1" x14ac:dyDescent="0.25">
      <c r="A32" s="14" t="s">
        <v>91</v>
      </c>
      <c r="B32" s="1"/>
      <c r="C32" s="1"/>
      <c r="D32" s="1"/>
      <c r="E32" s="1"/>
      <c r="F32" s="1"/>
      <c r="G32" s="1"/>
      <c r="H32" s="1"/>
      <c r="J32" s="15"/>
      <c r="K32" s="15"/>
      <c r="L32" s="16"/>
      <c r="M32" s="17"/>
      <c r="N32" s="17"/>
      <c r="O32" s="50"/>
      <c r="P32" s="51"/>
      <c r="Q32" s="50"/>
      <c r="R32" s="17"/>
      <c r="S32"/>
      <c r="T32"/>
      <c r="U32"/>
    </row>
    <row r="33" spans="1:21" ht="19.350000000000001" customHeight="1" x14ac:dyDescent="0.25">
      <c r="B33" s="14" t="s">
        <v>92</v>
      </c>
      <c r="C33" s="1"/>
      <c r="D33" s="1"/>
      <c r="E33" s="1"/>
      <c r="F33" s="1"/>
      <c r="G33" s="1"/>
      <c r="H33" s="1"/>
      <c r="J33" s="15"/>
      <c r="K33" s="15"/>
      <c r="L33" s="48">
        <v>11029</v>
      </c>
      <c r="M33" s="17"/>
      <c r="N33" s="43">
        <v>14825</v>
      </c>
      <c r="O33" s="50"/>
      <c r="P33" s="53">
        <v>0</v>
      </c>
      <c r="Q33" s="50"/>
      <c r="R33" s="43">
        <v>0</v>
      </c>
      <c r="S33"/>
      <c r="T33"/>
      <c r="U33"/>
    </row>
    <row r="34" spans="1:21" ht="3.75" customHeight="1" x14ac:dyDescent="0.25">
      <c r="J34" s="15"/>
      <c r="K34" s="15"/>
      <c r="L34" s="54"/>
      <c r="M34" s="17"/>
      <c r="N34" s="36"/>
      <c r="O34" s="17"/>
      <c r="P34" s="54"/>
      <c r="Q34" s="17"/>
      <c r="R34" s="36"/>
      <c r="S34"/>
      <c r="T34"/>
      <c r="U34"/>
    </row>
    <row r="35" spans="1:21" ht="19.350000000000001" customHeight="1" x14ac:dyDescent="0.25">
      <c r="A35" s="1" t="s">
        <v>93</v>
      </c>
      <c r="J35" s="15"/>
      <c r="K35" s="15"/>
      <c r="L35" s="16">
        <f>L27+L28-SUM(L29:L33)</f>
        <v>7689865</v>
      </c>
      <c r="M35" s="17"/>
      <c r="N35" s="17">
        <v>6529357</v>
      </c>
      <c r="O35" s="17"/>
      <c r="P35" s="16">
        <f>P27+P28-SUM(P29:P33)</f>
        <v>10728078</v>
      </c>
      <c r="Q35" s="17"/>
      <c r="R35" s="17">
        <v>-2347174</v>
      </c>
      <c r="S35"/>
      <c r="T35"/>
      <c r="U35"/>
    </row>
    <row r="36" spans="1:21" ht="19.350000000000001" customHeight="1" x14ac:dyDescent="0.25">
      <c r="A36" s="14" t="s">
        <v>94</v>
      </c>
      <c r="J36" s="15"/>
      <c r="K36" s="15"/>
      <c r="L36" s="48">
        <v>-1189268</v>
      </c>
      <c r="M36" s="17"/>
      <c r="N36" s="43">
        <v>-868252</v>
      </c>
      <c r="O36" s="50"/>
      <c r="P36" s="53">
        <v>-1444170</v>
      </c>
      <c r="Q36" s="50"/>
      <c r="R36" s="43">
        <v>129783</v>
      </c>
      <c r="S36"/>
      <c r="T36"/>
      <c r="U36"/>
    </row>
    <row r="37" spans="1:21" ht="9" customHeight="1" x14ac:dyDescent="0.25">
      <c r="B37" s="1"/>
      <c r="C37" s="1"/>
      <c r="D37" s="1"/>
      <c r="E37" s="1"/>
      <c r="F37" s="1"/>
      <c r="G37" s="1"/>
      <c r="J37" s="15"/>
      <c r="K37" s="15"/>
      <c r="L37" s="16"/>
      <c r="M37" s="17"/>
      <c r="N37" s="17"/>
      <c r="O37" s="17"/>
      <c r="P37" s="16"/>
      <c r="Q37" s="17"/>
      <c r="R37" s="17"/>
      <c r="S37"/>
      <c r="T37"/>
      <c r="U37"/>
    </row>
    <row r="38" spans="1:21" ht="19.350000000000001" customHeight="1" x14ac:dyDescent="0.25">
      <c r="A38" s="1" t="s">
        <v>95</v>
      </c>
      <c r="B38" s="1"/>
      <c r="C38" s="1"/>
      <c r="D38" s="1"/>
      <c r="E38" s="1"/>
      <c r="F38" s="1"/>
      <c r="G38" s="1"/>
      <c r="J38" s="15"/>
      <c r="K38" s="15"/>
      <c r="L38" s="52">
        <f>SUM(L35:L36)</f>
        <v>6500597</v>
      </c>
      <c r="M38" s="17"/>
      <c r="N38" s="56">
        <v>5661105</v>
      </c>
      <c r="O38" s="17"/>
      <c r="P38" s="52">
        <f>SUM(P35:P36)</f>
        <v>9283908</v>
      </c>
      <c r="Q38" s="17"/>
      <c r="R38" s="56">
        <v>-2217391</v>
      </c>
      <c r="S38"/>
      <c r="T38"/>
      <c r="U38"/>
    </row>
    <row r="39" spans="1:21" ht="9" customHeight="1" x14ac:dyDescent="0.25">
      <c r="B39" s="1"/>
      <c r="C39" s="1"/>
      <c r="D39" s="1"/>
      <c r="E39" s="1"/>
      <c r="F39" s="1"/>
      <c r="G39" s="1"/>
      <c r="J39" s="15"/>
      <c r="K39" s="15"/>
      <c r="L39" s="16"/>
      <c r="M39" s="17"/>
      <c r="N39" s="17"/>
      <c r="O39" s="17"/>
      <c r="P39" s="16"/>
      <c r="Q39" s="17"/>
      <c r="R39" s="17"/>
      <c r="S39"/>
      <c r="T39"/>
      <c r="U39"/>
    </row>
    <row r="40" spans="1:21" ht="19.350000000000001" customHeight="1" thickBot="1" x14ac:dyDescent="0.3">
      <c r="A40" s="1" t="s">
        <v>96</v>
      </c>
      <c r="B40" s="1"/>
      <c r="C40" s="1"/>
      <c r="D40" s="1"/>
      <c r="E40" s="1"/>
      <c r="F40" s="1"/>
      <c r="G40" s="1"/>
      <c r="J40" s="15"/>
      <c r="K40" s="15"/>
      <c r="L40" s="57">
        <f>SUM(L38)</f>
        <v>6500597</v>
      </c>
      <c r="M40" s="17"/>
      <c r="N40" s="58">
        <v>5661105</v>
      </c>
      <c r="O40" s="17"/>
      <c r="P40" s="57">
        <f>SUM(P38)</f>
        <v>9283908</v>
      </c>
      <c r="Q40" s="17"/>
      <c r="R40" s="58">
        <v>-2217391</v>
      </c>
      <c r="S40"/>
      <c r="T40"/>
      <c r="U40"/>
    </row>
    <row r="41" spans="1:21" ht="9" customHeight="1" thickTop="1" x14ac:dyDescent="0.25">
      <c r="A41" s="1"/>
      <c r="B41" s="1"/>
      <c r="C41" s="1"/>
      <c r="D41" s="1"/>
      <c r="E41" s="1"/>
      <c r="F41" s="1"/>
      <c r="G41" s="1"/>
      <c r="H41" s="1"/>
      <c r="I41" s="1"/>
      <c r="J41" s="2"/>
      <c r="K41" s="2"/>
      <c r="L41" s="16"/>
      <c r="M41" s="3"/>
      <c r="N41" s="17"/>
      <c r="O41" s="3"/>
      <c r="P41" s="16"/>
      <c r="Q41" s="3"/>
      <c r="R41" s="17"/>
      <c r="S41"/>
      <c r="T41"/>
      <c r="U41"/>
    </row>
    <row r="42" spans="1:21" ht="19.350000000000001" customHeight="1" x14ac:dyDescent="0.25">
      <c r="A42" s="1" t="s">
        <v>97</v>
      </c>
      <c r="B42" s="1"/>
      <c r="C42" s="1"/>
      <c r="D42" s="1"/>
      <c r="E42" s="1"/>
      <c r="F42" s="1"/>
      <c r="G42" s="1"/>
      <c r="H42" s="1"/>
      <c r="I42" s="1"/>
      <c r="J42" s="2"/>
      <c r="K42" s="2"/>
      <c r="L42" s="16"/>
      <c r="M42" s="3"/>
      <c r="N42" s="17"/>
      <c r="O42" s="3"/>
      <c r="P42" s="16"/>
      <c r="Q42" s="3"/>
      <c r="R42" s="17"/>
      <c r="S42"/>
      <c r="T42"/>
      <c r="U42"/>
    </row>
    <row r="43" spans="1:21" ht="19.350000000000001" customHeight="1" x14ac:dyDescent="0.25">
      <c r="A43" s="14" t="s">
        <v>98</v>
      </c>
      <c r="B43" s="1"/>
      <c r="C43" s="1"/>
      <c r="D43" s="1"/>
      <c r="E43" s="1"/>
      <c r="F43" s="1"/>
      <c r="G43" s="1"/>
      <c r="H43" s="1"/>
      <c r="I43" s="1"/>
      <c r="J43" s="2"/>
      <c r="K43" s="2"/>
      <c r="L43" s="16">
        <v>6710829</v>
      </c>
      <c r="M43" s="3"/>
      <c r="N43" s="17">
        <v>4837331</v>
      </c>
      <c r="O43" s="3"/>
      <c r="P43" s="16">
        <v>9283908</v>
      </c>
      <c r="Q43" s="3"/>
      <c r="R43" s="17">
        <v>-2217391</v>
      </c>
      <c r="S43"/>
      <c r="T43"/>
      <c r="U43"/>
    </row>
    <row r="44" spans="1:21" ht="19.350000000000001" customHeight="1" x14ac:dyDescent="0.25">
      <c r="A44" s="14" t="s">
        <v>99</v>
      </c>
      <c r="B44" s="1"/>
      <c r="C44" s="1"/>
      <c r="D44" s="1"/>
      <c r="E44" s="1"/>
      <c r="F44" s="1"/>
      <c r="G44" s="1"/>
      <c r="H44" s="1"/>
      <c r="I44" s="1"/>
      <c r="J44" s="2"/>
      <c r="K44" s="2"/>
      <c r="L44" s="48">
        <v>-210232</v>
      </c>
      <c r="M44" s="3"/>
      <c r="N44" s="43">
        <v>823774</v>
      </c>
      <c r="O44" s="3"/>
      <c r="P44" s="48">
        <v>0</v>
      </c>
      <c r="Q44" s="3"/>
      <c r="R44" s="43">
        <v>0</v>
      </c>
      <c r="S44"/>
      <c r="T44"/>
      <c r="U44"/>
    </row>
    <row r="45" spans="1:21" ht="3.75" customHeight="1" x14ac:dyDescent="0.25">
      <c r="B45" s="1"/>
      <c r="C45" s="1"/>
      <c r="D45" s="1"/>
      <c r="E45" s="1"/>
      <c r="F45" s="1"/>
      <c r="G45" s="1"/>
      <c r="J45" s="15"/>
      <c r="K45" s="15"/>
      <c r="L45" s="16"/>
      <c r="M45" s="17"/>
      <c r="N45" s="17"/>
      <c r="O45" s="17"/>
      <c r="P45" s="16"/>
      <c r="Q45" s="17"/>
      <c r="R45" s="17"/>
      <c r="S45"/>
      <c r="T45"/>
      <c r="U45"/>
    </row>
    <row r="46" spans="1:21" ht="19.350000000000001" customHeight="1" thickBot="1" x14ac:dyDescent="0.3">
      <c r="A46" s="1"/>
      <c r="B46" s="1"/>
      <c r="C46" s="1"/>
      <c r="D46" s="1"/>
      <c r="E46" s="1"/>
      <c r="F46" s="1"/>
      <c r="G46" s="1"/>
      <c r="H46" s="1"/>
      <c r="I46" s="1"/>
      <c r="J46" s="2"/>
      <c r="K46" s="2"/>
      <c r="L46" s="57">
        <f>SUM(L43:L44)</f>
        <v>6500597</v>
      </c>
      <c r="M46" s="3"/>
      <c r="N46" s="58">
        <v>5661105</v>
      </c>
      <c r="O46" s="3"/>
      <c r="P46" s="57">
        <f>SUM(P43:P44)</f>
        <v>9283908</v>
      </c>
      <c r="Q46" s="3"/>
      <c r="R46" s="58">
        <v>-2217391</v>
      </c>
      <c r="S46"/>
      <c r="T46"/>
      <c r="U46"/>
    </row>
    <row r="47" spans="1:21" ht="9" customHeight="1" thickTop="1" x14ac:dyDescent="0.25">
      <c r="A47" s="1"/>
      <c r="B47" s="1"/>
      <c r="C47" s="1"/>
      <c r="D47" s="1"/>
      <c r="E47" s="1"/>
      <c r="F47" s="1"/>
      <c r="G47" s="1"/>
      <c r="H47" s="1"/>
      <c r="I47" s="1"/>
      <c r="J47" s="2"/>
      <c r="K47" s="2"/>
      <c r="L47" s="16"/>
      <c r="M47" s="3"/>
      <c r="N47" s="17"/>
      <c r="O47" s="3"/>
      <c r="P47" s="16"/>
      <c r="Q47" s="3"/>
      <c r="R47" s="17"/>
      <c r="S47"/>
      <c r="T47"/>
      <c r="U47"/>
    </row>
    <row r="48" spans="1:21" ht="19.350000000000001" customHeight="1" x14ac:dyDescent="0.25">
      <c r="A48" s="1" t="s">
        <v>100</v>
      </c>
      <c r="B48" s="1"/>
      <c r="C48" s="1"/>
      <c r="D48" s="1"/>
      <c r="E48" s="1"/>
      <c r="F48" s="1"/>
      <c r="G48" s="1"/>
      <c r="H48" s="1"/>
      <c r="I48" s="1"/>
      <c r="J48" s="2"/>
      <c r="K48" s="2"/>
      <c r="L48" s="16"/>
      <c r="M48" s="3"/>
      <c r="N48" s="17"/>
      <c r="O48" s="3"/>
      <c r="P48" s="16"/>
      <c r="Q48" s="3"/>
      <c r="R48" s="17"/>
    </row>
    <row r="49" spans="1:18" ht="19.350000000000001" customHeight="1" x14ac:dyDescent="0.25">
      <c r="A49" s="14" t="s">
        <v>98</v>
      </c>
      <c r="B49" s="1"/>
      <c r="C49" s="1"/>
      <c r="D49" s="1"/>
      <c r="E49" s="1"/>
      <c r="F49" s="1"/>
      <c r="G49" s="1"/>
      <c r="H49" s="1"/>
      <c r="I49" s="1"/>
      <c r="J49" s="2"/>
      <c r="K49" s="2"/>
      <c r="L49" s="16">
        <v>6710829</v>
      </c>
      <c r="M49" s="3"/>
      <c r="N49" s="17">
        <v>4837331</v>
      </c>
      <c r="O49" s="3"/>
      <c r="P49" s="59">
        <v>9283908</v>
      </c>
      <c r="Q49" s="3"/>
      <c r="R49" s="17">
        <v>-2217391</v>
      </c>
    </row>
    <row r="50" spans="1:18" ht="19.350000000000001" customHeight="1" x14ac:dyDescent="0.25">
      <c r="A50" s="14" t="s">
        <v>99</v>
      </c>
      <c r="B50" s="1"/>
      <c r="C50" s="1"/>
      <c r="D50" s="1"/>
      <c r="E50" s="1"/>
      <c r="F50" s="1"/>
      <c r="G50" s="1"/>
      <c r="H50" s="1"/>
      <c r="I50" s="1"/>
      <c r="J50" s="2"/>
      <c r="K50" s="2"/>
      <c r="L50" s="48">
        <v>-210232</v>
      </c>
      <c r="M50" s="3"/>
      <c r="N50" s="43">
        <v>823774</v>
      </c>
      <c r="O50" s="3"/>
      <c r="P50" s="48">
        <v>0</v>
      </c>
      <c r="Q50" s="3"/>
      <c r="R50" s="43">
        <v>0</v>
      </c>
    </row>
    <row r="51" spans="1:18" ht="3.75" customHeight="1" x14ac:dyDescent="0.25">
      <c r="B51" s="1"/>
      <c r="C51" s="1"/>
      <c r="D51" s="1"/>
      <c r="E51" s="1"/>
      <c r="F51" s="1"/>
      <c r="G51" s="1"/>
      <c r="J51" s="15"/>
      <c r="K51" s="15"/>
      <c r="L51" s="16"/>
      <c r="M51" s="17"/>
      <c r="N51" s="17"/>
      <c r="O51" s="17"/>
      <c r="P51" s="16"/>
      <c r="Q51" s="17"/>
      <c r="R51" s="17"/>
    </row>
    <row r="52" spans="1:18" ht="19.350000000000001" customHeight="1" thickBot="1" x14ac:dyDescent="0.3">
      <c r="A52" s="1"/>
      <c r="B52" s="1"/>
      <c r="C52" s="1"/>
      <c r="D52" s="1"/>
      <c r="E52" s="1"/>
      <c r="F52" s="1"/>
      <c r="G52" s="1"/>
      <c r="H52" s="1"/>
      <c r="I52" s="1"/>
      <c r="J52" s="2"/>
      <c r="K52" s="2"/>
      <c r="L52" s="57">
        <f>SUM(L49:L50)</f>
        <v>6500597</v>
      </c>
      <c r="M52" s="3"/>
      <c r="N52" s="58">
        <v>5661105</v>
      </c>
      <c r="O52" s="3"/>
      <c r="P52" s="57">
        <f>SUM(P49:P50)</f>
        <v>9283908</v>
      </c>
      <c r="Q52" s="3"/>
      <c r="R52" s="58">
        <v>-2217391</v>
      </c>
    </row>
    <row r="53" spans="1:18" ht="9" customHeight="1" thickTop="1" x14ac:dyDescent="0.25">
      <c r="A53" s="1"/>
      <c r="B53" s="1"/>
      <c r="C53" s="1"/>
      <c r="D53" s="1"/>
      <c r="E53" s="1"/>
      <c r="F53" s="1"/>
      <c r="G53" s="1"/>
      <c r="H53" s="1"/>
      <c r="I53" s="1"/>
      <c r="J53" s="2"/>
      <c r="K53" s="2"/>
      <c r="L53" s="16"/>
      <c r="M53" s="3"/>
      <c r="N53" s="17"/>
      <c r="O53" s="3"/>
      <c r="P53" s="16"/>
      <c r="Q53" s="3"/>
      <c r="R53" s="17"/>
    </row>
    <row r="54" spans="1:18" ht="19.350000000000001" customHeight="1" x14ac:dyDescent="0.25">
      <c r="A54" s="1" t="s">
        <v>101</v>
      </c>
      <c r="J54" s="15"/>
      <c r="K54" s="15"/>
      <c r="L54" s="54"/>
      <c r="M54" s="17"/>
      <c r="N54" s="36"/>
      <c r="O54" s="17"/>
      <c r="P54" s="54"/>
      <c r="Q54" s="17"/>
      <c r="R54" s="36"/>
    </row>
    <row r="55" spans="1:18" ht="3.75" customHeight="1" x14ac:dyDescent="0.25">
      <c r="B55" s="1"/>
      <c r="C55" s="1"/>
      <c r="D55" s="1"/>
      <c r="E55" s="1"/>
      <c r="F55" s="1"/>
      <c r="G55" s="1"/>
      <c r="J55" s="15"/>
      <c r="K55" s="15"/>
      <c r="L55" s="16"/>
      <c r="M55" s="17"/>
      <c r="N55" s="17"/>
      <c r="O55" s="17"/>
      <c r="P55" s="16"/>
      <c r="Q55" s="17"/>
      <c r="R55" s="17"/>
    </row>
    <row r="56" spans="1:18" ht="19.5" customHeight="1" x14ac:dyDescent="0.25">
      <c r="A56" s="14" t="s">
        <v>102</v>
      </c>
      <c r="J56" s="15"/>
      <c r="K56" s="15"/>
      <c r="L56" s="60">
        <v>1.1983621428571428E-2</v>
      </c>
      <c r="M56" s="61"/>
      <c r="N56" s="62">
        <v>8.6380910714285719E-3</v>
      </c>
      <c r="O56" s="61"/>
      <c r="P56" s="60">
        <v>1.6578407142857143E-2</v>
      </c>
      <c r="Q56" s="61"/>
      <c r="R56" s="62">
        <v>-3.9596267857142861E-3</v>
      </c>
    </row>
    <row r="57" spans="1:18" ht="13.5" customHeight="1" x14ac:dyDescent="0.25">
      <c r="J57" s="15"/>
      <c r="K57" s="15"/>
      <c r="L57" s="62"/>
      <c r="M57" s="63"/>
      <c r="N57" s="62"/>
      <c r="O57" s="63"/>
      <c r="P57" s="62"/>
      <c r="Q57" s="63"/>
      <c r="R57" s="62"/>
    </row>
    <row r="58" spans="1:18" ht="22.35" customHeight="1" x14ac:dyDescent="0.25">
      <c r="A58" s="37" t="s">
        <v>103</v>
      </c>
      <c r="B58" s="37"/>
      <c r="C58" s="37"/>
      <c r="D58" s="37"/>
      <c r="E58" s="37"/>
      <c r="F58" s="37"/>
      <c r="G58" s="37"/>
      <c r="H58" s="37"/>
      <c r="I58" s="37"/>
      <c r="J58" s="42"/>
      <c r="K58" s="42"/>
      <c r="L58" s="38"/>
      <c r="M58" s="43"/>
      <c r="N58" s="38"/>
      <c r="O58" s="43"/>
      <c r="P58" s="38"/>
      <c r="Q58" s="43"/>
      <c r="R58" s="38"/>
    </row>
  </sheetData>
  <mergeCells count="2">
    <mergeCell ref="L5:N5"/>
    <mergeCell ref="P5:R5"/>
  </mergeCells>
  <pageMargins left="1" right="0.5" top="0.5" bottom="0.6" header="0.49" footer="0.4"/>
  <pageSetup paperSize="9" scale="88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35E3E-D014-4AA4-B9D6-5BAF02A21844}">
  <dimension ref="A1:R60"/>
  <sheetViews>
    <sheetView zoomScaleNormal="100" zoomScaleSheetLayoutView="90" workbookViewId="0">
      <selection activeCell="J7" sqref="J7"/>
    </sheetView>
  </sheetViews>
  <sheetFormatPr defaultColWidth="14.42578125" defaultRowHeight="15" customHeight="1" x14ac:dyDescent="0.25"/>
  <cols>
    <col min="1" max="3" width="1.7109375" style="14" customWidth="1"/>
    <col min="4" max="4" width="2" style="14" customWidth="1"/>
    <col min="5" max="8" width="1.7109375" style="14" customWidth="1"/>
    <col min="9" max="9" width="30.5703125" style="14" customWidth="1"/>
    <col min="10" max="10" width="8.140625" style="14" customWidth="1"/>
    <col min="11" max="11" width="0.7109375" style="14" customWidth="1"/>
    <col min="12" max="12" width="11.7109375" style="14" customWidth="1"/>
    <col min="13" max="13" width="0.7109375" style="14" customWidth="1"/>
    <col min="14" max="14" width="11.7109375" style="14" customWidth="1"/>
    <col min="15" max="15" width="0.7109375" style="14" customWidth="1"/>
    <col min="16" max="16" width="11.7109375" style="14" customWidth="1"/>
    <col min="17" max="17" width="0.7109375" style="14" customWidth="1"/>
    <col min="18" max="18" width="11.7109375" style="14" customWidth="1"/>
    <col min="19" max="19" width="14.42578125" style="14" customWidth="1"/>
    <col min="20" max="16384" width="14.42578125" style="14"/>
  </cols>
  <sheetData>
    <row r="1" spans="1:18" ht="20.100000000000001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  <c r="L1" s="3"/>
      <c r="M1" s="3"/>
      <c r="N1" s="3"/>
      <c r="O1" s="3"/>
      <c r="P1" s="3"/>
      <c r="Q1" s="3"/>
      <c r="R1" s="3"/>
    </row>
    <row r="2" spans="1:18" ht="20.100000000000001" customHeight="1" x14ac:dyDescent="0.25">
      <c r="A2" s="1" t="s">
        <v>72</v>
      </c>
      <c r="B2" s="1"/>
      <c r="C2" s="1"/>
      <c r="D2" s="1"/>
      <c r="E2" s="1"/>
      <c r="F2" s="1"/>
      <c r="G2" s="1"/>
      <c r="H2" s="1"/>
      <c r="I2" s="1"/>
      <c r="J2" s="2"/>
      <c r="K2" s="2"/>
      <c r="L2" s="3"/>
      <c r="M2" s="3"/>
      <c r="N2" s="3"/>
      <c r="O2" s="3"/>
      <c r="P2" s="3"/>
      <c r="Q2" s="3"/>
      <c r="R2" s="3"/>
    </row>
    <row r="3" spans="1:18" ht="20.100000000000001" customHeight="1" x14ac:dyDescent="0.25">
      <c r="A3" s="5" t="s">
        <v>104</v>
      </c>
      <c r="B3" s="6"/>
      <c r="C3" s="6"/>
      <c r="D3" s="6"/>
      <c r="E3" s="6"/>
      <c r="F3" s="6"/>
      <c r="G3" s="6"/>
      <c r="H3" s="6"/>
      <c r="I3" s="6"/>
      <c r="J3" s="7"/>
      <c r="K3" s="7"/>
      <c r="L3" s="8"/>
      <c r="M3" s="8"/>
      <c r="N3" s="8"/>
      <c r="O3" s="8"/>
      <c r="P3" s="8"/>
      <c r="Q3" s="8"/>
      <c r="R3" s="8"/>
    </row>
    <row r="4" spans="1:18" ht="17.25" customHeight="1" x14ac:dyDescent="0.25">
      <c r="A4" s="39"/>
      <c r="B4" s="1"/>
      <c r="C4" s="1"/>
      <c r="D4" s="1"/>
      <c r="E4" s="1"/>
      <c r="F4" s="1"/>
      <c r="G4" s="1"/>
      <c r="H4" s="1"/>
      <c r="I4" s="1"/>
      <c r="J4" s="2"/>
      <c r="K4" s="2"/>
      <c r="L4" s="3"/>
      <c r="M4" s="3"/>
      <c r="N4" s="3"/>
      <c r="O4" s="3"/>
      <c r="P4" s="3"/>
      <c r="Q4" s="3"/>
      <c r="R4" s="3"/>
    </row>
    <row r="5" spans="1:18" ht="19.350000000000001" customHeight="1" x14ac:dyDescent="0.25">
      <c r="A5" s="39"/>
      <c r="B5" s="1"/>
      <c r="C5" s="1"/>
      <c r="D5" s="1"/>
      <c r="E5" s="1"/>
      <c r="F5" s="1"/>
      <c r="G5" s="1"/>
      <c r="H5" s="1"/>
      <c r="I5" s="1"/>
      <c r="J5" s="2"/>
      <c r="K5" s="2"/>
      <c r="L5" s="138" t="s">
        <v>3</v>
      </c>
      <c r="M5" s="142"/>
      <c r="N5" s="142"/>
      <c r="O5" s="3"/>
      <c r="P5" s="138" t="s">
        <v>4</v>
      </c>
      <c r="Q5" s="142"/>
      <c r="R5" s="142"/>
    </row>
    <row r="6" spans="1:18" ht="19.350000000000001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2"/>
      <c r="L6" s="3" t="s">
        <v>9</v>
      </c>
      <c r="M6" s="3"/>
      <c r="N6" s="3" t="s">
        <v>10</v>
      </c>
      <c r="O6" s="9"/>
      <c r="P6" s="3" t="s">
        <v>9</v>
      </c>
      <c r="Q6" s="3"/>
      <c r="R6" s="3" t="s">
        <v>10</v>
      </c>
    </row>
    <row r="7" spans="1:18" ht="19.350000000000001" customHeight="1" x14ac:dyDescent="0.25">
      <c r="A7" s="1"/>
      <c r="B7" s="1"/>
      <c r="C7" s="1"/>
      <c r="D7" s="1"/>
      <c r="E7" s="1"/>
      <c r="F7" s="1"/>
      <c r="G7" s="1"/>
      <c r="H7" s="1"/>
      <c r="I7" s="1"/>
      <c r="J7" s="7" t="s">
        <v>11</v>
      </c>
      <c r="K7" s="2"/>
      <c r="L7" s="8" t="s">
        <v>12</v>
      </c>
      <c r="M7" s="9"/>
      <c r="N7" s="8" t="s">
        <v>12</v>
      </c>
      <c r="O7" s="3"/>
      <c r="P7" s="8" t="s">
        <v>12</v>
      </c>
      <c r="Q7" s="9"/>
      <c r="R7" s="8" t="s">
        <v>12</v>
      </c>
    </row>
    <row r="8" spans="1:18" ht="3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2"/>
      <c r="K8" s="2"/>
      <c r="L8" s="49"/>
      <c r="M8" s="9"/>
      <c r="N8" s="3"/>
      <c r="O8" s="3"/>
      <c r="P8" s="49"/>
      <c r="Q8" s="9"/>
      <c r="R8" s="3"/>
    </row>
    <row r="9" spans="1:18" ht="19.350000000000001" customHeight="1" x14ac:dyDescent="0.25">
      <c r="A9" s="1" t="s">
        <v>74</v>
      </c>
      <c r="B9" s="1"/>
      <c r="C9" s="1"/>
      <c r="D9" s="1"/>
      <c r="E9" s="1"/>
      <c r="F9" s="1"/>
      <c r="G9" s="1"/>
      <c r="H9" s="1"/>
      <c r="I9" s="1"/>
      <c r="J9" s="136">
        <v>5</v>
      </c>
      <c r="K9" s="2"/>
      <c r="L9" s="49"/>
      <c r="M9" s="3"/>
      <c r="N9" s="3"/>
      <c r="O9" s="3"/>
      <c r="P9" s="49"/>
      <c r="Q9" s="3"/>
      <c r="R9" s="3"/>
    </row>
    <row r="10" spans="1:18" ht="3.75" customHeight="1" x14ac:dyDescent="0.25">
      <c r="J10" s="136"/>
      <c r="K10" s="136"/>
      <c r="L10" s="16"/>
      <c r="M10" s="17"/>
      <c r="N10" s="17"/>
      <c r="O10" s="17"/>
      <c r="P10" s="16"/>
      <c r="Q10" s="17"/>
      <c r="R10" s="17"/>
    </row>
    <row r="11" spans="1:18" ht="19.350000000000001" customHeight="1" x14ac:dyDescent="0.25">
      <c r="A11" s="14" t="s">
        <v>75</v>
      </c>
      <c r="J11" s="136"/>
      <c r="K11" s="136"/>
      <c r="L11" s="16">
        <v>291584083</v>
      </c>
      <c r="M11" s="17"/>
      <c r="N11" s="17">
        <v>327707964</v>
      </c>
      <c r="O11" s="50"/>
      <c r="P11" s="51">
        <v>186204607</v>
      </c>
      <c r="Q11" s="50"/>
      <c r="R11" s="17">
        <v>134716866</v>
      </c>
    </row>
    <row r="12" spans="1:18" ht="19.350000000000001" customHeight="1" x14ac:dyDescent="0.25">
      <c r="A12" s="14" t="s">
        <v>76</v>
      </c>
      <c r="J12" s="136"/>
      <c r="K12" s="136"/>
      <c r="L12" s="16">
        <v>335290896</v>
      </c>
      <c r="M12" s="17"/>
      <c r="N12" s="17">
        <v>336290759</v>
      </c>
      <c r="O12" s="50"/>
      <c r="P12" s="51">
        <v>24765404</v>
      </c>
      <c r="Q12" s="50"/>
      <c r="R12" s="17">
        <v>22934245</v>
      </c>
    </row>
    <row r="13" spans="1:18" ht="19.350000000000001" customHeight="1" x14ac:dyDescent="0.25">
      <c r="A13" s="14" t="s">
        <v>77</v>
      </c>
      <c r="J13" s="136"/>
      <c r="K13" s="136"/>
      <c r="L13" s="16">
        <v>86044649</v>
      </c>
      <c r="M13" s="17"/>
      <c r="N13" s="17">
        <v>88864924</v>
      </c>
      <c r="O13" s="50"/>
      <c r="P13" s="51">
        <v>51344116</v>
      </c>
      <c r="Q13" s="50"/>
      <c r="R13" s="17">
        <v>51259820</v>
      </c>
    </row>
    <row r="14" spans="1:18" ht="19.350000000000001" customHeight="1" x14ac:dyDescent="0.25">
      <c r="A14" s="14" t="s">
        <v>78</v>
      </c>
      <c r="J14" s="136"/>
      <c r="K14" s="136"/>
      <c r="L14" s="52">
        <v>2470686</v>
      </c>
      <c r="M14" s="17"/>
      <c r="N14" s="43">
        <v>2196749</v>
      </c>
      <c r="O14" s="50"/>
      <c r="P14" s="53">
        <v>0</v>
      </c>
      <c r="Q14" s="50"/>
      <c r="R14" s="43" t="s">
        <v>21</v>
      </c>
    </row>
    <row r="15" spans="1:18" ht="3.75" customHeight="1" x14ac:dyDescent="0.25">
      <c r="J15" s="136"/>
      <c r="K15" s="136"/>
      <c r="L15" s="16"/>
      <c r="M15" s="17"/>
      <c r="N15" s="17"/>
      <c r="O15" s="17"/>
      <c r="P15" s="16"/>
      <c r="Q15" s="17"/>
      <c r="R15" s="17"/>
    </row>
    <row r="16" spans="1:18" ht="19.350000000000001" customHeight="1" x14ac:dyDescent="0.25">
      <c r="A16" s="1" t="s">
        <v>79</v>
      </c>
      <c r="B16" s="1"/>
      <c r="C16" s="1"/>
      <c r="D16" s="1"/>
      <c r="E16" s="1"/>
      <c r="F16" s="1"/>
      <c r="G16" s="1"/>
      <c r="H16" s="1"/>
      <c r="I16" s="1"/>
      <c r="J16" s="2"/>
      <c r="K16" s="2"/>
      <c r="L16" s="48">
        <f>SUM(L11:L14)</f>
        <v>715390314</v>
      </c>
      <c r="M16" s="17"/>
      <c r="N16" s="43">
        <v>755060396</v>
      </c>
      <c r="O16" s="17"/>
      <c r="P16" s="48">
        <f>SUM(P11:P14)</f>
        <v>262314127</v>
      </c>
      <c r="Q16" s="17"/>
      <c r="R16" s="43">
        <v>208910931</v>
      </c>
    </row>
    <row r="17" spans="1:18" ht="9" customHeight="1" x14ac:dyDescent="0.25">
      <c r="J17" s="136"/>
      <c r="K17" s="136"/>
      <c r="L17" s="54"/>
      <c r="M17" s="17"/>
      <c r="N17" s="36"/>
      <c r="O17" s="17"/>
      <c r="P17" s="54"/>
      <c r="Q17" s="17"/>
      <c r="R17" s="36"/>
    </row>
    <row r="18" spans="1:18" ht="19.350000000000001" customHeight="1" x14ac:dyDescent="0.25">
      <c r="A18" s="1" t="s">
        <v>80</v>
      </c>
      <c r="B18" s="1"/>
      <c r="C18" s="1"/>
      <c r="D18" s="1"/>
      <c r="E18" s="1"/>
      <c r="F18" s="1"/>
      <c r="G18" s="1"/>
      <c r="H18" s="1"/>
      <c r="I18" s="1"/>
      <c r="J18" s="2"/>
      <c r="K18" s="2"/>
      <c r="L18" s="16"/>
      <c r="M18" s="17"/>
      <c r="N18" s="17"/>
      <c r="O18" s="17"/>
      <c r="P18" s="16"/>
      <c r="Q18" s="17"/>
      <c r="R18" s="17"/>
    </row>
    <row r="19" spans="1:18" ht="3.75" customHeight="1" x14ac:dyDescent="0.25">
      <c r="J19" s="136"/>
      <c r="K19" s="136"/>
      <c r="L19" s="16"/>
      <c r="M19" s="17"/>
      <c r="N19" s="17"/>
      <c r="O19" s="17"/>
      <c r="P19" s="16"/>
      <c r="Q19" s="17"/>
      <c r="R19" s="17"/>
    </row>
    <row r="20" spans="1:18" ht="19.350000000000001" customHeight="1" x14ac:dyDescent="0.25">
      <c r="A20" s="14" t="s">
        <v>81</v>
      </c>
      <c r="J20" s="136"/>
      <c r="K20" s="136"/>
      <c r="L20" s="16">
        <v>254513990</v>
      </c>
      <c r="M20" s="17"/>
      <c r="N20" s="17">
        <v>302717287</v>
      </c>
      <c r="O20" s="50"/>
      <c r="P20" s="51">
        <v>164927449</v>
      </c>
      <c r="Q20" s="50"/>
      <c r="R20" s="17">
        <v>127153243</v>
      </c>
    </row>
    <row r="21" spans="1:18" ht="19.350000000000001" customHeight="1" x14ac:dyDescent="0.25">
      <c r="A21" s="14" t="s">
        <v>82</v>
      </c>
      <c r="J21" s="136"/>
      <c r="K21" s="136"/>
      <c r="L21" s="16">
        <v>306652455</v>
      </c>
      <c r="M21" s="17"/>
      <c r="N21" s="17">
        <v>303021350</v>
      </c>
      <c r="O21" s="50"/>
      <c r="P21" s="51">
        <v>21413435</v>
      </c>
      <c r="Q21" s="50"/>
      <c r="R21" s="17">
        <v>18980015</v>
      </c>
    </row>
    <row r="22" spans="1:18" ht="19.350000000000001" customHeight="1" x14ac:dyDescent="0.25">
      <c r="A22" s="14" t="s">
        <v>83</v>
      </c>
      <c r="J22" s="136"/>
      <c r="K22" s="136"/>
      <c r="L22" s="16">
        <v>47008284</v>
      </c>
      <c r="M22" s="17"/>
      <c r="N22" s="17">
        <v>48360964</v>
      </c>
      <c r="O22" s="50"/>
      <c r="P22" s="51">
        <v>25324585</v>
      </c>
      <c r="Q22" s="50"/>
      <c r="R22" s="17">
        <v>24464082</v>
      </c>
    </row>
    <row r="23" spans="1:18" ht="19.350000000000001" customHeight="1" x14ac:dyDescent="0.25">
      <c r="A23" s="14" t="s">
        <v>84</v>
      </c>
      <c r="J23" s="136"/>
      <c r="K23" s="136"/>
      <c r="L23" s="52">
        <v>3724428</v>
      </c>
      <c r="M23" s="17"/>
      <c r="N23" s="43">
        <v>1971295</v>
      </c>
      <c r="O23" s="50"/>
      <c r="P23" s="55">
        <v>0</v>
      </c>
      <c r="Q23" s="50"/>
      <c r="R23" s="43">
        <v>0</v>
      </c>
    </row>
    <row r="24" spans="1:18" ht="3.75" customHeight="1" x14ac:dyDescent="0.25">
      <c r="J24" s="136"/>
      <c r="K24" s="136"/>
      <c r="L24" s="16"/>
      <c r="M24" s="17"/>
      <c r="N24" s="17"/>
      <c r="O24" s="17"/>
      <c r="P24" s="16"/>
      <c r="Q24" s="17"/>
      <c r="R24" s="17"/>
    </row>
    <row r="25" spans="1:18" ht="19.350000000000001" customHeight="1" x14ac:dyDescent="0.25">
      <c r="A25" s="1" t="s">
        <v>85</v>
      </c>
      <c r="B25" s="1"/>
      <c r="C25" s="1"/>
      <c r="D25" s="1"/>
      <c r="E25" s="1"/>
      <c r="F25" s="1"/>
      <c r="G25" s="1"/>
      <c r="H25" s="1"/>
      <c r="I25" s="1"/>
      <c r="J25" s="2"/>
      <c r="K25" s="2"/>
      <c r="L25" s="48">
        <f>SUM(L20:L23)</f>
        <v>611899157</v>
      </c>
      <c r="M25" s="17"/>
      <c r="N25" s="43">
        <v>656070896</v>
      </c>
      <c r="O25" s="17"/>
      <c r="P25" s="48">
        <f>SUM(P20:P23)</f>
        <v>211665469</v>
      </c>
      <c r="Q25" s="17"/>
      <c r="R25" s="43">
        <v>170597340</v>
      </c>
    </row>
    <row r="26" spans="1:18" ht="9" customHeight="1" x14ac:dyDescent="0.25">
      <c r="J26" s="136"/>
      <c r="K26" s="136"/>
      <c r="L26" s="54"/>
      <c r="M26" s="17"/>
      <c r="N26" s="36"/>
      <c r="O26" s="17"/>
      <c r="P26" s="54"/>
      <c r="Q26" s="17"/>
      <c r="R26" s="36"/>
    </row>
    <row r="27" spans="1:18" ht="19.350000000000001" customHeight="1" x14ac:dyDescent="0.25">
      <c r="A27" s="1" t="s">
        <v>86</v>
      </c>
      <c r="B27" s="1"/>
      <c r="C27" s="1"/>
      <c r="D27" s="1"/>
      <c r="E27" s="1"/>
      <c r="F27" s="1"/>
      <c r="G27" s="1"/>
      <c r="H27" s="1"/>
      <c r="I27" s="1"/>
      <c r="J27" s="136">
        <v>5</v>
      </c>
      <c r="K27" s="2"/>
      <c r="L27" s="16">
        <f>L16-L25</f>
        <v>103491157</v>
      </c>
      <c r="M27" s="17"/>
      <c r="N27" s="17">
        <v>98989500</v>
      </c>
      <c r="O27" s="17"/>
      <c r="P27" s="16">
        <f>P16-P25</f>
        <v>50648658</v>
      </c>
      <c r="Q27" s="17"/>
      <c r="R27" s="17">
        <v>38313591</v>
      </c>
    </row>
    <row r="28" spans="1:18" ht="19.350000000000001" customHeight="1" x14ac:dyDescent="0.25">
      <c r="A28" s="14" t="s">
        <v>87</v>
      </c>
      <c r="B28" s="1"/>
      <c r="C28" s="1"/>
      <c r="D28" s="1"/>
      <c r="E28" s="1"/>
      <c r="F28" s="1"/>
      <c r="G28" s="1"/>
      <c r="J28" s="136"/>
      <c r="K28" s="136"/>
      <c r="L28" s="16">
        <v>562154</v>
      </c>
      <c r="M28" s="17"/>
      <c r="N28" s="17">
        <v>1104707</v>
      </c>
      <c r="O28" s="50"/>
      <c r="P28" s="51">
        <v>35066343</v>
      </c>
      <c r="Q28" s="50"/>
      <c r="R28" s="17">
        <v>28865729</v>
      </c>
    </row>
    <row r="29" spans="1:18" ht="19.350000000000001" customHeight="1" x14ac:dyDescent="0.25">
      <c r="A29" s="14" t="s">
        <v>88</v>
      </c>
      <c r="J29" s="136"/>
      <c r="K29" s="136"/>
      <c r="L29" s="16">
        <v>2065005</v>
      </c>
      <c r="M29" s="17"/>
      <c r="N29" s="17">
        <v>2170215</v>
      </c>
      <c r="O29" s="50"/>
      <c r="P29" s="51">
        <v>1089287</v>
      </c>
      <c r="Q29" s="50"/>
      <c r="R29" s="17">
        <v>1633775</v>
      </c>
    </row>
    <row r="30" spans="1:18" ht="19.350000000000001" customHeight="1" x14ac:dyDescent="0.25">
      <c r="A30" s="14" t="s">
        <v>89</v>
      </c>
      <c r="J30" s="136"/>
      <c r="K30" s="136"/>
      <c r="L30" s="16">
        <v>54444005</v>
      </c>
      <c r="M30" s="17"/>
      <c r="N30" s="17">
        <v>52992131</v>
      </c>
      <c r="O30" s="50"/>
      <c r="P30" s="51">
        <v>46317634</v>
      </c>
      <c r="Q30" s="50"/>
      <c r="R30" s="17">
        <v>43984093</v>
      </c>
    </row>
    <row r="31" spans="1:18" ht="19.350000000000001" customHeight="1" x14ac:dyDescent="0.25">
      <c r="A31" s="14" t="s">
        <v>90</v>
      </c>
      <c r="B31" s="1"/>
      <c r="C31" s="1"/>
      <c r="D31" s="1"/>
      <c r="E31" s="1"/>
      <c r="F31" s="1"/>
      <c r="G31" s="1"/>
      <c r="H31" s="1"/>
      <c r="J31" s="136"/>
      <c r="K31" s="136"/>
      <c r="L31" s="16">
        <v>27168458</v>
      </c>
      <c r="M31" s="17"/>
      <c r="N31" s="17">
        <v>23890651</v>
      </c>
      <c r="O31" s="50"/>
      <c r="P31" s="51">
        <v>21140339</v>
      </c>
      <c r="Q31" s="50"/>
      <c r="R31" s="17">
        <v>19981459</v>
      </c>
    </row>
    <row r="32" spans="1:18" ht="19.350000000000001" customHeight="1" x14ac:dyDescent="0.25">
      <c r="A32" s="14" t="s">
        <v>91</v>
      </c>
      <c r="B32" s="1"/>
      <c r="C32" s="1"/>
      <c r="D32" s="1"/>
      <c r="E32" s="1"/>
      <c r="F32" s="1"/>
      <c r="G32" s="1"/>
      <c r="H32" s="1"/>
      <c r="J32" s="136"/>
      <c r="K32" s="136"/>
      <c r="L32" s="16"/>
      <c r="M32" s="17"/>
      <c r="N32" s="17"/>
      <c r="O32" s="50"/>
      <c r="P32" s="51"/>
      <c r="Q32" s="50"/>
      <c r="R32" s="17"/>
    </row>
    <row r="33" spans="1:18" ht="19.350000000000001" customHeight="1" x14ac:dyDescent="0.25">
      <c r="B33" s="14" t="s">
        <v>92</v>
      </c>
      <c r="C33" s="1"/>
      <c r="D33" s="1"/>
      <c r="E33" s="1"/>
      <c r="F33" s="1"/>
      <c r="G33" s="1"/>
      <c r="H33" s="1"/>
      <c r="J33" s="136">
        <v>8</v>
      </c>
      <c r="K33" s="136"/>
      <c r="L33" s="48">
        <v>22025</v>
      </c>
      <c r="M33" s="17"/>
      <c r="N33" s="43">
        <v>35734</v>
      </c>
      <c r="O33" s="50"/>
      <c r="P33" s="53">
        <v>0</v>
      </c>
      <c r="Q33" s="50"/>
      <c r="R33" s="43">
        <v>0</v>
      </c>
    </row>
    <row r="34" spans="1:18" ht="3.75" customHeight="1" x14ac:dyDescent="0.25">
      <c r="J34" s="136"/>
      <c r="K34" s="136"/>
      <c r="L34" s="54"/>
      <c r="M34" s="17"/>
      <c r="N34" s="36"/>
      <c r="O34" s="17"/>
      <c r="P34" s="54"/>
      <c r="Q34" s="17"/>
      <c r="R34" s="36"/>
    </row>
    <row r="35" spans="1:18" ht="19.350000000000001" customHeight="1" x14ac:dyDescent="0.25">
      <c r="A35" s="1" t="s">
        <v>93</v>
      </c>
      <c r="J35" s="136"/>
      <c r="K35" s="136"/>
      <c r="L35" s="16">
        <f>L27+L28-SUM(L29:L33)</f>
        <v>20353818</v>
      </c>
      <c r="M35" s="17"/>
      <c r="N35" s="17">
        <v>21005476</v>
      </c>
      <c r="O35" s="17"/>
      <c r="P35" s="16">
        <f>P27+P28-SUM(P29:P31)</f>
        <v>17167741</v>
      </c>
      <c r="Q35" s="17"/>
      <c r="R35" s="17">
        <v>1579993</v>
      </c>
    </row>
    <row r="36" spans="1:18" ht="19.350000000000001" customHeight="1" x14ac:dyDescent="0.25">
      <c r="A36" s="14" t="s">
        <v>94</v>
      </c>
      <c r="J36" s="136">
        <v>11</v>
      </c>
      <c r="K36" s="136"/>
      <c r="L36" s="48">
        <v>-2245608</v>
      </c>
      <c r="M36" s="17"/>
      <c r="N36" s="43">
        <v>-1222676</v>
      </c>
      <c r="O36" s="50"/>
      <c r="P36" s="53">
        <v>-1201292</v>
      </c>
      <c r="Q36" s="50"/>
      <c r="R36" s="43">
        <v>233132</v>
      </c>
    </row>
    <row r="37" spans="1:18" ht="9" customHeight="1" x14ac:dyDescent="0.25">
      <c r="B37" s="1"/>
      <c r="C37" s="1"/>
      <c r="D37" s="1"/>
      <c r="E37" s="1"/>
      <c r="F37" s="1"/>
      <c r="G37" s="1"/>
      <c r="J37" s="136"/>
      <c r="K37" s="136"/>
      <c r="L37" s="16"/>
      <c r="M37" s="17"/>
      <c r="N37" s="17"/>
      <c r="O37" s="17"/>
      <c r="P37" s="16"/>
      <c r="Q37" s="17"/>
      <c r="R37" s="17"/>
    </row>
    <row r="38" spans="1:18" ht="19.350000000000001" customHeight="1" x14ac:dyDescent="0.25">
      <c r="A38" s="1" t="s">
        <v>95</v>
      </c>
      <c r="B38" s="1"/>
      <c r="C38" s="1"/>
      <c r="D38" s="1"/>
      <c r="E38" s="1"/>
      <c r="F38" s="1"/>
      <c r="G38" s="1"/>
      <c r="J38" s="136"/>
      <c r="K38" s="136"/>
      <c r="L38" s="52">
        <f>SUM(L35:L36)</f>
        <v>18108210</v>
      </c>
      <c r="M38" s="17"/>
      <c r="N38" s="56">
        <v>19782800</v>
      </c>
      <c r="O38" s="17"/>
      <c r="P38" s="52">
        <f>SUM(P35:P36)</f>
        <v>15966449</v>
      </c>
      <c r="Q38" s="17"/>
      <c r="R38" s="56">
        <v>1813125</v>
      </c>
    </row>
    <row r="39" spans="1:18" ht="9" customHeight="1" x14ac:dyDescent="0.25">
      <c r="B39" s="1"/>
      <c r="C39" s="1"/>
      <c r="D39" s="1"/>
      <c r="E39" s="1"/>
      <c r="F39" s="1"/>
      <c r="G39" s="1"/>
      <c r="J39" s="136"/>
      <c r="K39" s="136"/>
      <c r="L39" s="16"/>
      <c r="M39" s="17"/>
      <c r="N39" s="17"/>
      <c r="O39" s="17"/>
      <c r="P39" s="16"/>
      <c r="Q39" s="17"/>
      <c r="R39" s="17"/>
    </row>
    <row r="40" spans="1:18" ht="19.350000000000001" customHeight="1" thickBot="1" x14ac:dyDescent="0.3">
      <c r="A40" s="1" t="s">
        <v>96</v>
      </c>
      <c r="B40" s="1"/>
      <c r="C40" s="1"/>
      <c r="D40" s="1"/>
      <c r="E40" s="1"/>
      <c r="F40" s="1"/>
      <c r="G40" s="1"/>
      <c r="J40" s="136"/>
      <c r="K40" s="136"/>
      <c r="L40" s="57">
        <f>SUM(L38)</f>
        <v>18108210</v>
      </c>
      <c r="M40" s="17"/>
      <c r="N40" s="58">
        <v>19782800</v>
      </c>
      <c r="O40" s="17"/>
      <c r="P40" s="57">
        <f>SUM(P38)</f>
        <v>15966449</v>
      </c>
      <c r="Q40" s="17"/>
      <c r="R40" s="58">
        <v>1813125</v>
      </c>
    </row>
    <row r="41" spans="1:18" ht="9" customHeight="1" thickTop="1" x14ac:dyDescent="0.25">
      <c r="A41" s="1"/>
      <c r="B41" s="1"/>
      <c r="C41" s="1"/>
      <c r="D41" s="1"/>
      <c r="E41" s="1"/>
      <c r="F41" s="1"/>
      <c r="G41" s="1"/>
      <c r="H41" s="1"/>
      <c r="I41" s="1"/>
      <c r="J41" s="2"/>
      <c r="K41" s="2"/>
      <c r="L41" s="16"/>
      <c r="M41" s="3"/>
      <c r="N41" s="17"/>
      <c r="O41" s="3"/>
      <c r="P41" s="16"/>
      <c r="Q41" s="3"/>
      <c r="R41" s="17"/>
    </row>
    <row r="42" spans="1:18" ht="19.350000000000001" customHeight="1" x14ac:dyDescent="0.25">
      <c r="A42" s="1" t="s">
        <v>97</v>
      </c>
      <c r="B42" s="1"/>
      <c r="C42" s="1"/>
      <c r="D42" s="1"/>
      <c r="E42" s="1"/>
      <c r="F42" s="1"/>
      <c r="G42" s="1"/>
      <c r="H42" s="1"/>
      <c r="I42" s="1"/>
      <c r="J42" s="2"/>
      <c r="K42" s="2"/>
      <c r="L42" s="16"/>
      <c r="M42" s="3"/>
      <c r="N42" s="17"/>
      <c r="O42" s="3"/>
      <c r="P42" s="16"/>
      <c r="Q42" s="3"/>
      <c r="R42" s="17"/>
    </row>
    <row r="43" spans="1:18" ht="19.350000000000001" customHeight="1" x14ac:dyDescent="0.25">
      <c r="A43" s="14" t="s">
        <v>98</v>
      </c>
      <c r="B43" s="1"/>
      <c r="C43" s="1"/>
      <c r="D43" s="1"/>
      <c r="E43" s="1"/>
      <c r="F43" s="1"/>
      <c r="G43" s="1"/>
      <c r="H43" s="1"/>
      <c r="I43" s="1"/>
      <c r="J43" s="2"/>
      <c r="K43" s="2"/>
      <c r="L43" s="16">
        <v>18319296</v>
      </c>
      <c r="M43" s="3"/>
      <c r="N43" s="17">
        <v>17399955</v>
      </c>
      <c r="O43" s="3"/>
      <c r="P43" s="16">
        <v>15966449</v>
      </c>
      <c r="Q43" s="3"/>
      <c r="R43" s="17">
        <v>1813125</v>
      </c>
    </row>
    <row r="44" spans="1:18" ht="19.350000000000001" customHeight="1" x14ac:dyDescent="0.25">
      <c r="A44" s="14" t="s">
        <v>99</v>
      </c>
      <c r="B44" s="1"/>
      <c r="C44" s="1"/>
      <c r="D44" s="1"/>
      <c r="E44" s="1"/>
      <c r="F44" s="1"/>
      <c r="G44" s="1"/>
      <c r="H44" s="1"/>
      <c r="I44" s="1"/>
      <c r="J44" s="2"/>
      <c r="K44" s="2"/>
      <c r="L44" s="48">
        <v>-211086</v>
      </c>
      <c r="M44" s="3"/>
      <c r="N44" s="43">
        <v>2382845</v>
      </c>
      <c r="O44" s="3"/>
      <c r="P44" s="48">
        <v>0</v>
      </c>
      <c r="Q44" s="3"/>
      <c r="R44" s="43">
        <v>0</v>
      </c>
    </row>
    <row r="45" spans="1:18" ht="3.75" customHeight="1" x14ac:dyDescent="0.25">
      <c r="B45" s="1"/>
      <c r="C45" s="1"/>
      <c r="D45" s="1"/>
      <c r="E45" s="1"/>
      <c r="F45" s="1"/>
      <c r="G45" s="1"/>
      <c r="J45" s="136"/>
      <c r="K45" s="136"/>
      <c r="L45" s="16"/>
      <c r="M45" s="17"/>
      <c r="N45" s="17"/>
      <c r="O45" s="17"/>
      <c r="P45" s="16"/>
      <c r="Q45" s="17"/>
      <c r="R45" s="17"/>
    </row>
    <row r="46" spans="1:18" ht="19.350000000000001" customHeight="1" thickBot="1" x14ac:dyDescent="0.3">
      <c r="A46" s="1"/>
      <c r="B46" s="1"/>
      <c r="C46" s="1"/>
      <c r="D46" s="1"/>
      <c r="E46" s="1"/>
      <c r="F46" s="1"/>
      <c r="G46" s="1"/>
      <c r="H46" s="1"/>
      <c r="I46" s="1"/>
      <c r="J46" s="2"/>
      <c r="K46" s="2"/>
      <c r="L46" s="57">
        <f>SUM(L43:L44)</f>
        <v>18108210</v>
      </c>
      <c r="M46" s="3"/>
      <c r="N46" s="58">
        <v>19782800</v>
      </c>
      <c r="O46" s="3"/>
      <c r="P46" s="57">
        <f>SUM(P43:P44)</f>
        <v>15966449</v>
      </c>
      <c r="Q46" s="3"/>
      <c r="R46" s="58">
        <v>1813125</v>
      </c>
    </row>
    <row r="47" spans="1:18" ht="9" customHeight="1" thickTop="1" x14ac:dyDescent="0.25">
      <c r="A47" s="1"/>
      <c r="B47" s="1"/>
      <c r="C47" s="1"/>
      <c r="D47" s="1"/>
      <c r="E47" s="1"/>
      <c r="F47" s="1"/>
      <c r="G47" s="1"/>
      <c r="H47" s="1"/>
      <c r="I47" s="1"/>
      <c r="J47" s="2"/>
      <c r="K47" s="2"/>
      <c r="L47" s="16"/>
      <c r="M47" s="3"/>
      <c r="N47" s="17"/>
      <c r="O47" s="3"/>
      <c r="P47" s="16"/>
      <c r="Q47" s="3"/>
      <c r="R47" s="17"/>
    </row>
    <row r="48" spans="1:18" ht="19.350000000000001" customHeight="1" x14ac:dyDescent="0.25">
      <c r="A48" s="1" t="s">
        <v>100</v>
      </c>
      <c r="B48" s="1"/>
      <c r="C48" s="1"/>
      <c r="D48" s="1"/>
      <c r="E48" s="1"/>
      <c r="F48" s="1"/>
      <c r="G48" s="1"/>
      <c r="H48" s="1"/>
      <c r="I48" s="1"/>
      <c r="J48" s="2"/>
      <c r="K48" s="2"/>
      <c r="L48" s="16"/>
      <c r="M48" s="3"/>
      <c r="N48" s="17"/>
      <c r="O48" s="3"/>
      <c r="P48" s="16"/>
      <c r="Q48" s="3"/>
      <c r="R48" s="17"/>
    </row>
    <row r="49" spans="1:18" ht="19.350000000000001" customHeight="1" x14ac:dyDescent="0.25">
      <c r="A49" s="14" t="s">
        <v>98</v>
      </c>
      <c r="B49" s="1"/>
      <c r="C49" s="1"/>
      <c r="D49" s="1"/>
      <c r="E49" s="1"/>
      <c r="F49" s="1"/>
      <c r="G49" s="1"/>
      <c r="H49" s="1"/>
      <c r="I49" s="1"/>
      <c r="J49" s="2"/>
      <c r="K49" s="2"/>
      <c r="L49" s="16">
        <v>18319296</v>
      </c>
      <c r="M49" s="3"/>
      <c r="N49" s="17">
        <v>17399955</v>
      </c>
      <c r="O49" s="3"/>
      <c r="P49" s="54">
        <v>15966449</v>
      </c>
      <c r="Q49" s="3"/>
      <c r="R49" s="17">
        <v>1813125</v>
      </c>
    </row>
    <row r="50" spans="1:18" ht="19.350000000000001" customHeight="1" x14ac:dyDescent="0.25">
      <c r="A50" s="14" t="s">
        <v>99</v>
      </c>
      <c r="B50" s="1"/>
      <c r="C50" s="1"/>
      <c r="D50" s="1"/>
      <c r="E50" s="1"/>
      <c r="F50" s="1"/>
      <c r="G50" s="1"/>
      <c r="H50" s="1"/>
      <c r="I50" s="1"/>
      <c r="J50" s="2"/>
      <c r="K50" s="2"/>
      <c r="L50" s="48">
        <v>-211086</v>
      </c>
      <c r="M50" s="3"/>
      <c r="N50" s="43">
        <v>2382845</v>
      </c>
      <c r="O50" s="3"/>
      <c r="P50" s="48">
        <v>0</v>
      </c>
      <c r="Q50" s="3"/>
      <c r="R50" s="43">
        <v>0</v>
      </c>
    </row>
    <row r="51" spans="1:18" ht="3.75" customHeight="1" x14ac:dyDescent="0.25">
      <c r="B51" s="1"/>
      <c r="C51" s="1"/>
      <c r="D51" s="1"/>
      <c r="E51" s="1"/>
      <c r="F51" s="1"/>
      <c r="G51" s="1"/>
      <c r="J51" s="136"/>
      <c r="K51" s="136"/>
      <c r="L51" s="16"/>
      <c r="M51" s="17"/>
      <c r="N51" s="17"/>
      <c r="O51" s="17"/>
      <c r="P51" s="16"/>
      <c r="Q51" s="17"/>
      <c r="R51" s="17"/>
    </row>
    <row r="52" spans="1:18" ht="19.350000000000001" customHeight="1" thickBot="1" x14ac:dyDescent="0.3">
      <c r="A52" s="1"/>
      <c r="B52" s="1"/>
      <c r="C52" s="1"/>
      <c r="D52" s="1"/>
      <c r="E52" s="1"/>
      <c r="F52" s="1"/>
      <c r="G52" s="1"/>
      <c r="H52" s="1"/>
      <c r="I52" s="1"/>
      <c r="J52" s="2"/>
      <c r="K52" s="2"/>
      <c r="L52" s="57">
        <f>SUM(L49:L50)</f>
        <v>18108210</v>
      </c>
      <c r="M52" s="3"/>
      <c r="N52" s="58">
        <v>19782800</v>
      </c>
      <c r="O52" s="3"/>
      <c r="P52" s="57">
        <f>SUM(P49:P50)</f>
        <v>15966449</v>
      </c>
      <c r="Q52" s="3"/>
      <c r="R52" s="58">
        <v>1813125</v>
      </c>
    </row>
    <row r="53" spans="1:18" ht="9" customHeight="1" thickTop="1" x14ac:dyDescent="0.25">
      <c r="A53" s="1"/>
      <c r="B53" s="1"/>
      <c r="C53" s="1"/>
      <c r="D53" s="1"/>
      <c r="E53" s="1"/>
      <c r="F53" s="1"/>
      <c r="G53" s="1"/>
      <c r="H53" s="1"/>
      <c r="I53" s="1"/>
      <c r="J53" s="2"/>
      <c r="K53" s="2"/>
      <c r="L53" s="16"/>
      <c r="M53" s="3"/>
      <c r="N53" s="17"/>
      <c r="O53" s="3"/>
      <c r="P53" s="16"/>
      <c r="Q53" s="3"/>
      <c r="R53" s="17"/>
    </row>
    <row r="54" spans="1:18" ht="19.350000000000001" customHeight="1" x14ac:dyDescent="0.25">
      <c r="A54" s="1" t="s">
        <v>101</v>
      </c>
      <c r="J54" s="136"/>
      <c r="K54" s="136"/>
      <c r="L54" s="54"/>
      <c r="M54" s="17"/>
      <c r="N54" s="36"/>
      <c r="O54" s="17"/>
      <c r="P54" s="54"/>
      <c r="Q54" s="17"/>
      <c r="R54" s="36"/>
    </row>
    <row r="55" spans="1:18" ht="3.75" customHeight="1" x14ac:dyDescent="0.25">
      <c r="B55" s="1"/>
      <c r="C55" s="1"/>
      <c r="D55" s="1"/>
      <c r="E55" s="1"/>
      <c r="F55" s="1"/>
      <c r="G55" s="1"/>
      <c r="J55" s="136"/>
      <c r="K55" s="136"/>
      <c r="L55" s="16"/>
      <c r="M55" s="17"/>
      <c r="N55" s="17"/>
      <c r="O55" s="17"/>
      <c r="P55" s="16"/>
      <c r="Q55" s="17"/>
      <c r="R55" s="17"/>
    </row>
    <row r="56" spans="1:18" ht="19.5" customHeight="1" x14ac:dyDescent="0.25">
      <c r="A56" s="14" t="s">
        <v>102</v>
      </c>
      <c r="J56" s="136"/>
      <c r="K56" s="136"/>
      <c r="L56" s="60">
        <v>3.2713026785714285E-2</v>
      </c>
      <c r="M56" s="61"/>
      <c r="N56" s="62">
        <v>3.1071348214285713E-2</v>
      </c>
      <c r="O56" s="61"/>
      <c r="P56" s="60">
        <v>2.8511516071428572E-2</v>
      </c>
      <c r="Q56" s="61"/>
      <c r="R56" s="62">
        <v>3.2377232142857142E-3</v>
      </c>
    </row>
    <row r="57" spans="1:18" ht="13.5" customHeight="1" x14ac:dyDescent="0.25">
      <c r="J57" s="136"/>
      <c r="K57" s="136"/>
      <c r="L57" s="62"/>
      <c r="M57" s="63"/>
      <c r="N57" s="62"/>
      <c r="O57" s="63"/>
      <c r="P57" s="62"/>
      <c r="Q57" s="63"/>
      <c r="R57" s="62"/>
    </row>
    <row r="60" spans="1:18" ht="22.35" customHeight="1" x14ac:dyDescent="0.25">
      <c r="A60" s="37" t="s">
        <v>103</v>
      </c>
      <c r="B60" s="37"/>
      <c r="C60" s="37"/>
      <c r="D60" s="37"/>
      <c r="E60" s="37"/>
      <c r="F60" s="37"/>
      <c r="G60" s="37"/>
      <c r="H60" s="37"/>
      <c r="I60" s="37"/>
      <c r="J60" s="42"/>
      <c r="K60" s="42"/>
      <c r="L60" s="38"/>
      <c r="M60" s="43"/>
      <c r="N60" s="38"/>
      <c r="O60" s="43"/>
      <c r="P60" s="38"/>
      <c r="Q60" s="43"/>
      <c r="R60" s="38"/>
    </row>
  </sheetData>
  <mergeCells count="2">
    <mergeCell ref="L5:N5"/>
    <mergeCell ref="P5:R5"/>
  </mergeCells>
  <pageMargins left="1" right="0.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B5EB0-73C0-4F6F-A55A-699930ABB846}">
  <dimension ref="A1:R30"/>
  <sheetViews>
    <sheetView zoomScale="85" zoomScaleNormal="85" zoomScaleSheetLayoutView="70" workbookViewId="0">
      <selection activeCell="F16" sqref="F16"/>
    </sheetView>
  </sheetViews>
  <sheetFormatPr defaultColWidth="14.42578125" defaultRowHeight="21.75" customHeight="1" x14ac:dyDescent="0.25"/>
  <cols>
    <col min="1" max="2" width="1.7109375" style="14" customWidth="1"/>
    <col min="3" max="3" width="36" style="14" customWidth="1"/>
    <col min="4" max="4" width="8.28515625" style="14" customWidth="1"/>
    <col min="5" max="5" width="0.7109375" style="14" customWidth="1"/>
    <col min="6" max="6" width="11" style="14" customWidth="1"/>
    <col min="7" max="7" width="0.7109375" style="14" customWidth="1"/>
    <col min="8" max="8" width="11.7109375" style="14" customWidth="1"/>
    <col min="9" max="9" width="0.7109375" style="14" customWidth="1"/>
    <col min="10" max="10" width="11.42578125" style="14" customWidth="1"/>
    <col min="11" max="11" width="0.7109375" style="14" customWidth="1"/>
    <col min="12" max="12" width="12.28515625" style="14" customWidth="1"/>
    <col min="13" max="13" width="0.7109375" style="14" customWidth="1"/>
    <col min="14" max="14" width="11.28515625" style="14" customWidth="1"/>
    <col min="15" max="15" width="0.7109375" style="14" customWidth="1"/>
    <col min="16" max="16" width="13.28515625" style="14" customWidth="1"/>
    <col min="17" max="17" width="0.7109375" style="14" customWidth="1"/>
    <col min="18" max="18" width="13.140625" style="14" customWidth="1"/>
    <col min="19" max="16384" width="14.42578125" style="14"/>
  </cols>
  <sheetData>
    <row r="1" spans="1:18" ht="21.75" customHeight="1" x14ac:dyDescent="0.25">
      <c r="A1" s="64" t="s">
        <v>0</v>
      </c>
      <c r="B1" s="64"/>
      <c r="C1" s="64"/>
      <c r="D1" s="64"/>
      <c r="E1" s="64"/>
      <c r="F1" s="65"/>
      <c r="G1" s="65"/>
      <c r="H1" s="65"/>
      <c r="I1" s="66"/>
      <c r="J1" s="67"/>
      <c r="K1" s="67"/>
      <c r="L1" s="67"/>
      <c r="M1" s="67"/>
      <c r="N1" s="67"/>
      <c r="O1" s="67"/>
      <c r="P1" s="67"/>
      <c r="Q1" s="67"/>
      <c r="R1" s="67"/>
    </row>
    <row r="2" spans="1:18" ht="21.75" customHeight="1" x14ac:dyDescent="0.25">
      <c r="A2" s="64" t="s">
        <v>105</v>
      </c>
      <c r="B2" s="64"/>
      <c r="C2" s="64"/>
      <c r="D2" s="64"/>
      <c r="E2" s="64"/>
      <c r="F2" s="65"/>
      <c r="G2" s="65"/>
      <c r="H2" s="65"/>
      <c r="I2" s="66"/>
      <c r="J2" s="67"/>
      <c r="K2" s="67"/>
      <c r="L2" s="67"/>
      <c r="M2" s="67"/>
      <c r="N2" s="67"/>
      <c r="O2" s="67"/>
      <c r="P2" s="67"/>
      <c r="Q2" s="67"/>
      <c r="R2" s="67"/>
    </row>
    <row r="3" spans="1:18" ht="21.75" customHeight="1" x14ac:dyDescent="0.25">
      <c r="A3" s="5" t="s">
        <v>104</v>
      </c>
      <c r="B3" s="68"/>
      <c r="C3" s="68"/>
      <c r="D3" s="69"/>
      <c r="E3" s="70"/>
      <c r="F3" s="71"/>
      <c r="G3" s="71"/>
      <c r="H3" s="71"/>
      <c r="I3" s="72"/>
      <c r="J3" s="70"/>
      <c r="K3" s="70"/>
      <c r="L3" s="70"/>
      <c r="M3" s="70"/>
      <c r="N3" s="70"/>
      <c r="O3" s="70"/>
      <c r="P3" s="70"/>
      <c r="Q3" s="70"/>
      <c r="R3" s="70"/>
    </row>
    <row r="4" spans="1:18" ht="21.75" customHeight="1" x14ac:dyDescent="0.25">
      <c r="A4" s="64"/>
      <c r="B4" s="64"/>
      <c r="C4" s="64"/>
      <c r="D4" s="67"/>
      <c r="E4" s="73"/>
      <c r="F4" s="65"/>
      <c r="G4" s="65"/>
      <c r="H4" s="65"/>
      <c r="I4" s="66"/>
      <c r="J4" s="73"/>
      <c r="K4" s="73"/>
      <c r="L4" s="73"/>
      <c r="M4" s="73"/>
      <c r="N4" s="73"/>
      <c r="O4" s="73"/>
      <c r="P4" s="73"/>
      <c r="Q4" s="73"/>
      <c r="R4" s="73"/>
    </row>
    <row r="5" spans="1:18" ht="21" customHeight="1" x14ac:dyDescent="0.25">
      <c r="A5" s="64"/>
      <c r="B5" s="64"/>
      <c r="C5" s="64"/>
      <c r="D5" s="67"/>
      <c r="E5" s="73"/>
      <c r="F5" s="143" t="s">
        <v>3</v>
      </c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</row>
    <row r="6" spans="1:18" ht="21" customHeight="1" x14ac:dyDescent="0.25">
      <c r="A6" s="64"/>
      <c r="B6" s="64"/>
      <c r="C6" s="64"/>
      <c r="D6" s="67"/>
      <c r="E6" s="73"/>
      <c r="F6" s="144" t="s">
        <v>98</v>
      </c>
      <c r="G6" s="144"/>
      <c r="H6" s="144"/>
      <c r="I6" s="144"/>
      <c r="J6" s="144"/>
      <c r="K6" s="144"/>
      <c r="L6" s="144"/>
      <c r="M6" s="144"/>
      <c r="N6" s="144"/>
      <c r="O6" s="74"/>
      <c r="P6" s="74"/>
      <c r="Q6" s="74"/>
      <c r="R6" s="74"/>
    </row>
    <row r="7" spans="1:18" ht="21" customHeight="1" x14ac:dyDescent="0.25">
      <c r="A7" s="75"/>
      <c r="B7" s="75"/>
      <c r="C7" s="75"/>
      <c r="D7" s="76"/>
      <c r="E7" s="77"/>
      <c r="F7" s="143" t="s">
        <v>106</v>
      </c>
      <c r="G7" s="142"/>
      <c r="H7" s="142"/>
      <c r="I7" s="77"/>
      <c r="J7" s="143" t="s">
        <v>65</v>
      </c>
      <c r="K7" s="142"/>
      <c r="L7" s="142"/>
      <c r="M7" s="65"/>
      <c r="N7" s="65"/>
      <c r="O7" s="65"/>
      <c r="P7" s="65"/>
      <c r="Q7" s="65"/>
      <c r="R7" s="65"/>
    </row>
    <row r="8" spans="1:18" ht="21" customHeight="1" x14ac:dyDescent="0.25">
      <c r="A8" s="64"/>
      <c r="B8" s="64"/>
      <c r="C8" s="64"/>
      <c r="D8" s="76"/>
      <c r="E8" s="77"/>
      <c r="F8" s="67"/>
      <c r="G8" s="67"/>
      <c r="H8" s="67"/>
      <c r="I8" s="66"/>
      <c r="J8" s="78" t="s">
        <v>107</v>
      </c>
      <c r="K8" s="73"/>
      <c r="L8" s="67"/>
      <c r="M8" s="67"/>
      <c r="N8" s="67" t="s">
        <v>108</v>
      </c>
      <c r="O8" s="67"/>
      <c r="P8" s="67"/>
      <c r="Q8" s="67"/>
      <c r="R8" s="67"/>
    </row>
    <row r="9" spans="1:18" ht="21" customHeight="1" x14ac:dyDescent="0.25">
      <c r="A9" s="64"/>
      <c r="B9" s="64"/>
      <c r="C9" s="64"/>
      <c r="D9" s="76"/>
      <c r="E9" s="77"/>
      <c r="F9" s="67" t="s">
        <v>109</v>
      </c>
      <c r="G9" s="67"/>
      <c r="H9" s="67" t="s">
        <v>110</v>
      </c>
      <c r="I9" s="66"/>
      <c r="J9" s="79" t="s">
        <v>111</v>
      </c>
      <c r="K9" s="73"/>
      <c r="L9" s="67"/>
      <c r="M9" s="67"/>
      <c r="N9" s="67" t="s">
        <v>112</v>
      </c>
      <c r="O9" s="67"/>
      <c r="P9" s="67" t="s">
        <v>113</v>
      </c>
      <c r="Q9" s="67"/>
      <c r="R9" s="67" t="s">
        <v>114</v>
      </c>
    </row>
    <row r="10" spans="1:18" ht="21" customHeight="1" x14ac:dyDescent="0.25">
      <c r="A10" s="64"/>
      <c r="B10" s="64"/>
      <c r="C10" s="64"/>
      <c r="D10" s="76"/>
      <c r="E10" s="77"/>
      <c r="F10" s="67" t="s">
        <v>115</v>
      </c>
      <c r="G10" s="67"/>
      <c r="H10" s="67" t="s">
        <v>116</v>
      </c>
      <c r="I10" s="73"/>
      <c r="J10" s="67" t="s">
        <v>117</v>
      </c>
      <c r="K10" s="73"/>
      <c r="L10" s="67" t="s">
        <v>67</v>
      </c>
      <c r="M10" s="67"/>
      <c r="N10" s="67" t="s">
        <v>118</v>
      </c>
      <c r="O10" s="67"/>
      <c r="P10" s="67" t="s">
        <v>119</v>
      </c>
      <c r="Q10" s="67"/>
      <c r="R10" s="67" t="s">
        <v>57</v>
      </c>
    </row>
    <row r="11" spans="1:18" ht="21" customHeight="1" x14ac:dyDescent="0.25">
      <c r="A11" s="75"/>
      <c r="B11" s="75"/>
      <c r="C11" s="75"/>
      <c r="D11" s="80" t="s">
        <v>11</v>
      </c>
      <c r="E11" s="77"/>
      <c r="F11" s="69" t="s">
        <v>12</v>
      </c>
      <c r="G11" s="67"/>
      <c r="H11" s="69" t="s">
        <v>12</v>
      </c>
      <c r="I11" s="73"/>
      <c r="J11" s="69" t="s">
        <v>12</v>
      </c>
      <c r="K11" s="73"/>
      <c r="L11" s="69" t="s">
        <v>12</v>
      </c>
      <c r="M11" s="67"/>
      <c r="N11" s="69" t="s">
        <v>12</v>
      </c>
      <c r="O11" s="67"/>
      <c r="P11" s="69" t="s">
        <v>12</v>
      </c>
      <c r="Q11" s="67"/>
      <c r="R11" s="69" t="s">
        <v>12</v>
      </c>
    </row>
    <row r="12" spans="1:18" ht="4.1500000000000004" customHeight="1" x14ac:dyDescent="0.25">
      <c r="A12" s="75"/>
      <c r="B12" s="75"/>
      <c r="C12" s="75"/>
      <c r="D12" s="76"/>
      <c r="E12" s="77"/>
      <c r="F12" s="67"/>
      <c r="G12" s="67"/>
      <c r="H12" s="67"/>
      <c r="I12" s="73"/>
      <c r="J12" s="67"/>
      <c r="K12" s="73"/>
      <c r="L12" s="67"/>
      <c r="M12" s="67"/>
      <c r="N12" s="67"/>
      <c r="O12" s="67"/>
      <c r="P12" s="67"/>
      <c r="Q12" s="67"/>
      <c r="R12" s="67"/>
    </row>
    <row r="13" spans="1:18" ht="21" customHeight="1" x14ac:dyDescent="0.25">
      <c r="A13" s="64" t="s">
        <v>120</v>
      </c>
      <c r="B13" s="75"/>
      <c r="C13" s="75"/>
      <c r="D13" s="81"/>
      <c r="E13" s="77"/>
      <c r="F13" s="17">
        <v>280000000</v>
      </c>
      <c r="G13" s="17"/>
      <c r="H13" s="17">
        <v>507734162</v>
      </c>
      <c r="I13" s="17"/>
      <c r="J13" s="17">
        <v>13817525</v>
      </c>
      <c r="K13" s="17"/>
      <c r="L13" s="17">
        <v>103446481</v>
      </c>
      <c r="M13" s="76"/>
      <c r="N13" s="76">
        <f t="shared" ref="N13:N16" si="0">SUM(F13:L13)</f>
        <v>904998168</v>
      </c>
      <c r="O13" s="76"/>
      <c r="P13" s="17">
        <v>1910335</v>
      </c>
      <c r="Q13" s="76"/>
      <c r="R13" s="76">
        <f t="shared" ref="R13:R16" si="1">SUM(N13:P13)</f>
        <v>906908503</v>
      </c>
    </row>
    <row r="14" spans="1:18" ht="21" customHeight="1" x14ac:dyDescent="0.25">
      <c r="A14" s="75" t="s">
        <v>121</v>
      </c>
      <c r="B14" s="75"/>
      <c r="C14" s="75"/>
      <c r="D14" s="81"/>
      <c r="E14" s="77"/>
      <c r="F14" s="17"/>
      <c r="G14" s="17"/>
      <c r="H14" s="17"/>
      <c r="I14" s="17"/>
      <c r="J14" s="17"/>
      <c r="K14" s="17"/>
      <c r="L14" s="17"/>
      <c r="M14" s="76"/>
      <c r="N14" s="76"/>
      <c r="O14" s="76"/>
      <c r="P14" s="17"/>
      <c r="Q14" s="76"/>
      <c r="R14" s="76"/>
    </row>
    <row r="15" spans="1:18" ht="21" customHeight="1" x14ac:dyDescent="0.25">
      <c r="A15" s="14" t="s">
        <v>122</v>
      </c>
      <c r="B15" s="75"/>
      <c r="C15" s="75"/>
      <c r="D15" s="81"/>
      <c r="E15" s="77"/>
      <c r="F15" s="17">
        <v>0</v>
      </c>
      <c r="G15" s="17"/>
      <c r="H15" s="17">
        <v>0</v>
      </c>
      <c r="I15" s="17"/>
      <c r="J15" s="17">
        <v>0</v>
      </c>
      <c r="K15" s="17"/>
      <c r="L15" s="17">
        <v>0</v>
      </c>
      <c r="M15" s="76"/>
      <c r="N15" s="76">
        <f t="shared" si="0"/>
        <v>0</v>
      </c>
      <c r="O15" s="76"/>
      <c r="P15" s="17">
        <v>23192258</v>
      </c>
      <c r="Q15" s="76"/>
      <c r="R15" s="76">
        <f t="shared" si="1"/>
        <v>23192258</v>
      </c>
    </row>
    <row r="16" spans="1:18" ht="21" customHeight="1" x14ac:dyDescent="0.25">
      <c r="A16" s="14" t="s">
        <v>126</v>
      </c>
      <c r="B16" s="75"/>
      <c r="C16" s="75"/>
      <c r="D16" s="81"/>
      <c r="E16" s="77"/>
      <c r="F16" s="43">
        <v>0</v>
      </c>
      <c r="G16" s="17"/>
      <c r="H16" s="43">
        <v>0</v>
      </c>
      <c r="I16" s="17"/>
      <c r="J16" s="43">
        <v>0</v>
      </c>
      <c r="K16" s="17"/>
      <c r="L16" s="43">
        <v>17399955</v>
      </c>
      <c r="M16" s="76"/>
      <c r="N16" s="82">
        <f t="shared" si="0"/>
        <v>17399955</v>
      </c>
      <c r="O16" s="76"/>
      <c r="P16" s="43">
        <v>2382845</v>
      </c>
      <c r="Q16" s="76"/>
      <c r="R16" s="83">
        <f t="shared" si="1"/>
        <v>19782800</v>
      </c>
    </row>
    <row r="17" spans="1:18" ht="4.1500000000000004" customHeight="1" x14ac:dyDescent="0.25">
      <c r="A17" s="75"/>
      <c r="B17" s="75"/>
      <c r="C17" s="75"/>
      <c r="D17" s="81"/>
      <c r="E17" s="77"/>
      <c r="F17" s="76"/>
      <c r="G17" s="76"/>
      <c r="H17" s="76"/>
      <c r="I17" s="77"/>
      <c r="J17" s="76"/>
      <c r="K17" s="77"/>
      <c r="L17" s="76"/>
      <c r="M17" s="76"/>
      <c r="N17" s="76"/>
      <c r="O17" s="76"/>
      <c r="P17" s="76"/>
      <c r="Q17" s="76"/>
      <c r="R17" s="76"/>
    </row>
    <row r="18" spans="1:18" ht="21" customHeight="1" thickBot="1" x14ac:dyDescent="0.3">
      <c r="A18" s="1" t="s">
        <v>123</v>
      </c>
      <c r="B18" s="75"/>
      <c r="C18" s="75"/>
      <c r="D18" s="81"/>
      <c r="E18" s="77"/>
      <c r="F18" s="84">
        <f>SUM(F12:F16)</f>
        <v>280000000</v>
      </c>
      <c r="G18" s="76"/>
      <c r="H18" s="84">
        <f t="shared" ref="H18:R18" si="2">SUM(H12:H16)</f>
        <v>507734162</v>
      </c>
      <c r="I18" s="77"/>
      <c r="J18" s="84">
        <f t="shared" si="2"/>
        <v>13817525</v>
      </c>
      <c r="K18" s="77"/>
      <c r="L18" s="84">
        <f t="shared" si="2"/>
        <v>120846436</v>
      </c>
      <c r="M18" s="76"/>
      <c r="N18" s="84">
        <f t="shared" si="2"/>
        <v>922398123</v>
      </c>
      <c r="O18" s="76"/>
      <c r="P18" s="84">
        <f t="shared" si="2"/>
        <v>27485438</v>
      </c>
      <c r="Q18" s="76"/>
      <c r="R18" s="84">
        <f t="shared" si="2"/>
        <v>949883561</v>
      </c>
    </row>
    <row r="19" spans="1:18" ht="21" customHeight="1" thickTop="1" x14ac:dyDescent="0.25">
      <c r="A19" s="64"/>
      <c r="B19" s="75"/>
      <c r="C19" s="75"/>
      <c r="D19" s="81"/>
      <c r="E19" s="77"/>
      <c r="F19" s="76"/>
      <c r="G19" s="76"/>
      <c r="H19" s="76"/>
      <c r="I19" s="77"/>
      <c r="J19" s="76"/>
      <c r="K19" s="77"/>
      <c r="L19" s="76"/>
      <c r="M19" s="76"/>
      <c r="N19" s="76"/>
      <c r="O19" s="76"/>
      <c r="P19" s="76"/>
      <c r="Q19" s="76"/>
      <c r="R19" s="76"/>
    </row>
    <row r="20" spans="1:18" ht="21" customHeight="1" x14ac:dyDescent="0.25">
      <c r="A20" s="64" t="s">
        <v>124</v>
      </c>
      <c r="B20" s="75"/>
      <c r="C20" s="75"/>
      <c r="D20" s="81"/>
      <c r="E20" s="77"/>
      <c r="F20" s="85">
        <v>280000000</v>
      </c>
      <c r="G20" s="86"/>
      <c r="H20" s="85">
        <v>507734162</v>
      </c>
      <c r="I20" s="87"/>
      <c r="J20" s="85">
        <v>16778762</v>
      </c>
      <c r="K20" s="87"/>
      <c r="L20" s="85">
        <v>156302686</v>
      </c>
      <c r="M20" s="88"/>
      <c r="N20" s="89">
        <f>SUM(F20:L20)</f>
        <v>960815610</v>
      </c>
      <c r="O20" s="88"/>
      <c r="P20" s="85">
        <v>1031661</v>
      </c>
      <c r="Q20" s="88"/>
      <c r="R20" s="89">
        <f>SUM(N20:P20)</f>
        <v>961847271</v>
      </c>
    </row>
    <row r="21" spans="1:18" ht="21" customHeight="1" x14ac:dyDescent="0.25">
      <c r="A21" s="75" t="s">
        <v>121</v>
      </c>
      <c r="B21" s="75"/>
      <c r="C21" s="75"/>
      <c r="D21" s="81"/>
      <c r="E21" s="77"/>
      <c r="F21" s="85"/>
      <c r="G21" s="86"/>
      <c r="H21" s="85"/>
      <c r="I21" s="87"/>
      <c r="J21" s="85"/>
      <c r="K21" s="87"/>
      <c r="L21" s="85"/>
      <c r="M21" s="88"/>
      <c r="N21" s="89"/>
      <c r="O21" s="88"/>
      <c r="P21" s="85"/>
      <c r="Q21" s="88"/>
      <c r="R21" s="89"/>
    </row>
    <row r="22" spans="1:18" ht="21" customHeight="1" x14ac:dyDescent="0.25">
      <c r="A22" s="75" t="s">
        <v>125</v>
      </c>
      <c r="B22" s="75"/>
      <c r="C22" s="75"/>
      <c r="D22" s="81">
        <v>13</v>
      </c>
      <c r="E22" s="77"/>
      <c r="F22" s="59">
        <v>0</v>
      </c>
      <c r="G22" s="76"/>
      <c r="H22" s="59">
        <v>0</v>
      </c>
      <c r="I22" s="76"/>
      <c r="J22" s="59">
        <v>0</v>
      </c>
      <c r="K22" s="76"/>
      <c r="L22" s="59">
        <v>-16800000</v>
      </c>
      <c r="M22" s="76"/>
      <c r="N22" s="59">
        <f>SUM(F22:L22)</f>
        <v>-16800000</v>
      </c>
      <c r="O22" s="76"/>
      <c r="P22" s="59">
        <v>0</v>
      </c>
      <c r="Q22" s="76"/>
      <c r="R22" s="59">
        <f>SUM(N22:P22)</f>
        <v>-16800000</v>
      </c>
    </row>
    <row r="23" spans="1:18" ht="21" customHeight="1" x14ac:dyDescent="0.25">
      <c r="A23" s="75" t="s">
        <v>126</v>
      </c>
      <c r="B23" s="75"/>
      <c r="C23" s="75"/>
      <c r="D23" s="81"/>
      <c r="E23" s="77"/>
      <c r="F23" s="90">
        <v>0</v>
      </c>
      <c r="G23" s="76"/>
      <c r="H23" s="90">
        <v>0</v>
      </c>
      <c r="I23" s="76"/>
      <c r="J23" s="90">
        <v>0</v>
      </c>
      <c r="K23" s="76"/>
      <c r="L23" s="90">
        <v>18319296</v>
      </c>
      <c r="M23" s="76"/>
      <c r="N23" s="91">
        <f>SUM(F23:L23)</f>
        <v>18319296</v>
      </c>
      <c r="O23" s="76"/>
      <c r="P23" s="92">
        <v>-211086</v>
      </c>
      <c r="Q23" s="76"/>
      <c r="R23" s="90">
        <f>SUM(N23:P23)</f>
        <v>18108210</v>
      </c>
    </row>
    <row r="24" spans="1:18" ht="4.1500000000000004" customHeight="1" x14ac:dyDescent="0.25">
      <c r="A24" s="75"/>
      <c r="B24" s="75"/>
      <c r="C24" s="75"/>
      <c r="D24" s="81"/>
      <c r="E24" s="77"/>
      <c r="F24" s="59"/>
      <c r="G24" s="76"/>
      <c r="H24" s="59"/>
      <c r="I24" s="77"/>
      <c r="J24" s="59"/>
      <c r="K24" s="77"/>
      <c r="L24" s="59"/>
      <c r="M24" s="76"/>
      <c r="N24" s="59"/>
      <c r="O24" s="76"/>
      <c r="P24" s="59"/>
      <c r="Q24" s="76"/>
      <c r="R24" s="59"/>
    </row>
    <row r="25" spans="1:18" ht="21" customHeight="1" thickBot="1" x14ac:dyDescent="0.3">
      <c r="A25" s="1" t="s">
        <v>127</v>
      </c>
      <c r="B25" s="75"/>
      <c r="C25" s="75"/>
      <c r="D25" s="81"/>
      <c r="E25" s="77"/>
      <c r="F25" s="93">
        <f>SUM(F20:F23)</f>
        <v>280000000</v>
      </c>
      <c r="G25" s="76"/>
      <c r="H25" s="93">
        <f>SUM(H20:H23)</f>
        <v>507734162</v>
      </c>
      <c r="I25" s="77"/>
      <c r="J25" s="93">
        <f>SUM(J20:J23)</f>
        <v>16778762</v>
      </c>
      <c r="K25" s="77"/>
      <c r="L25" s="93">
        <f>SUM(L20:L23)</f>
        <v>157821982</v>
      </c>
      <c r="M25" s="76"/>
      <c r="N25" s="93">
        <f>SUM(N20:N23)</f>
        <v>962334906</v>
      </c>
      <c r="O25" s="76"/>
      <c r="P25" s="93">
        <f>SUM(P20:P23)</f>
        <v>820575</v>
      </c>
      <c r="Q25" s="76"/>
      <c r="R25" s="93">
        <f>SUM(R20:R23)</f>
        <v>963155481</v>
      </c>
    </row>
    <row r="26" spans="1:18" ht="19.5" thickTop="1" x14ac:dyDescent="0.25">
      <c r="A26" s="64"/>
      <c r="B26" s="75"/>
      <c r="C26" s="75"/>
      <c r="D26" s="81"/>
      <c r="E26" s="77"/>
      <c r="F26" s="76"/>
      <c r="G26" s="76"/>
      <c r="H26" s="76"/>
      <c r="I26" s="77"/>
      <c r="J26" s="76"/>
      <c r="K26" s="77"/>
      <c r="L26" s="76"/>
      <c r="M26" s="76"/>
      <c r="N26" s="76"/>
      <c r="O26" s="76"/>
      <c r="P26" s="76"/>
      <c r="Q26" s="76"/>
      <c r="R26" s="76"/>
    </row>
    <row r="27" spans="1:18" ht="18.75" x14ac:dyDescent="0.25">
      <c r="A27" s="64"/>
      <c r="B27" s="75"/>
      <c r="C27" s="75"/>
      <c r="D27" s="81"/>
      <c r="E27" s="77"/>
      <c r="F27" s="76"/>
      <c r="G27" s="76"/>
      <c r="H27" s="76"/>
      <c r="I27" s="77"/>
      <c r="J27" s="76"/>
      <c r="K27" s="77"/>
      <c r="L27" s="76"/>
      <c r="M27" s="76"/>
      <c r="N27" s="76"/>
      <c r="O27" s="76"/>
      <c r="P27" s="76"/>
      <c r="Q27" s="76"/>
      <c r="R27" s="76"/>
    </row>
    <row r="28" spans="1:18" ht="18.75" x14ac:dyDescent="0.25">
      <c r="A28" s="64"/>
      <c r="B28" s="75"/>
      <c r="C28" s="75"/>
      <c r="D28" s="81"/>
      <c r="E28" s="77"/>
      <c r="F28" s="76"/>
      <c r="G28" s="76"/>
      <c r="H28" s="76"/>
      <c r="I28" s="77"/>
      <c r="J28" s="76"/>
      <c r="K28" s="77"/>
      <c r="L28" s="76"/>
      <c r="M28" s="76"/>
      <c r="N28" s="76"/>
      <c r="O28" s="76"/>
      <c r="P28" s="76"/>
      <c r="Q28" s="76"/>
      <c r="R28" s="76"/>
    </row>
    <row r="29" spans="1:18" ht="9.75" customHeight="1" x14ac:dyDescent="0.25">
      <c r="A29" s="64"/>
      <c r="B29" s="75"/>
      <c r="C29" s="75"/>
      <c r="D29" s="81"/>
      <c r="E29" s="77"/>
      <c r="F29" s="76"/>
      <c r="G29" s="76"/>
      <c r="H29" s="76"/>
      <c r="I29" s="77"/>
      <c r="J29" s="76"/>
      <c r="K29" s="77"/>
      <c r="L29" s="76"/>
      <c r="M29" s="76"/>
      <c r="N29" s="76"/>
      <c r="O29" s="76"/>
      <c r="P29" s="76"/>
      <c r="Q29" s="76"/>
      <c r="R29" s="76"/>
    </row>
    <row r="30" spans="1:18" ht="22.35" customHeight="1" x14ac:dyDescent="0.25">
      <c r="A30" s="94" t="s">
        <v>103</v>
      </c>
      <c r="B30" s="94"/>
      <c r="C30" s="94"/>
      <c r="D30" s="83"/>
      <c r="E30" s="95"/>
      <c r="F30" s="96"/>
      <c r="G30" s="96"/>
      <c r="H30" s="96"/>
      <c r="I30" s="97"/>
      <c r="J30" s="95"/>
      <c r="K30" s="95"/>
      <c r="L30" s="95"/>
      <c r="M30" s="95"/>
      <c r="N30" s="95"/>
      <c r="O30" s="95"/>
      <c r="P30" s="95"/>
      <c r="Q30" s="95"/>
      <c r="R30" s="95"/>
    </row>
  </sheetData>
  <mergeCells count="4">
    <mergeCell ref="F5:R5"/>
    <mergeCell ref="F6:N6"/>
    <mergeCell ref="F7:H7"/>
    <mergeCell ref="J7:L7"/>
  </mergeCells>
  <pageMargins left="0.8" right="0.8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6B5CB-234E-497E-906F-53F4599CC498}">
  <dimension ref="A1:X29"/>
  <sheetViews>
    <sheetView zoomScale="77" zoomScaleNormal="77" zoomScaleSheetLayoutView="70" workbookViewId="0">
      <selection activeCell="F12" sqref="F12"/>
    </sheetView>
  </sheetViews>
  <sheetFormatPr defaultColWidth="14.42578125" defaultRowHeight="21.75" customHeight="1" x14ac:dyDescent="0.25"/>
  <cols>
    <col min="1" max="2" width="1.7109375" style="14" customWidth="1"/>
    <col min="3" max="3" width="36.140625" style="14" customWidth="1"/>
    <col min="4" max="4" width="8.28515625" style="14" customWidth="1"/>
    <col min="5" max="5" width="1" style="14" customWidth="1"/>
    <col min="6" max="6" width="15.7109375" style="14" customWidth="1"/>
    <col min="7" max="7" width="1" style="14" customWidth="1"/>
    <col min="8" max="8" width="15.7109375" style="14" customWidth="1"/>
    <col min="9" max="9" width="1" style="14" customWidth="1"/>
    <col min="10" max="10" width="15.7109375" style="14" customWidth="1"/>
    <col min="11" max="11" width="1" style="14" customWidth="1"/>
    <col min="12" max="12" width="15.7109375" style="14" customWidth="1"/>
    <col min="13" max="13" width="1" style="14" customWidth="1"/>
    <col min="14" max="14" width="15.7109375" style="14" customWidth="1"/>
    <col min="15" max="16384" width="14.42578125" style="14"/>
  </cols>
  <sheetData>
    <row r="1" spans="1:14" ht="21.75" customHeight="1" x14ac:dyDescent="0.25">
      <c r="A1" s="1" t="s">
        <v>0</v>
      </c>
      <c r="B1" s="1"/>
      <c r="C1" s="1"/>
      <c r="D1" s="1"/>
      <c r="E1" s="1"/>
      <c r="F1" s="9"/>
      <c r="G1" s="9"/>
      <c r="H1" s="9"/>
      <c r="I1" s="9"/>
      <c r="J1" s="3"/>
      <c r="K1" s="3"/>
      <c r="L1" s="3"/>
      <c r="M1" s="3"/>
      <c r="N1" s="3"/>
    </row>
    <row r="2" spans="1:14" ht="21.75" customHeight="1" x14ac:dyDescent="0.25">
      <c r="A2" s="1" t="s">
        <v>105</v>
      </c>
      <c r="B2" s="1"/>
      <c r="C2" s="1"/>
      <c r="D2" s="1"/>
      <c r="E2" s="1"/>
      <c r="F2" s="9"/>
      <c r="G2" s="9"/>
      <c r="H2" s="9"/>
      <c r="I2" s="9"/>
      <c r="J2" s="3"/>
      <c r="K2" s="3"/>
      <c r="L2" s="3"/>
      <c r="M2" s="3"/>
      <c r="N2" s="3"/>
    </row>
    <row r="3" spans="1:14" ht="21.75" customHeight="1" x14ac:dyDescent="0.25">
      <c r="A3" s="5" t="s">
        <v>104</v>
      </c>
      <c r="B3" s="6"/>
      <c r="C3" s="6"/>
      <c r="D3" s="8"/>
      <c r="E3" s="98"/>
      <c r="F3" s="99"/>
      <c r="G3" s="99"/>
      <c r="H3" s="99"/>
      <c r="I3" s="99"/>
      <c r="J3" s="8"/>
      <c r="K3" s="8"/>
      <c r="L3" s="8"/>
      <c r="M3" s="8"/>
      <c r="N3" s="8"/>
    </row>
    <row r="4" spans="1:14" ht="21.75" customHeight="1" x14ac:dyDescent="0.25">
      <c r="F4" s="100"/>
      <c r="G4" s="100"/>
      <c r="H4" s="100"/>
      <c r="I4" s="100"/>
      <c r="J4" s="17"/>
      <c r="K4" s="17"/>
      <c r="L4" s="17"/>
      <c r="M4" s="17"/>
      <c r="N4" s="17"/>
    </row>
    <row r="5" spans="1:14" ht="21.75" customHeight="1" x14ac:dyDescent="0.25">
      <c r="A5" s="1"/>
      <c r="B5" s="1"/>
      <c r="C5" s="1"/>
      <c r="D5" s="3"/>
      <c r="E5" s="101"/>
      <c r="F5" s="138" t="s">
        <v>4</v>
      </c>
      <c r="G5" s="142"/>
      <c r="H5" s="142"/>
      <c r="I5" s="142"/>
      <c r="J5" s="142"/>
      <c r="K5" s="142"/>
      <c r="L5" s="142"/>
      <c r="M5" s="142"/>
      <c r="N5" s="142"/>
    </row>
    <row r="6" spans="1:14" ht="21.75" customHeight="1" x14ac:dyDescent="0.25">
      <c r="D6" s="17"/>
      <c r="E6" s="102"/>
      <c r="F6" s="143" t="s">
        <v>106</v>
      </c>
      <c r="G6" s="142"/>
      <c r="H6" s="142"/>
      <c r="I6" s="17"/>
      <c r="J6" s="138" t="s">
        <v>65</v>
      </c>
      <c r="K6" s="142"/>
      <c r="L6" s="142"/>
      <c r="M6" s="9"/>
      <c r="N6" s="9"/>
    </row>
    <row r="7" spans="1:14" ht="21.75" customHeight="1" x14ac:dyDescent="0.25">
      <c r="A7" s="1"/>
      <c r="B7" s="1"/>
      <c r="C7" s="1"/>
      <c r="D7" s="17"/>
      <c r="E7" s="102"/>
      <c r="F7" s="3"/>
      <c r="G7" s="3"/>
      <c r="H7" s="3"/>
      <c r="I7" s="9"/>
      <c r="J7" s="103" t="s">
        <v>107</v>
      </c>
      <c r="K7" s="3"/>
      <c r="L7" s="3"/>
      <c r="M7" s="3"/>
      <c r="N7" s="3"/>
    </row>
    <row r="8" spans="1:14" ht="21.75" customHeight="1" x14ac:dyDescent="0.25">
      <c r="A8" s="1"/>
      <c r="B8" s="1"/>
      <c r="C8" s="1"/>
      <c r="D8" s="17"/>
      <c r="E8" s="102"/>
      <c r="F8" s="3" t="s">
        <v>109</v>
      </c>
      <c r="G8" s="3"/>
      <c r="H8" s="3" t="s">
        <v>110</v>
      </c>
      <c r="I8" s="9"/>
      <c r="J8" s="10" t="s">
        <v>111</v>
      </c>
      <c r="K8" s="3"/>
      <c r="L8" s="3"/>
      <c r="M8" s="3"/>
      <c r="N8" s="67" t="s">
        <v>114</v>
      </c>
    </row>
    <row r="9" spans="1:14" ht="21.75" customHeight="1" x14ac:dyDescent="0.25">
      <c r="A9" s="1"/>
      <c r="B9" s="1"/>
      <c r="C9" s="1"/>
      <c r="D9" s="17"/>
      <c r="E9" s="102"/>
      <c r="F9" s="3" t="s">
        <v>115</v>
      </c>
      <c r="G9" s="3"/>
      <c r="H9" s="3" t="s">
        <v>116</v>
      </c>
      <c r="I9" s="3"/>
      <c r="J9" s="3" t="s">
        <v>117</v>
      </c>
      <c r="K9" s="3"/>
      <c r="L9" s="3" t="s">
        <v>67</v>
      </c>
      <c r="M9" s="3"/>
      <c r="N9" s="67" t="s">
        <v>57</v>
      </c>
    </row>
    <row r="10" spans="1:14" ht="21.75" customHeight="1" x14ac:dyDescent="0.25">
      <c r="D10" s="104" t="s">
        <v>11</v>
      </c>
      <c r="E10" s="102"/>
      <c r="F10" s="8" t="s">
        <v>12</v>
      </c>
      <c r="G10" s="3"/>
      <c r="H10" s="8" t="s">
        <v>12</v>
      </c>
      <c r="I10" s="3"/>
      <c r="J10" s="8" t="s">
        <v>12</v>
      </c>
      <c r="K10" s="3"/>
      <c r="L10" s="8" t="s">
        <v>12</v>
      </c>
      <c r="M10" s="3"/>
      <c r="N10" s="8" t="s">
        <v>12</v>
      </c>
    </row>
    <row r="11" spans="1:14" ht="6" customHeight="1" x14ac:dyDescent="0.25">
      <c r="D11" s="100"/>
      <c r="E11" s="102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21.75" customHeight="1" x14ac:dyDescent="0.25">
      <c r="A12" s="1" t="s">
        <v>120</v>
      </c>
      <c r="D12" s="100"/>
      <c r="E12" s="102"/>
      <c r="F12" s="17">
        <v>280000000</v>
      </c>
      <c r="G12" s="17"/>
      <c r="H12" s="17">
        <v>507734162</v>
      </c>
      <c r="I12" s="17"/>
      <c r="J12" s="17">
        <v>13817525</v>
      </c>
      <c r="K12" s="17"/>
      <c r="L12" s="17">
        <v>95633387</v>
      </c>
      <c r="M12" s="17"/>
      <c r="N12" s="17">
        <f>SUM(F12:L12)</f>
        <v>897185074</v>
      </c>
    </row>
    <row r="13" spans="1:14" ht="21.75" customHeight="1" x14ac:dyDescent="0.25">
      <c r="A13" s="75" t="s">
        <v>121</v>
      </c>
      <c r="D13" s="100"/>
      <c r="E13" s="102"/>
      <c r="F13" s="17"/>
      <c r="G13" s="17"/>
      <c r="H13" s="17"/>
      <c r="I13" s="17"/>
      <c r="J13" s="17"/>
      <c r="K13" s="17"/>
      <c r="L13" s="17"/>
      <c r="M13" s="17"/>
      <c r="N13" s="17"/>
    </row>
    <row r="14" spans="1:14" ht="21.75" customHeight="1" x14ac:dyDescent="0.25">
      <c r="A14" s="74" t="s">
        <v>126</v>
      </c>
      <c r="D14" s="100"/>
      <c r="E14" s="102"/>
      <c r="F14" s="43">
        <v>0</v>
      </c>
      <c r="G14" s="17"/>
      <c r="H14" s="43">
        <v>0</v>
      </c>
      <c r="I14" s="17"/>
      <c r="J14" s="43">
        <v>0</v>
      </c>
      <c r="K14" s="17"/>
      <c r="L14" s="43">
        <v>1813125</v>
      </c>
      <c r="M14" s="17"/>
      <c r="N14" s="43">
        <f t="shared" ref="N14" si="0">SUM(F14:L14)</f>
        <v>1813125</v>
      </c>
    </row>
    <row r="15" spans="1:14" ht="6" customHeight="1" x14ac:dyDescent="0.25">
      <c r="D15" s="100"/>
      <c r="E15" s="102"/>
      <c r="F15" s="36"/>
      <c r="G15" s="17"/>
      <c r="H15" s="36"/>
      <c r="I15" s="36"/>
      <c r="J15" s="36"/>
      <c r="K15" s="36"/>
      <c r="L15" s="36"/>
      <c r="M15" s="36"/>
      <c r="N15" s="36"/>
    </row>
    <row r="16" spans="1:14" ht="21.75" customHeight="1" thickBot="1" x14ac:dyDescent="0.3">
      <c r="A16" s="1" t="s">
        <v>123</v>
      </c>
      <c r="D16" s="100"/>
      <c r="E16" s="102"/>
      <c r="F16" s="58">
        <f>SUM(F11:F14)</f>
        <v>280000000</v>
      </c>
      <c r="G16" s="17"/>
      <c r="H16" s="58">
        <f>SUM(H11:H14)</f>
        <v>507734162</v>
      </c>
      <c r="I16" s="17"/>
      <c r="J16" s="58">
        <f>SUM(J11:J14)</f>
        <v>13817525</v>
      </c>
      <c r="K16" s="17"/>
      <c r="L16" s="58">
        <f>SUM(L11:L14)</f>
        <v>97446512</v>
      </c>
      <c r="M16" s="17"/>
      <c r="N16" s="58">
        <f>SUM(N11:N14)</f>
        <v>898998199</v>
      </c>
    </row>
    <row r="17" spans="1:24" ht="21.75" customHeight="1" thickTop="1" x14ac:dyDescent="0.25">
      <c r="F17" s="17"/>
      <c r="G17" s="17"/>
      <c r="H17" s="17"/>
      <c r="I17" s="17"/>
      <c r="J17" s="17"/>
      <c r="K17" s="17"/>
      <c r="L17" s="17"/>
      <c r="M17" s="17"/>
      <c r="N17" s="17"/>
    </row>
    <row r="18" spans="1:24" ht="21.75" customHeight="1" x14ac:dyDescent="0.25">
      <c r="A18" s="64" t="s">
        <v>124</v>
      </c>
      <c r="D18" s="100"/>
      <c r="E18" s="102"/>
      <c r="F18" s="105">
        <v>280000000</v>
      </c>
      <c r="G18" s="106"/>
      <c r="H18" s="105">
        <v>507734162</v>
      </c>
      <c r="I18" s="107"/>
      <c r="J18" s="105">
        <v>16778762</v>
      </c>
      <c r="K18" s="107"/>
      <c r="L18" s="105">
        <v>151801631</v>
      </c>
      <c r="M18" s="88"/>
      <c r="N18" s="89">
        <f t="shared" ref="N18:N21" si="1">SUM(F18:L18)</f>
        <v>956314555</v>
      </c>
    </row>
    <row r="19" spans="1:24" ht="21.75" customHeight="1" x14ac:dyDescent="0.25">
      <c r="A19" s="75" t="s">
        <v>121</v>
      </c>
      <c r="D19" s="100"/>
      <c r="E19" s="102"/>
      <c r="F19" s="105"/>
      <c r="G19" s="106"/>
      <c r="H19" s="105"/>
      <c r="I19" s="107"/>
      <c r="J19" s="105"/>
      <c r="K19" s="107"/>
      <c r="L19" s="105"/>
      <c r="M19" s="88"/>
      <c r="N19" s="89"/>
    </row>
    <row r="20" spans="1:24" ht="21.75" customHeight="1" x14ac:dyDescent="0.25">
      <c r="A20" s="75" t="s">
        <v>125</v>
      </c>
      <c r="B20" s="75"/>
      <c r="C20" s="75"/>
      <c r="D20" s="100">
        <v>13</v>
      </c>
      <c r="E20" s="102"/>
      <c r="F20" s="16">
        <v>0</v>
      </c>
      <c r="G20" s="17"/>
      <c r="H20" s="16">
        <v>0</v>
      </c>
      <c r="I20" s="17"/>
      <c r="J20" s="16">
        <v>0</v>
      </c>
      <c r="K20" s="17"/>
      <c r="L20" s="16">
        <v>-16800000</v>
      </c>
      <c r="M20" s="17"/>
      <c r="N20" s="16">
        <f t="shared" si="1"/>
        <v>-16800000</v>
      </c>
    </row>
    <row r="21" spans="1:24" ht="21.75" customHeight="1" x14ac:dyDescent="0.25">
      <c r="A21" s="75" t="s">
        <v>126</v>
      </c>
      <c r="D21" s="100"/>
      <c r="E21" s="102"/>
      <c r="F21" s="48">
        <v>0</v>
      </c>
      <c r="G21" s="17"/>
      <c r="H21" s="48">
        <v>0</v>
      </c>
      <c r="I21" s="17"/>
      <c r="J21" s="48">
        <v>0</v>
      </c>
      <c r="K21" s="17"/>
      <c r="L21" s="48">
        <v>15966449</v>
      </c>
      <c r="M21" s="17"/>
      <c r="N21" s="48">
        <f t="shared" si="1"/>
        <v>15966449</v>
      </c>
      <c r="X21" s="108"/>
    </row>
    <row r="22" spans="1:24" ht="6" customHeight="1" x14ac:dyDescent="0.25">
      <c r="D22" s="100"/>
      <c r="E22" s="102"/>
      <c r="F22" s="54"/>
      <c r="G22" s="17"/>
      <c r="H22" s="54"/>
      <c r="I22" s="36"/>
      <c r="J22" s="54"/>
      <c r="K22" s="36"/>
      <c r="L22" s="54"/>
      <c r="M22" s="36"/>
      <c r="N22" s="54"/>
    </row>
    <row r="23" spans="1:24" ht="21.75" customHeight="1" thickBot="1" x14ac:dyDescent="0.3">
      <c r="A23" s="1" t="s">
        <v>127</v>
      </c>
      <c r="D23" s="100"/>
      <c r="E23" s="102"/>
      <c r="F23" s="57">
        <f>SUM(F18:F21)</f>
        <v>280000000</v>
      </c>
      <c r="G23" s="17"/>
      <c r="H23" s="57">
        <f t="shared" ref="H23:N23" si="2">SUM(H18:H21)</f>
        <v>507734162</v>
      </c>
      <c r="I23" s="17"/>
      <c r="J23" s="57">
        <f t="shared" si="2"/>
        <v>16778762</v>
      </c>
      <c r="K23" s="17"/>
      <c r="L23" s="57">
        <f t="shared" si="2"/>
        <v>150968080</v>
      </c>
      <c r="M23" s="17"/>
      <c r="N23" s="57">
        <f t="shared" si="2"/>
        <v>955481004</v>
      </c>
    </row>
    <row r="24" spans="1:24" ht="21.75" customHeight="1" thickTop="1" x14ac:dyDescent="0.25">
      <c r="F24" s="17"/>
      <c r="G24" s="17"/>
      <c r="H24" s="17"/>
      <c r="I24" s="17"/>
      <c r="J24" s="17"/>
      <c r="K24" s="17"/>
      <c r="L24" s="17"/>
      <c r="M24" s="17"/>
      <c r="N24" s="17"/>
    </row>
    <row r="25" spans="1:24" ht="21.75" customHeight="1" x14ac:dyDescent="0.25">
      <c r="F25" s="17"/>
      <c r="G25" s="17"/>
      <c r="H25" s="17"/>
      <c r="I25" s="17"/>
      <c r="J25" s="17"/>
      <c r="K25" s="17"/>
      <c r="L25" s="17"/>
      <c r="M25" s="17"/>
      <c r="N25" s="17"/>
    </row>
    <row r="26" spans="1:24" ht="21.75" customHeight="1" x14ac:dyDescent="0.25">
      <c r="F26" s="17"/>
      <c r="G26" s="17"/>
      <c r="H26" s="17"/>
      <c r="I26" s="17"/>
      <c r="J26" s="17"/>
      <c r="K26" s="17"/>
      <c r="L26" s="17"/>
      <c r="M26" s="17"/>
      <c r="N26" s="17"/>
    </row>
    <row r="27" spans="1:24" ht="12" customHeight="1" x14ac:dyDescent="0.25">
      <c r="F27" s="17"/>
      <c r="G27" s="17"/>
      <c r="H27" s="17"/>
      <c r="I27" s="17"/>
      <c r="J27" s="17"/>
      <c r="K27" s="17"/>
      <c r="L27" s="17"/>
      <c r="M27" s="17"/>
      <c r="N27" s="17"/>
    </row>
    <row r="28" spans="1:24" ht="12" customHeight="1" x14ac:dyDescent="0.25">
      <c r="F28" s="17"/>
      <c r="G28" s="17"/>
      <c r="H28" s="17"/>
      <c r="I28" s="17"/>
      <c r="J28" s="17"/>
      <c r="K28" s="17"/>
      <c r="L28" s="17"/>
      <c r="M28" s="17"/>
      <c r="N28" s="17"/>
    </row>
    <row r="29" spans="1:24" ht="21.95" customHeight="1" x14ac:dyDescent="0.25">
      <c r="A29" s="94" t="s">
        <v>103</v>
      </c>
      <c r="B29" s="94"/>
      <c r="C29" s="94"/>
      <c r="D29" s="83"/>
      <c r="E29" s="95"/>
      <c r="F29" s="96"/>
      <c r="G29" s="96"/>
      <c r="H29" s="96"/>
      <c r="I29" s="97"/>
      <c r="J29" s="95"/>
      <c r="K29" s="95"/>
      <c r="L29" s="95"/>
      <c r="M29" s="95"/>
      <c r="N29" s="95"/>
    </row>
  </sheetData>
  <mergeCells count="3">
    <mergeCell ref="F5:N5"/>
    <mergeCell ref="F6:H6"/>
    <mergeCell ref="J6:L6"/>
  </mergeCells>
  <pageMargins left="1" right="1" top="0.5" bottom="0.6" header="0.49" footer="0.4"/>
  <pageSetup paperSize="9" scale="95" firstPageNumber="8" fitToWidth="0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FCD12-A626-4F64-BD73-73CADE504FAC}">
  <sheetPr>
    <tabColor theme="5"/>
  </sheetPr>
  <dimension ref="A1:K96"/>
  <sheetViews>
    <sheetView tabSelected="1" zoomScaleNormal="100" zoomScaleSheetLayoutView="85" workbookViewId="0">
      <selection activeCell="B10" sqref="B10"/>
    </sheetView>
  </sheetViews>
  <sheetFormatPr defaultColWidth="14.42578125" defaultRowHeight="21.75" customHeight="1" x14ac:dyDescent="0.25"/>
  <cols>
    <col min="1" max="1" width="1.7109375" style="14" customWidth="1"/>
    <col min="2" max="2" width="39.28515625" style="14" customWidth="1"/>
    <col min="3" max="3" width="7.7109375" style="14" customWidth="1"/>
    <col min="4" max="4" width="0.7109375" style="14" customWidth="1"/>
    <col min="5" max="5" width="12.7109375" style="14" customWidth="1"/>
    <col min="6" max="6" width="0.7109375" style="14" customWidth="1"/>
    <col min="7" max="7" width="12.7109375" style="14" customWidth="1"/>
    <col min="8" max="8" width="0.7109375" style="14" customWidth="1"/>
    <col min="9" max="9" width="12.7109375" style="14" customWidth="1"/>
    <col min="10" max="10" width="0.7109375" style="14" customWidth="1"/>
    <col min="11" max="11" width="12.7109375" style="14" customWidth="1"/>
    <col min="12" max="12" width="14.42578125" style="14" customWidth="1"/>
    <col min="13" max="16384" width="14.42578125" style="14"/>
  </cols>
  <sheetData>
    <row r="1" spans="1:11" ht="21.75" customHeight="1" x14ac:dyDescent="0.25">
      <c r="A1" s="39" t="s">
        <v>0</v>
      </c>
      <c r="E1" s="3"/>
      <c r="G1" s="3"/>
    </row>
    <row r="2" spans="1:11" ht="21.75" customHeight="1" x14ac:dyDescent="0.25">
      <c r="A2" s="109" t="s">
        <v>128</v>
      </c>
      <c r="B2" s="110"/>
      <c r="C2" s="110"/>
      <c r="E2" s="100"/>
      <c r="G2" s="100"/>
    </row>
    <row r="3" spans="1:11" ht="21.75" customHeight="1" x14ac:dyDescent="0.25">
      <c r="A3" s="111" t="s">
        <v>104</v>
      </c>
      <c r="B3" s="111"/>
      <c r="C3" s="111"/>
      <c r="D3" s="37"/>
      <c r="E3" s="112"/>
      <c r="F3" s="37"/>
      <c r="G3" s="112"/>
      <c r="H3" s="37"/>
      <c r="I3" s="37"/>
      <c r="J3" s="37"/>
      <c r="K3" s="37"/>
    </row>
    <row r="4" spans="1:11" ht="21.75" customHeight="1" x14ac:dyDescent="0.25">
      <c r="A4" s="110"/>
      <c r="B4" s="110"/>
      <c r="C4" s="110"/>
      <c r="E4" s="100"/>
      <c r="G4" s="100"/>
    </row>
    <row r="5" spans="1:11" ht="21.75" customHeight="1" x14ac:dyDescent="0.25">
      <c r="A5" s="110"/>
      <c r="B5" s="110"/>
      <c r="C5" s="110"/>
      <c r="E5" s="138" t="s">
        <v>3</v>
      </c>
      <c r="F5" s="142"/>
      <c r="G5" s="142"/>
      <c r="H5" s="9"/>
      <c r="I5" s="138" t="s">
        <v>4</v>
      </c>
      <c r="J5" s="142"/>
      <c r="K5" s="142"/>
    </row>
    <row r="6" spans="1:11" ht="21.75" customHeight="1" x14ac:dyDescent="0.25">
      <c r="A6" s="113"/>
      <c r="B6" s="113"/>
      <c r="C6" s="1"/>
      <c r="D6" s="2"/>
      <c r="E6" s="11" t="s">
        <v>9</v>
      </c>
      <c r="F6" s="3"/>
      <c r="G6" s="11" t="s">
        <v>10</v>
      </c>
      <c r="H6" s="2"/>
      <c r="I6" s="11" t="s">
        <v>9</v>
      </c>
      <c r="J6" s="3"/>
      <c r="K6" s="11" t="s">
        <v>10</v>
      </c>
    </row>
    <row r="7" spans="1:11" ht="21.75" customHeight="1" x14ac:dyDescent="0.25">
      <c r="A7" s="113"/>
      <c r="B7" s="113"/>
      <c r="C7" s="7" t="s">
        <v>11</v>
      </c>
      <c r="D7" s="2"/>
      <c r="E7" s="12" t="s">
        <v>12</v>
      </c>
      <c r="F7" s="3"/>
      <c r="G7" s="12" t="s">
        <v>12</v>
      </c>
      <c r="H7" s="3"/>
      <c r="I7" s="12" t="s">
        <v>12</v>
      </c>
      <c r="J7" s="3"/>
      <c r="K7" s="12" t="s">
        <v>12</v>
      </c>
    </row>
    <row r="8" spans="1:11" ht="21.75" customHeight="1" x14ac:dyDescent="0.25">
      <c r="A8" s="110"/>
      <c r="B8" s="114"/>
      <c r="C8" s="114"/>
      <c r="E8" s="115"/>
      <c r="G8" s="116"/>
      <c r="I8" s="115"/>
      <c r="K8" s="116"/>
    </row>
    <row r="9" spans="1:11" s="117" customFormat="1" ht="21" customHeight="1" x14ac:dyDescent="0.4">
      <c r="A9" s="110" t="s">
        <v>129</v>
      </c>
      <c r="B9" s="114"/>
      <c r="C9" s="114"/>
      <c r="D9" s="14"/>
      <c r="E9" s="115"/>
      <c r="F9" s="14"/>
      <c r="G9" s="116"/>
      <c r="H9" s="14"/>
      <c r="I9" s="115"/>
      <c r="J9" s="14"/>
      <c r="K9" s="116"/>
    </row>
    <row r="10" spans="1:11" ht="21.75" customHeight="1" x14ac:dyDescent="0.25">
      <c r="A10" s="114" t="s">
        <v>93</v>
      </c>
      <c r="B10" s="114"/>
      <c r="C10" s="114"/>
      <c r="E10" s="115">
        <v>20353818</v>
      </c>
      <c r="G10" s="116">
        <v>21005476</v>
      </c>
      <c r="I10" s="115">
        <v>17167741</v>
      </c>
      <c r="K10" s="116">
        <v>1579993</v>
      </c>
    </row>
    <row r="11" spans="1:11" ht="21.75" customHeight="1" x14ac:dyDescent="0.25">
      <c r="A11" s="114" t="s">
        <v>130</v>
      </c>
      <c r="B11" s="114"/>
      <c r="C11" s="114"/>
      <c r="E11" s="16"/>
      <c r="G11" s="17"/>
      <c r="I11" s="118"/>
      <c r="K11" s="119"/>
    </row>
    <row r="12" spans="1:11" ht="21.75" customHeight="1" x14ac:dyDescent="0.25">
      <c r="B12" s="14" t="s">
        <v>131</v>
      </c>
      <c r="C12" s="120">
        <v>9</v>
      </c>
      <c r="E12" s="121">
        <v>32527219</v>
      </c>
      <c r="G12" s="116">
        <v>31516155</v>
      </c>
      <c r="I12" s="122">
        <v>20138958</v>
      </c>
      <c r="K12" s="116">
        <v>19057670</v>
      </c>
    </row>
    <row r="13" spans="1:11" ht="21.75" customHeight="1" x14ac:dyDescent="0.25">
      <c r="B13" s="14" t="s">
        <v>184</v>
      </c>
      <c r="C13" s="120"/>
      <c r="E13" s="115">
        <v>-50000</v>
      </c>
      <c r="G13" s="116">
        <v>1823333</v>
      </c>
      <c r="I13" s="118">
        <v>-50000</v>
      </c>
      <c r="K13" s="116">
        <v>1823333</v>
      </c>
    </row>
    <row r="14" spans="1:11" ht="21.75" customHeight="1" x14ac:dyDescent="0.25">
      <c r="B14" s="14" t="s">
        <v>132</v>
      </c>
      <c r="C14" s="120"/>
      <c r="E14" s="115">
        <v>462021</v>
      </c>
      <c r="G14" s="116">
        <v>29396</v>
      </c>
      <c r="I14" s="118">
        <v>462021</v>
      </c>
      <c r="K14" s="116">
        <v>29396</v>
      </c>
    </row>
    <row r="15" spans="1:11" ht="21.75" customHeight="1" x14ac:dyDescent="0.25">
      <c r="B15" s="14" t="s">
        <v>133</v>
      </c>
      <c r="C15" s="120"/>
      <c r="E15" s="115">
        <v>0</v>
      </c>
      <c r="G15" s="116">
        <v>297</v>
      </c>
      <c r="I15" s="118">
        <v>0</v>
      </c>
      <c r="K15" s="116">
        <v>270</v>
      </c>
    </row>
    <row r="16" spans="1:11" ht="21.75" customHeight="1" x14ac:dyDescent="0.25">
      <c r="B16" s="14" t="s">
        <v>134</v>
      </c>
      <c r="C16" s="120"/>
      <c r="E16" s="115">
        <v>2893069</v>
      </c>
      <c r="G16" s="116" t="s">
        <v>21</v>
      </c>
      <c r="I16" s="118">
        <v>0</v>
      </c>
      <c r="K16" s="116" t="s">
        <v>21</v>
      </c>
    </row>
    <row r="17" spans="1:11" ht="21.75" customHeight="1" x14ac:dyDescent="0.25">
      <c r="B17" s="14" t="s">
        <v>135</v>
      </c>
      <c r="C17" s="120"/>
      <c r="E17" s="115">
        <v>-180534</v>
      </c>
      <c r="G17" s="116">
        <v>252877</v>
      </c>
      <c r="I17" s="118">
        <v>-71430</v>
      </c>
      <c r="K17" s="116">
        <v>99481</v>
      </c>
    </row>
    <row r="18" spans="1:11" ht="21.75" customHeight="1" x14ac:dyDescent="0.25">
      <c r="B18" s="14" t="s">
        <v>136</v>
      </c>
      <c r="C18" s="120"/>
      <c r="E18" s="115">
        <v>-268393</v>
      </c>
      <c r="G18" s="116">
        <v>-101869</v>
      </c>
      <c r="I18" s="118">
        <v>-11686108</v>
      </c>
      <c r="K18" s="116">
        <v>-11784863</v>
      </c>
    </row>
    <row r="19" spans="1:11" ht="21.75" customHeight="1" x14ac:dyDescent="0.25">
      <c r="B19" s="14" t="s">
        <v>137</v>
      </c>
      <c r="C19" s="120"/>
      <c r="E19" s="115">
        <v>27168458</v>
      </c>
      <c r="G19" s="116">
        <v>23890651</v>
      </c>
      <c r="I19" s="118">
        <v>21140339</v>
      </c>
      <c r="K19" s="116">
        <v>19981459</v>
      </c>
    </row>
    <row r="20" spans="1:11" ht="21.75" customHeight="1" x14ac:dyDescent="0.25">
      <c r="B20" s="14" t="s">
        <v>52</v>
      </c>
      <c r="C20" s="120"/>
      <c r="E20" s="115">
        <v>5450291</v>
      </c>
      <c r="G20" s="116">
        <v>5406841</v>
      </c>
      <c r="I20" s="118">
        <v>1624137</v>
      </c>
      <c r="K20" s="116">
        <v>1066752</v>
      </c>
    </row>
    <row r="21" spans="1:11" ht="21.75" customHeight="1" x14ac:dyDescent="0.25">
      <c r="B21" s="14" t="s">
        <v>138</v>
      </c>
      <c r="C21" s="120">
        <v>8</v>
      </c>
      <c r="E21" s="115">
        <v>22025</v>
      </c>
      <c r="G21" s="116">
        <v>35734</v>
      </c>
      <c r="I21" s="118">
        <v>0</v>
      </c>
      <c r="K21" s="116">
        <v>0</v>
      </c>
    </row>
    <row r="22" spans="1:11" ht="21.75" customHeight="1" x14ac:dyDescent="0.25">
      <c r="B22" s="14" t="s">
        <v>139</v>
      </c>
      <c r="C22" s="120"/>
      <c r="E22" s="115">
        <v>279596</v>
      </c>
      <c r="G22" s="116">
        <v>0</v>
      </c>
      <c r="I22" s="118">
        <v>279596</v>
      </c>
      <c r="K22" s="116">
        <v>0</v>
      </c>
    </row>
    <row r="23" spans="1:11" ht="6" customHeight="1" x14ac:dyDescent="0.25">
      <c r="C23" s="120"/>
      <c r="E23" s="115"/>
      <c r="G23" s="116"/>
      <c r="I23" s="115"/>
      <c r="K23" s="116"/>
    </row>
    <row r="24" spans="1:11" ht="21.75" customHeight="1" x14ac:dyDescent="0.25">
      <c r="A24" s="14" t="s">
        <v>140</v>
      </c>
      <c r="C24" s="120"/>
      <c r="E24" s="115"/>
      <c r="G24" s="116"/>
      <c r="I24" s="115"/>
      <c r="K24" s="116"/>
    </row>
    <row r="25" spans="1:11" ht="21.75" customHeight="1" x14ac:dyDescent="0.25">
      <c r="B25" s="123" t="s">
        <v>141</v>
      </c>
      <c r="C25" s="114"/>
      <c r="E25" s="16">
        <v>-25312856</v>
      </c>
      <c r="G25" s="17">
        <v>-312930174</v>
      </c>
      <c r="I25" s="51">
        <v>-58499080</v>
      </c>
      <c r="K25" s="17">
        <v>-101989371</v>
      </c>
    </row>
    <row r="26" spans="1:11" ht="21.75" customHeight="1" x14ac:dyDescent="0.25">
      <c r="B26" s="123" t="s">
        <v>142</v>
      </c>
      <c r="C26" s="114"/>
      <c r="E26" s="16">
        <v>47963255</v>
      </c>
      <c r="G26" s="17">
        <v>124242419</v>
      </c>
      <c r="I26" s="51">
        <v>14566145</v>
      </c>
      <c r="K26" s="17">
        <v>96820468</v>
      </c>
    </row>
    <row r="27" spans="1:11" ht="21.75" customHeight="1" x14ac:dyDescent="0.25">
      <c r="B27" s="123" t="s">
        <v>19</v>
      </c>
      <c r="C27" s="114"/>
      <c r="E27" s="16">
        <v>24891326</v>
      </c>
      <c r="G27" s="17">
        <v>-95709146</v>
      </c>
      <c r="I27" s="51">
        <v>43000543</v>
      </c>
      <c r="K27" s="17">
        <v>-87257221</v>
      </c>
    </row>
    <row r="28" spans="1:11" ht="21.75" customHeight="1" x14ac:dyDescent="0.25">
      <c r="B28" s="114" t="s">
        <v>143</v>
      </c>
      <c r="C28" s="114"/>
      <c r="E28" s="16">
        <v>-4266490</v>
      </c>
      <c r="G28" s="17">
        <v>-12461177</v>
      </c>
      <c r="I28" s="51">
        <v>-1302529</v>
      </c>
      <c r="K28" s="17">
        <v>-2836168</v>
      </c>
    </row>
    <row r="29" spans="1:11" ht="21.75" customHeight="1" x14ac:dyDescent="0.25">
      <c r="B29" s="123" t="s">
        <v>34</v>
      </c>
      <c r="C29" s="114"/>
      <c r="E29" s="16">
        <v>-4031845</v>
      </c>
      <c r="G29" s="17">
        <v>-10073212</v>
      </c>
      <c r="I29" s="51">
        <v>-4407715</v>
      </c>
      <c r="K29" s="17">
        <v>-10164128</v>
      </c>
    </row>
    <row r="30" spans="1:11" ht="21.75" customHeight="1" x14ac:dyDescent="0.25">
      <c r="B30" s="23" t="s">
        <v>144</v>
      </c>
      <c r="C30" s="114"/>
      <c r="E30" s="16">
        <v>23775494</v>
      </c>
      <c r="G30" s="17">
        <v>104572526</v>
      </c>
      <c r="I30" s="51">
        <v>28347870</v>
      </c>
      <c r="K30" s="17">
        <v>35477369</v>
      </c>
    </row>
    <row r="31" spans="1:11" ht="21.75" customHeight="1" x14ac:dyDescent="0.25">
      <c r="B31" s="23" t="s">
        <v>145</v>
      </c>
      <c r="C31" s="114"/>
      <c r="E31" s="16">
        <v>47938679</v>
      </c>
      <c r="G31" s="17">
        <v>-26237360</v>
      </c>
      <c r="I31" s="51">
        <v>7893601</v>
      </c>
      <c r="K31" s="17">
        <v>276914</v>
      </c>
    </row>
    <row r="32" spans="1:11" ht="21.75" customHeight="1" x14ac:dyDescent="0.25">
      <c r="B32" s="23" t="s">
        <v>146</v>
      </c>
      <c r="C32" s="114"/>
      <c r="E32" s="16">
        <v>18697752</v>
      </c>
      <c r="G32" s="17">
        <v>17705067</v>
      </c>
      <c r="I32" s="51">
        <v>10212712</v>
      </c>
      <c r="K32" s="17">
        <v>3942432</v>
      </c>
    </row>
    <row r="33" spans="1:11" ht="21.75" customHeight="1" x14ac:dyDescent="0.25">
      <c r="B33" s="123" t="s">
        <v>147</v>
      </c>
      <c r="C33" s="114"/>
      <c r="E33" s="48">
        <v>-741987</v>
      </c>
      <c r="G33" s="43">
        <v>-246300</v>
      </c>
      <c r="I33" s="53">
        <v>0</v>
      </c>
      <c r="K33" s="43" t="s">
        <v>21</v>
      </c>
    </row>
    <row r="34" spans="1:11" ht="6" customHeight="1" x14ac:dyDescent="0.25">
      <c r="A34" s="114"/>
      <c r="B34" s="114"/>
      <c r="C34" s="114"/>
      <c r="E34" s="16"/>
      <c r="G34" s="17"/>
      <c r="I34" s="16"/>
      <c r="K34" s="17"/>
    </row>
    <row r="35" spans="1:11" ht="21.75" customHeight="1" x14ac:dyDescent="0.25">
      <c r="A35" s="114" t="s">
        <v>148</v>
      </c>
      <c r="B35" s="114"/>
      <c r="C35" s="114"/>
      <c r="D35" s="116"/>
      <c r="E35" s="115">
        <f>SUM(E10,E12:E22,E25:E33)</f>
        <v>217570898</v>
      </c>
      <c r="F35" s="116"/>
      <c r="G35" s="116">
        <v>-127278466</v>
      </c>
      <c r="H35" s="116"/>
      <c r="I35" s="115">
        <f>SUM(I10,I12:I22,I25:I33)</f>
        <v>88816801</v>
      </c>
      <c r="J35" s="116"/>
      <c r="K35" s="116">
        <v>-33876214</v>
      </c>
    </row>
    <row r="36" spans="1:11" ht="21.75" customHeight="1" x14ac:dyDescent="0.25">
      <c r="A36" s="124"/>
      <c r="B36" s="114" t="s">
        <v>149</v>
      </c>
      <c r="C36" s="114"/>
      <c r="E36" s="16">
        <v>268393</v>
      </c>
      <c r="G36" s="17">
        <v>101869</v>
      </c>
      <c r="I36" s="51">
        <v>236372</v>
      </c>
      <c r="K36" s="17">
        <v>2151197</v>
      </c>
    </row>
    <row r="37" spans="1:11" ht="21.75" customHeight="1" x14ac:dyDescent="0.25">
      <c r="A37" s="124"/>
      <c r="B37" s="114" t="s">
        <v>150</v>
      </c>
      <c r="C37" s="114"/>
      <c r="E37" s="16">
        <v>-25830912</v>
      </c>
      <c r="G37" s="17">
        <v>-23516788</v>
      </c>
      <c r="I37" s="51">
        <v>-17899668</v>
      </c>
      <c r="K37" s="17">
        <v>-17806949</v>
      </c>
    </row>
    <row r="38" spans="1:11" ht="21.75" customHeight="1" x14ac:dyDescent="0.25">
      <c r="A38" s="124"/>
      <c r="B38" s="114" t="s">
        <v>151</v>
      </c>
      <c r="C38" s="114"/>
      <c r="E38" s="16">
        <v>12375820</v>
      </c>
      <c r="G38" s="17">
        <v>11015983</v>
      </c>
      <c r="I38" s="16">
        <v>7098836</v>
      </c>
      <c r="K38" s="17">
        <v>8238677</v>
      </c>
    </row>
    <row r="39" spans="1:11" ht="21.75" customHeight="1" x14ac:dyDescent="0.25">
      <c r="A39" s="114"/>
      <c r="B39" s="114" t="s">
        <v>152</v>
      </c>
      <c r="C39" s="114"/>
      <c r="E39" s="48">
        <v>-8030278</v>
      </c>
      <c r="G39" s="43">
        <v>-7522809</v>
      </c>
      <c r="I39" s="53">
        <v>-2242513</v>
      </c>
      <c r="K39" s="43">
        <v>-3713560</v>
      </c>
    </row>
    <row r="40" spans="1:11" ht="6" customHeight="1" x14ac:dyDescent="0.25">
      <c r="A40" s="114"/>
      <c r="B40" s="114"/>
      <c r="C40" s="114"/>
      <c r="E40" s="16"/>
      <c r="G40" s="17"/>
      <c r="I40" s="16"/>
      <c r="K40" s="17"/>
    </row>
    <row r="41" spans="1:11" ht="21.75" customHeight="1" x14ac:dyDescent="0.25">
      <c r="A41" s="114" t="s">
        <v>153</v>
      </c>
      <c r="B41" s="114"/>
      <c r="C41" s="114"/>
      <c r="D41" s="17"/>
      <c r="E41" s="48">
        <f>SUM(E35:E39)</f>
        <v>196353921</v>
      </c>
      <c r="F41" s="17"/>
      <c r="G41" s="43">
        <v>-147200211</v>
      </c>
      <c r="H41" s="17"/>
      <c r="I41" s="48">
        <f>SUM(I35:I39)</f>
        <v>76009828</v>
      </c>
      <c r="J41" s="17"/>
      <c r="K41" s="43">
        <v>-45006849</v>
      </c>
    </row>
    <row r="42" spans="1:11" ht="21.75" customHeight="1" x14ac:dyDescent="0.25">
      <c r="A42" s="114"/>
      <c r="B42" s="114"/>
      <c r="C42" s="114"/>
      <c r="D42" s="17"/>
      <c r="E42" s="17"/>
      <c r="F42" s="17"/>
      <c r="G42" s="17"/>
      <c r="H42" s="17"/>
      <c r="I42" s="17"/>
      <c r="J42" s="17"/>
      <c r="K42" s="17"/>
    </row>
    <row r="43" spans="1:11" ht="21.75" customHeight="1" x14ac:dyDescent="0.25">
      <c r="A43" s="114"/>
      <c r="B43" s="114"/>
      <c r="C43" s="114"/>
      <c r="D43" s="17"/>
      <c r="E43" s="17"/>
      <c r="F43" s="17"/>
      <c r="G43" s="17"/>
      <c r="H43" s="17"/>
      <c r="I43" s="17"/>
      <c r="J43" s="17"/>
      <c r="K43" s="17"/>
    </row>
    <row r="44" spans="1:11" ht="27" customHeight="1" x14ac:dyDescent="0.25">
      <c r="A44" s="114"/>
      <c r="B44" s="114"/>
      <c r="C44" s="114"/>
      <c r="D44" s="17"/>
      <c r="E44" s="17"/>
      <c r="F44" s="17"/>
      <c r="G44" s="17"/>
      <c r="H44" s="17"/>
      <c r="I44" s="17"/>
      <c r="J44" s="17"/>
      <c r="K44" s="17"/>
    </row>
    <row r="45" spans="1:11" ht="21.95" customHeight="1" x14ac:dyDescent="0.25">
      <c r="A45" s="134" t="s">
        <v>103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</row>
    <row r="46" spans="1:11" ht="20.45" customHeight="1" x14ac:dyDescent="0.25">
      <c r="A46" s="39" t="s">
        <v>0</v>
      </c>
      <c r="E46" s="3"/>
      <c r="G46" s="3"/>
    </row>
    <row r="47" spans="1:11" ht="20.45" customHeight="1" x14ac:dyDescent="0.25">
      <c r="A47" s="109" t="s">
        <v>128</v>
      </c>
      <c r="B47" s="110"/>
      <c r="C47" s="110"/>
      <c r="E47" s="100"/>
      <c r="G47" s="100"/>
    </row>
    <row r="48" spans="1:11" ht="20.45" customHeight="1" x14ac:dyDescent="0.25">
      <c r="A48" s="111" t="s">
        <v>104</v>
      </c>
      <c r="B48" s="111"/>
      <c r="C48" s="111"/>
      <c r="D48" s="37"/>
      <c r="E48" s="112"/>
      <c r="F48" s="37"/>
      <c r="G48" s="112"/>
      <c r="H48" s="37"/>
      <c r="I48" s="37"/>
      <c r="J48" s="37"/>
      <c r="K48" s="37"/>
    </row>
    <row r="49" spans="1:11" ht="20.45" customHeight="1" x14ac:dyDescent="0.25">
      <c r="A49" s="110"/>
      <c r="B49" s="110"/>
      <c r="C49" s="110"/>
      <c r="E49" s="100"/>
      <c r="G49" s="100"/>
    </row>
    <row r="50" spans="1:11" ht="20.45" customHeight="1" x14ac:dyDescent="0.25">
      <c r="A50" s="110"/>
      <c r="B50" s="110"/>
      <c r="C50" s="110"/>
      <c r="E50" s="138" t="s">
        <v>3</v>
      </c>
      <c r="F50" s="138"/>
      <c r="G50" s="138"/>
      <c r="H50" s="9"/>
      <c r="I50" s="138" t="s">
        <v>4</v>
      </c>
      <c r="J50" s="138"/>
      <c r="K50" s="138"/>
    </row>
    <row r="51" spans="1:11" ht="20.45" customHeight="1" x14ac:dyDescent="0.25">
      <c r="A51" s="113"/>
      <c r="B51" s="113"/>
      <c r="C51" s="1"/>
      <c r="D51" s="2"/>
      <c r="E51" s="11" t="s">
        <v>9</v>
      </c>
      <c r="F51" s="3"/>
      <c r="G51" s="11" t="s">
        <v>10</v>
      </c>
      <c r="H51" s="2"/>
      <c r="I51" s="11" t="s">
        <v>9</v>
      </c>
      <c r="J51" s="3"/>
      <c r="K51" s="11" t="s">
        <v>10</v>
      </c>
    </row>
    <row r="52" spans="1:11" ht="20.45" customHeight="1" x14ac:dyDescent="0.25">
      <c r="A52" s="113"/>
      <c r="B52" s="113"/>
      <c r="C52" s="7" t="s">
        <v>11</v>
      </c>
      <c r="D52" s="2"/>
      <c r="E52" s="12" t="s">
        <v>12</v>
      </c>
      <c r="F52" s="3"/>
      <c r="G52" s="12" t="s">
        <v>12</v>
      </c>
      <c r="H52" s="3"/>
      <c r="I52" s="12" t="s">
        <v>12</v>
      </c>
      <c r="J52" s="3"/>
      <c r="K52" s="12" t="s">
        <v>12</v>
      </c>
    </row>
    <row r="53" spans="1:11" ht="3.95" customHeight="1" x14ac:dyDescent="0.25">
      <c r="A53" s="114"/>
      <c r="B53" s="114"/>
      <c r="C53" s="114"/>
      <c r="D53" s="17"/>
      <c r="E53" s="137"/>
      <c r="F53" s="17"/>
      <c r="G53" s="17"/>
      <c r="H53" s="17"/>
      <c r="I53" s="137"/>
      <c r="J53" s="17"/>
      <c r="K53" s="17"/>
    </row>
    <row r="54" spans="1:11" ht="20.45" customHeight="1" x14ac:dyDescent="0.25">
      <c r="A54" s="110" t="s">
        <v>154</v>
      </c>
      <c r="B54" s="110"/>
      <c r="C54" s="2"/>
      <c r="D54" s="2"/>
      <c r="E54" s="49"/>
      <c r="F54" s="3"/>
      <c r="G54" s="3"/>
      <c r="H54" s="3"/>
      <c r="I54" s="49"/>
      <c r="J54" s="3"/>
      <c r="K54" s="3"/>
    </row>
    <row r="55" spans="1:11" ht="20.45" customHeight="1" x14ac:dyDescent="0.25">
      <c r="A55" s="114" t="s">
        <v>155</v>
      </c>
      <c r="C55" s="114"/>
      <c r="E55" s="16">
        <v>-22614187</v>
      </c>
      <c r="G55" s="17">
        <v>-24376815</v>
      </c>
      <c r="I55" s="51">
        <v>-22587485</v>
      </c>
      <c r="K55" s="17">
        <v>-24372220</v>
      </c>
    </row>
    <row r="56" spans="1:11" ht="20.45" customHeight="1" x14ac:dyDescent="0.25">
      <c r="A56" s="14" t="s">
        <v>156</v>
      </c>
      <c r="C56" s="15"/>
      <c r="E56" s="16">
        <v>-183544489</v>
      </c>
      <c r="G56" s="17">
        <v>-6488953</v>
      </c>
      <c r="I56" s="51">
        <v>-170707557</v>
      </c>
      <c r="K56" s="17">
        <v>-3972050</v>
      </c>
    </row>
    <row r="57" spans="1:11" ht="20.45" customHeight="1" x14ac:dyDescent="0.25">
      <c r="A57" s="14" t="s">
        <v>157</v>
      </c>
      <c r="C57" s="15">
        <v>9</v>
      </c>
      <c r="E57" s="16">
        <v>-2441175</v>
      </c>
      <c r="G57" s="17">
        <v>0</v>
      </c>
      <c r="I57" s="51">
        <v>-1996724</v>
      </c>
      <c r="K57" s="17">
        <v>0</v>
      </c>
    </row>
    <row r="58" spans="1:11" ht="20.45" customHeight="1" x14ac:dyDescent="0.25">
      <c r="A58" s="14" t="s">
        <v>158</v>
      </c>
      <c r="C58" s="15"/>
      <c r="E58" s="16">
        <v>-64400</v>
      </c>
      <c r="G58" s="17">
        <v>0</v>
      </c>
      <c r="I58" s="51">
        <v>-64400</v>
      </c>
      <c r="K58" s="50">
        <v>0</v>
      </c>
    </row>
    <row r="59" spans="1:11" ht="20.45" customHeight="1" x14ac:dyDescent="0.25">
      <c r="A59" s="14" t="s">
        <v>159</v>
      </c>
      <c r="C59" s="15"/>
      <c r="E59" s="16">
        <v>-2432900</v>
      </c>
      <c r="G59" s="17">
        <v>-1330070</v>
      </c>
      <c r="I59" s="51">
        <v>-2432900</v>
      </c>
      <c r="K59" s="17">
        <v>-1292800</v>
      </c>
    </row>
    <row r="60" spans="1:11" ht="20.45" customHeight="1" x14ac:dyDescent="0.25">
      <c r="A60" s="125" t="s">
        <v>20</v>
      </c>
      <c r="C60" s="15">
        <v>14</v>
      </c>
      <c r="E60" s="16">
        <v>0</v>
      </c>
      <c r="G60" s="17">
        <v>0</v>
      </c>
      <c r="I60" s="51">
        <v>-27750000</v>
      </c>
      <c r="K60" s="17">
        <v>-194900000</v>
      </c>
    </row>
    <row r="61" spans="1:11" ht="20.45" customHeight="1" x14ac:dyDescent="0.25">
      <c r="A61" s="14" t="s">
        <v>160</v>
      </c>
      <c r="C61" s="15">
        <v>14</v>
      </c>
      <c r="E61" s="16">
        <v>0</v>
      </c>
      <c r="G61" s="17">
        <v>0</v>
      </c>
      <c r="I61" s="51">
        <v>42500000</v>
      </c>
      <c r="K61" s="17">
        <v>99100000</v>
      </c>
    </row>
    <row r="62" spans="1:11" ht="20.45" customHeight="1" x14ac:dyDescent="0.25">
      <c r="A62" s="14" t="s">
        <v>161</v>
      </c>
      <c r="E62" s="16">
        <v>882664</v>
      </c>
      <c r="G62" s="17">
        <v>2928047</v>
      </c>
      <c r="I62" s="51">
        <v>71450</v>
      </c>
      <c r="K62" s="17">
        <v>549907</v>
      </c>
    </row>
    <row r="63" spans="1:11" ht="3.95" customHeight="1" x14ac:dyDescent="0.25">
      <c r="A63" s="114"/>
      <c r="B63" s="114"/>
      <c r="C63" s="114"/>
      <c r="E63" s="126"/>
      <c r="G63" s="127"/>
      <c r="I63" s="126"/>
      <c r="K63" s="127"/>
    </row>
    <row r="64" spans="1:11" ht="20.45" customHeight="1" x14ac:dyDescent="0.25">
      <c r="A64" s="46" t="s">
        <v>162</v>
      </c>
      <c r="B64" s="46"/>
      <c r="C64" s="46"/>
      <c r="E64" s="48">
        <f>SUM(E55:E62)</f>
        <v>-210214487</v>
      </c>
      <c r="G64" s="43">
        <v>-29267791</v>
      </c>
      <c r="I64" s="48">
        <f>SUM(I55:I62)</f>
        <v>-182967616</v>
      </c>
      <c r="K64" s="43">
        <v>-124887163</v>
      </c>
    </row>
    <row r="65" spans="1:11" ht="9.9499999999999993" customHeight="1" x14ac:dyDescent="0.25">
      <c r="A65" s="46"/>
      <c r="B65" s="46"/>
      <c r="C65" s="46"/>
      <c r="E65" s="16"/>
      <c r="G65" s="17"/>
      <c r="I65" s="16"/>
      <c r="K65" s="17"/>
    </row>
    <row r="66" spans="1:11" ht="20.45" customHeight="1" x14ac:dyDescent="0.25">
      <c r="A66" s="39" t="s">
        <v>163</v>
      </c>
      <c r="B66" s="113"/>
      <c r="C66" s="120"/>
      <c r="E66" s="16"/>
      <c r="G66" s="17"/>
      <c r="I66" s="16"/>
      <c r="K66" s="17"/>
    </row>
    <row r="67" spans="1:11" ht="20.45" customHeight="1" x14ac:dyDescent="0.25">
      <c r="A67" s="114" t="s">
        <v>186</v>
      </c>
      <c r="B67" s="114"/>
      <c r="C67" s="120"/>
      <c r="E67" s="16">
        <v>-9104508</v>
      </c>
      <c r="G67" s="17">
        <v>-7940486</v>
      </c>
      <c r="I67" s="51">
        <v>-9104508</v>
      </c>
      <c r="K67" s="17">
        <v>-4912169</v>
      </c>
    </row>
    <row r="68" spans="1:11" ht="20.45" customHeight="1" x14ac:dyDescent="0.25">
      <c r="A68" s="114" t="s">
        <v>164</v>
      </c>
      <c r="B68" s="114"/>
      <c r="C68" s="120"/>
      <c r="E68" s="16">
        <v>471929930</v>
      </c>
      <c r="G68" s="17">
        <v>554602214</v>
      </c>
      <c r="I68" s="51">
        <v>273869930.05000001</v>
      </c>
      <c r="K68" s="17">
        <v>360902214</v>
      </c>
    </row>
    <row r="69" spans="1:11" ht="20.45" customHeight="1" x14ac:dyDescent="0.25">
      <c r="A69" s="114" t="s">
        <v>165</v>
      </c>
      <c r="B69" s="114"/>
      <c r="C69" s="15">
        <v>14</v>
      </c>
      <c r="E69" s="16">
        <v>0</v>
      </c>
      <c r="G69" s="17">
        <v>0</v>
      </c>
      <c r="I69" s="51">
        <v>224200000</v>
      </c>
      <c r="K69" s="17">
        <v>133000000</v>
      </c>
    </row>
    <row r="70" spans="1:11" ht="20.45" customHeight="1" x14ac:dyDescent="0.25">
      <c r="A70" s="114" t="s">
        <v>166</v>
      </c>
      <c r="B70" s="114"/>
      <c r="C70" s="15">
        <v>10</v>
      </c>
      <c r="E70" s="16">
        <v>182154682</v>
      </c>
      <c r="G70" s="17" t="s">
        <v>21</v>
      </c>
      <c r="I70" s="51">
        <v>182154682</v>
      </c>
      <c r="K70" s="17" t="s">
        <v>21</v>
      </c>
    </row>
    <row r="71" spans="1:11" ht="20.45" customHeight="1" x14ac:dyDescent="0.25">
      <c r="A71" s="114" t="s">
        <v>167</v>
      </c>
      <c r="B71" s="114"/>
      <c r="C71" s="15"/>
      <c r="E71" s="16">
        <v>-516786877</v>
      </c>
      <c r="G71" s="17">
        <v>-309702716</v>
      </c>
      <c r="I71" s="51">
        <v>-321525244</v>
      </c>
      <c r="K71" s="17">
        <v>-138102716</v>
      </c>
    </row>
    <row r="72" spans="1:11" ht="20.45" customHeight="1" x14ac:dyDescent="0.25">
      <c r="A72" s="114" t="s">
        <v>168</v>
      </c>
      <c r="B72" s="114"/>
      <c r="C72" s="15">
        <v>10</v>
      </c>
      <c r="E72" s="16">
        <v>-76267936</v>
      </c>
      <c r="G72" s="17">
        <v>-34437000</v>
      </c>
      <c r="I72" s="51">
        <v>-61443136</v>
      </c>
      <c r="K72" s="17">
        <v>-25012200</v>
      </c>
    </row>
    <row r="73" spans="1:11" ht="20.45" customHeight="1" x14ac:dyDescent="0.25">
      <c r="A73" s="114" t="s">
        <v>169</v>
      </c>
      <c r="B73" s="114"/>
      <c r="C73" s="15"/>
      <c r="E73" s="16">
        <v>-2833407</v>
      </c>
      <c r="G73" s="17">
        <v>-1353932</v>
      </c>
      <c r="I73" s="51">
        <v>-2833407</v>
      </c>
      <c r="K73" s="17">
        <v>-1353932</v>
      </c>
    </row>
    <row r="74" spans="1:11" ht="20.45" customHeight="1" x14ac:dyDescent="0.25">
      <c r="A74" s="114" t="s">
        <v>170</v>
      </c>
      <c r="B74" s="114"/>
      <c r="C74" s="15">
        <v>14</v>
      </c>
      <c r="E74" s="16">
        <v>0</v>
      </c>
      <c r="G74" s="17">
        <v>0</v>
      </c>
      <c r="I74" s="51">
        <v>-154000000</v>
      </c>
      <c r="K74" s="17">
        <v>-125000000</v>
      </c>
    </row>
    <row r="75" spans="1:11" ht="20.45" customHeight="1" x14ac:dyDescent="0.25">
      <c r="A75" s="114" t="s">
        <v>171</v>
      </c>
      <c r="B75" s="114"/>
      <c r="C75" s="15">
        <v>10</v>
      </c>
      <c r="E75" s="16">
        <v>-1450000</v>
      </c>
      <c r="G75" s="17">
        <v>0</v>
      </c>
      <c r="I75" s="51">
        <v>-1450000</v>
      </c>
      <c r="K75" s="17">
        <v>0</v>
      </c>
    </row>
    <row r="76" spans="1:11" ht="20.45" customHeight="1" x14ac:dyDescent="0.25">
      <c r="A76" s="114" t="s">
        <v>185</v>
      </c>
      <c r="B76" s="114"/>
      <c r="C76" s="15">
        <v>13</v>
      </c>
      <c r="E76" s="16">
        <v>-16800000</v>
      </c>
      <c r="G76" s="17">
        <v>0</v>
      </c>
      <c r="I76" s="51">
        <v>-16800000</v>
      </c>
      <c r="K76" s="17">
        <v>0</v>
      </c>
    </row>
    <row r="77" spans="1:11" ht="20.45" customHeight="1" x14ac:dyDescent="0.25">
      <c r="A77" s="74" t="s">
        <v>172</v>
      </c>
      <c r="B77" s="74"/>
      <c r="C77" s="15"/>
      <c r="E77" s="16"/>
      <c r="G77" s="17"/>
      <c r="I77" s="51"/>
      <c r="K77" s="17"/>
    </row>
    <row r="78" spans="1:11" ht="20.45" customHeight="1" x14ac:dyDescent="0.4">
      <c r="A78" s="128"/>
      <c r="B78" s="74" t="s">
        <v>173</v>
      </c>
      <c r="E78" s="16">
        <v>0</v>
      </c>
      <c r="G78" s="17">
        <v>23192258</v>
      </c>
      <c r="I78" s="51">
        <v>0</v>
      </c>
      <c r="K78" s="17">
        <v>0</v>
      </c>
    </row>
    <row r="79" spans="1:11" ht="3.95" customHeight="1" x14ac:dyDescent="0.25">
      <c r="A79" s="114"/>
      <c r="B79" s="114"/>
      <c r="C79" s="120"/>
      <c r="E79" s="126"/>
      <c r="G79" s="127"/>
      <c r="I79" s="126"/>
      <c r="K79" s="127"/>
    </row>
    <row r="80" spans="1:11" ht="20.45" customHeight="1" x14ac:dyDescent="0.25">
      <c r="A80" s="114" t="s">
        <v>174</v>
      </c>
      <c r="B80" s="114"/>
      <c r="C80" s="114"/>
      <c r="E80" s="48">
        <f>SUM(E67:E78)</f>
        <v>30841884</v>
      </c>
      <c r="G80" s="43">
        <v>224360338</v>
      </c>
      <c r="I80" s="48">
        <f>SUM(I67:I78)</f>
        <v>113068317.04999995</v>
      </c>
      <c r="K80" s="43">
        <v>199521197</v>
      </c>
    </row>
    <row r="81" spans="1:11" ht="9.9499999999999993" customHeight="1" x14ac:dyDescent="0.25">
      <c r="A81" s="114"/>
      <c r="B81" s="114"/>
      <c r="C81" s="114"/>
      <c r="E81" s="16"/>
      <c r="G81" s="17"/>
      <c r="I81" s="16"/>
      <c r="K81" s="17"/>
    </row>
    <row r="82" spans="1:11" ht="20.45" customHeight="1" x14ac:dyDescent="0.25">
      <c r="A82" s="109" t="s">
        <v>175</v>
      </c>
      <c r="B82" s="114"/>
      <c r="C82" s="114"/>
      <c r="E82" s="16">
        <f>SUM(E41,E64,E80)</f>
        <v>16981318</v>
      </c>
      <c r="G82" s="17">
        <v>47892336</v>
      </c>
      <c r="I82" s="16">
        <f>SUM(I41,I64,I80)</f>
        <v>6110529.0499999523</v>
      </c>
      <c r="K82" s="17">
        <v>29627185</v>
      </c>
    </row>
    <row r="83" spans="1:11" ht="20.45" customHeight="1" x14ac:dyDescent="0.25">
      <c r="A83" s="123" t="s">
        <v>176</v>
      </c>
      <c r="B83" s="114"/>
      <c r="C83" s="114"/>
      <c r="E83" s="16">
        <v>75052339</v>
      </c>
      <c r="G83" s="17">
        <v>46379184</v>
      </c>
      <c r="I83" s="51">
        <v>40199657</v>
      </c>
      <c r="K83" s="17">
        <v>20752944</v>
      </c>
    </row>
    <row r="84" spans="1:11" ht="3.95" customHeight="1" x14ac:dyDescent="0.25">
      <c r="A84" s="114"/>
      <c r="B84" s="114"/>
      <c r="C84" s="114"/>
      <c r="E84" s="126"/>
      <c r="G84" s="127"/>
      <c r="I84" s="126"/>
      <c r="K84" s="127"/>
    </row>
    <row r="85" spans="1:11" ht="20.45" customHeight="1" thickBot="1" x14ac:dyDescent="0.3">
      <c r="A85" s="109" t="s">
        <v>177</v>
      </c>
      <c r="B85" s="114"/>
      <c r="C85" s="114"/>
      <c r="E85" s="57">
        <f>SUM(E82:E83)</f>
        <v>92033657</v>
      </c>
      <c r="G85" s="58">
        <v>94271520</v>
      </c>
      <c r="I85" s="57">
        <f>SUM(I82:I83)</f>
        <v>46310186.049999952</v>
      </c>
      <c r="K85" s="58">
        <v>50380129</v>
      </c>
    </row>
    <row r="86" spans="1:11" ht="9.9499999999999993" customHeight="1" thickTop="1" x14ac:dyDescent="0.25">
      <c r="A86" s="129"/>
      <c r="B86" s="130"/>
      <c r="C86" s="130"/>
      <c r="D86" s="75"/>
      <c r="E86" s="59"/>
      <c r="F86" s="75"/>
      <c r="G86" s="76"/>
      <c r="H86" s="75"/>
      <c r="I86" s="59"/>
      <c r="J86" s="75"/>
      <c r="K86" s="76"/>
    </row>
    <row r="87" spans="1:11" ht="20.45" customHeight="1" x14ac:dyDescent="0.25">
      <c r="A87" s="110" t="s">
        <v>178</v>
      </c>
      <c r="B87" s="114"/>
      <c r="C87" s="114"/>
      <c r="E87" s="16"/>
      <c r="G87" s="17"/>
      <c r="I87" s="16"/>
      <c r="K87" s="17"/>
    </row>
    <row r="88" spans="1:11" ht="3.95" customHeight="1" x14ac:dyDescent="0.25">
      <c r="A88" s="114"/>
      <c r="B88" s="114"/>
      <c r="C88" s="114"/>
      <c r="E88" s="16"/>
      <c r="G88" s="17"/>
      <c r="I88" s="16"/>
      <c r="K88" s="17"/>
    </row>
    <row r="89" spans="1:11" ht="20.45" customHeight="1" x14ac:dyDescent="0.25">
      <c r="A89" s="114" t="s">
        <v>179</v>
      </c>
      <c r="E89" s="54">
        <v>26713375.649999999</v>
      </c>
      <c r="G89" s="17">
        <v>437526</v>
      </c>
      <c r="I89" s="131">
        <v>26365625.649999999</v>
      </c>
      <c r="K89" s="17">
        <v>410549</v>
      </c>
    </row>
    <row r="90" spans="1:11" ht="20.45" customHeight="1" x14ac:dyDescent="0.25">
      <c r="A90" s="114" t="s">
        <v>180</v>
      </c>
      <c r="E90" s="131">
        <v>2400000</v>
      </c>
      <c r="G90" s="17">
        <v>0</v>
      </c>
      <c r="I90" s="131">
        <v>2400000</v>
      </c>
      <c r="K90" s="17">
        <v>0</v>
      </c>
    </row>
    <row r="91" spans="1:11" ht="20.45" customHeight="1" x14ac:dyDescent="0.25">
      <c r="A91" s="114" t="s">
        <v>181</v>
      </c>
      <c r="E91" s="54">
        <v>1062703</v>
      </c>
      <c r="G91" s="17">
        <v>2423286.5599999996</v>
      </c>
      <c r="I91" s="131">
        <v>1062703</v>
      </c>
      <c r="K91" s="17">
        <v>2423286.5599999996</v>
      </c>
    </row>
    <row r="92" spans="1:11" ht="20.45" customHeight="1" x14ac:dyDescent="0.25">
      <c r="A92" s="114" t="s">
        <v>182</v>
      </c>
      <c r="E92" s="54">
        <v>-2090563</v>
      </c>
      <c r="G92" s="17" t="s">
        <v>21</v>
      </c>
      <c r="I92" s="131">
        <v>0</v>
      </c>
      <c r="K92" s="50" t="s">
        <v>21</v>
      </c>
    </row>
    <row r="93" spans="1:11" ht="14.25" customHeight="1" x14ac:dyDescent="0.25">
      <c r="A93" s="114"/>
      <c r="E93" s="36"/>
      <c r="G93" s="132"/>
      <c r="I93" s="132"/>
      <c r="K93" s="132"/>
    </row>
    <row r="95" spans="1:11" ht="34.5" customHeight="1" x14ac:dyDescent="0.25"/>
    <row r="96" spans="1:11" ht="21.95" customHeight="1" x14ac:dyDescent="0.25">
      <c r="A96" s="133" t="s">
        <v>103</v>
      </c>
      <c r="B96" s="37"/>
      <c r="C96" s="37"/>
      <c r="D96" s="37"/>
      <c r="E96" s="38"/>
      <c r="F96" s="37"/>
      <c r="G96" s="38"/>
      <c r="H96" s="37"/>
      <c r="I96" s="37"/>
      <c r="J96" s="37"/>
      <c r="K96" s="37"/>
    </row>
  </sheetData>
  <mergeCells count="4">
    <mergeCell ref="E5:G5"/>
    <mergeCell ref="I5:K5"/>
    <mergeCell ref="E50:G50"/>
    <mergeCell ref="I50:K50"/>
  </mergeCells>
  <pageMargins left="1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New,Regular"&amp;14&amp;P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T2-4</vt:lpstr>
      <vt:lpstr>T 5</vt:lpstr>
      <vt:lpstr>T6</vt:lpstr>
      <vt:lpstr>T7</vt:lpstr>
      <vt:lpstr>T8</vt:lpstr>
      <vt:lpstr>T 9-10</vt:lpstr>
      <vt:lpstr>'T2-4'!Print_Area</vt:lpstr>
      <vt:lpstr>'T7'!Print_Area</vt:lpstr>
      <vt:lpstr>'T8'!Print_Area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 (TH)</dc:creator>
  <cp:lastModifiedBy>Kodchawan Srikaewpraphan (TH)</cp:lastModifiedBy>
  <cp:lastPrinted>2024-08-13T01:39:21Z</cp:lastPrinted>
  <dcterms:created xsi:type="dcterms:W3CDTF">2024-08-06T01:48:47Z</dcterms:created>
  <dcterms:modified xsi:type="dcterms:W3CDTF">2024-08-13T03:57:17Z</dcterms:modified>
</cp:coreProperties>
</file>