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2'June24\"/>
    </mc:Choice>
  </mc:AlternateContent>
  <xr:revisionPtr revIDLastSave="0" documentId="13_ncr:1_{540EA3F7-4835-434D-A969-8813A4E67560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 " sheetId="7" r:id="rId1"/>
    <sheet name="PL (3month) 5-6 (3M)" sheetId="8" r:id="rId2"/>
    <sheet name="PL (6month) 7-8 (6M)" sheetId="9" r:id="rId3"/>
    <sheet name="9 CONSO (T)" sheetId="10" r:id="rId4"/>
    <sheet name="10 HCW(T)" sheetId="11" r:id="rId5"/>
    <sheet name="11-12" sheetId="12" r:id="rId6"/>
  </sheets>
  <definedNames>
    <definedName name="_xlnm.Print_Area" localSheetId="4">'10 HCW(T)'!$A$1:$Q$29</definedName>
    <definedName name="_xlnm.Print_Area" localSheetId="5">'11-12'!$A$1:$K$102</definedName>
    <definedName name="_xlnm.Print_Area" localSheetId="0">'2-4 '!$A$1:$M$140</definedName>
    <definedName name="_xlnm.Print_Area" localSheetId="3">'9 CONSO (T)'!$A$1:$Z$37</definedName>
    <definedName name="_xlnm.Print_Area" localSheetId="1">'PL (3month) 5-6 (3M)'!$A$1:$M$95</definedName>
    <definedName name="_xlnm.Print_Area" localSheetId="2">'PL (6month) 7-8 (6M)'!$A$1:$M$95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T31" i="10" l="1"/>
  <c r="P31" i="10"/>
  <c r="I21" i="7" l="1"/>
  <c r="K84" i="12"/>
  <c r="K67" i="12"/>
  <c r="K27" i="12"/>
  <c r="K39" i="12" s="1"/>
  <c r="K46" i="12" s="1"/>
  <c r="G84" i="12"/>
  <c r="G67" i="12"/>
  <c r="G27" i="12"/>
  <c r="G39" i="12" s="1"/>
  <c r="G46" i="12" s="1"/>
  <c r="O27" i="11"/>
  <c r="M27" i="11"/>
  <c r="I27" i="11"/>
  <c r="G27" i="11"/>
  <c r="E27" i="11"/>
  <c r="Q23" i="11"/>
  <c r="Q22" i="11"/>
  <c r="X34" i="10"/>
  <c r="T34" i="10"/>
  <c r="R34" i="10"/>
  <c r="P34" i="10"/>
  <c r="N34" i="10"/>
  <c r="J34" i="10"/>
  <c r="H34" i="10"/>
  <c r="F34" i="10"/>
  <c r="V30" i="10"/>
  <c r="Z30" i="10" s="1"/>
  <c r="V28" i="10"/>
  <c r="Z28" i="10" s="1"/>
  <c r="V27" i="10"/>
  <c r="M36" i="9"/>
  <c r="M39" i="9" s="1"/>
  <c r="M15" i="9"/>
  <c r="M22" i="9" s="1"/>
  <c r="M25" i="9" s="1"/>
  <c r="I36" i="9"/>
  <c r="I39" i="9" s="1"/>
  <c r="I15" i="9"/>
  <c r="I22" i="9" s="1"/>
  <c r="I25" i="9" s="1"/>
  <c r="A53" i="8"/>
  <c r="M37" i="8"/>
  <c r="M35" i="8"/>
  <c r="M15" i="8"/>
  <c r="M22" i="8" s="1"/>
  <c r="M25" i="8" s="1"/>
  <c r="I35" i="8"/>
  <c r="I37" i="8" s="1"/>
  <c r="I22" i="8"/>
  <c r="I25" i="8" s="1"/>
  <c r="I39" i="8" s="1"/>
  <c r="I15" i="8"/>
  <c r="I84" i="12"/>
  <c r="E84" i="12"/>
  <c r="I67" i="12"/>
  <c r="E67" i="12"/>
  <c r="A53" i="12"/>
  <c r="A51" i="12"/>
  <c r="O19" i="11"/>
  <c r="M19" i="11"/>
  <c r="I19" i="11"/>
  <c r="G19" i="11"/>
  <c r="E19" i="11"/>
  <c r="Q15" i="11"/>
  <c r="Q14" i="11"/>
  <c r="R24" i="10"/>
  <c r="N24" i="10"/>
  <c r="J24" i="10"/>
  <c r="H24" i="10"/>
  <c r="F24" i="10"/>
  <c r="X24" i="10"/>
  <c r="T24" i="10"/>
  <c r="P24" i="10"/>
  <c r="V20" i="10"/>
  <c r="Z20" i="10" s="1"/>
  <c r="V19" i="10"/>
  <c r="Z19" i="10" s="1"/>
  <c r="V17" i="10"/>
  <c r="V16" i="10"/>
  <c r="Z16" i="10" s="1"/>
  <c r="A3" i="10"/>
  <c r="A53" i="9"/>
  <c r="K36" i="9"/>
  <c r="K39" i="9" s="1"/>
  <c r="G36" i="9"/>
  <c r="G39" i="9" s="1"/>
  <c r="K15" i="9"/>
  <c r="K22" i="9" s="1"/>
  <c r="G15" i="9"/>
  <c r="G22" i="9" s="1"/>
  <c r="E10" i="12" s="1"/>
  <c r="K35" i="8"/>
  <c r="K37" i="8" s="1"/>
  <c r="G35" i="8"/>
  <c r="G37" i="8" s="1"/>
  <c r="K15" i="8"/>
  <c r="K22" i="8" s="1"/>
  <c r="K25" i="8" s="1"/>
  <c r="G15" i="8"/>
  <c r="G22" i="8" s="1"/>
  <c r="G25" i="8" s="1"/>
  <c r="I70" i="8" l="1"/>
  <c r="I10" i="12"/>
  <c r="I27" i="12" s="1"/>
  <c r="I39" i="12" s="1"/>
  <c r="I46" i="12" s="1"/>
  <c r="I86" i="12" s="1"/>
  <c r="I91" i="12" s="1"/>
  <c r="G86" i="12"/>
  <c r="G91" i="12" s="1"/>
  <c r="K86" i="12"/>
  <c r="K91" i="12" s="1"/>
  <c r="I74" i="8"/>
  <c r="Z27" i="10"/>
  <c r="M41" i="9"/>
  <c r="M70" i="9" s="1"/>
  <c r="I41" i="9"/>
  <c r="I70" i="9" s="1"/>
  <c r="M39" i="8"/>
  <c r="M70" i="8" s="1"/>
  <c r="I64" i="8"/>
  <c r="K39" i="8"/>
  <c r="K70" i="8" s="1"/>
  <c r="G39" i="8"/>
  <c r="G70" i="8" s="1"/>
  <c r="E27" i="12"/>
  <c r="E39" i="12" s="1"/>
  <c r="E46" i="12" s="1"/>
  <c r="E86" i="12" s="1"/>
  <c r="E91" i="12" s="1"/>
  <c r="G25" i="9"/>
  <c r="L31" i="10" s="1"/>
  <c r="K25" i="9"/>
  <c r="K24" i="11" s="1"/>
  <c r="Z17" i="10"/>
  <c r="K123" i="7"/>
  <c r="G123" i="7"/>
  <c r="Q24" i="11" l="1"/>
  <c r="Q27" i="11" s="1"/>
  <c r="K27" i="11"/>
  <c r="L34" i="10"/>
  <c r="V31" i="10"/>
  <c r="M74" i="9"/>
  <c r="M64" i="9"/>
  <c r="I74" i="9"/>
  <c r="I64" i="9"/>
  <c r="M74" i="8"/>
  <c r="M64" i="8"/>
  <c r="G74" i="8"/>
  <c r="G64" i="8"/>
  <c r="K41" i="9"/>
  <c r="K70" i="9" s="1"/>
  <c r="K74" i="8"/>
  <c r="K64" i="8"/>
  <c r="G41" i="9"/>
  <c r="G70" i="9" s="1"/>
  <c r="A140" i="7"/>
  <c r="M123" i="7"/>
  <c r="M126" i="7" s="1"/>
  <c r="K126" i="7"/>
  <c r="I123" i="7"/>
  <c r="I126" i="7" s="1"/>
  <c r="G126" i="7"/>
  <c r="A97" i="7"/>
  <c r="A94" i="7"/>
  <c r="M84" i="7"/>
  <c r="K84" i="7"/>
  <c r="I84" i="7"/>
  <c r="G84" i="7"/>
  <c r="M72" i="7"/>
  <c r="K72" i="7"/>
  <c r="I72" i="7"/>
  <c r="G72" i="7"/>
  <c r="A50" i="7"/>
  <c r="M38" i="7"/>
  <c r="K38" i="7"/>
  <c r="I38" i="7"/>
  <c r="G38" i="7"/>
  <c r="M21" i="7"/>
  <c r="K21" i="7"/>
  <c r="G21" i="7"/>
  <c r="Z31" i="10" l="1"/>
  <c r="Z34" i="10" s="1"/>
  <c r="V34" i="10"/>
  <c r="G64" i="9"/>
  <c r="G74" i="9"/>
  <c r="K74" i="9"/>
  <c r="K64" i="9"/>
  <c r="M40" i="7"/>
  <c r="M86" i="7"/>
  <c r="M128" i="7" s="1"/>
  <c r="I40" i="7"/>
  <c r="I86" i="7"/>
  <c r="I128" i="7" s="1"/>
  <c r="K86" i="7"/>
  <c r="K128" i="7" s="1"/>
  <c r="G86" i="7"/>
  <c r="G128" i="7" s="1"/>
  <c r="G40" i="7"/>
  <c r="K40" i="7"/>
  <c r="V21" i="10" l="1"/>
  <c r="L24" i="10"/>
  <c r="Q16" i="11"/>
  <c r="Q19" i="11" s="1"/>
  <c r="K19" i="11"/>
  <c r="Z21" i="10" l="1"/>
  <c r="Z24" i="10" s="1"/>
  <c r="V24" i="10"/>
</calcChain>
</file>

<file path=xl/sharedStrings.xml><?xml version="1.0" encoding="utf-8"?>
<sst xmlns="http://schemas.openxmlformats.org/spreadsheetml/2006/main" count="484" uniqueCount="222">
  <si>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</si>
  <si>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</si>
  <si>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</si>
  <si>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</si>
  <si>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</si>
  <si>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</si>
  <si>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</si>
  <si>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</si>
  <si>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</si>
  <si>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</si>
  <si>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</si>
  <si>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</si>
  <si>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</si>
  <si>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</si>
  <si>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</si>
  <si>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</si>
  <si>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</si>
  <si>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</si>
  <si>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</si>
  <si>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</si>
  <si>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</si>
  <si>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</si>
  <si>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</si>
  <si>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</si>
  <si>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</si>
  <si>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</si>
  <si>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</si>
  <si>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ชำระภายในหนึ่งปี</t>
  </si>
  <si>
    <t>ประมาณการหนี้สินจากธุรกิจน้ำที่ถึงกำหนด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</si>
  <si>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</si>
  <si>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</si>
  <si>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</si>
  <si>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</si>
  <si>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</si>
  <si>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</si>
  <si>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</si>
  <si>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</si>
  <si>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</si>
  <si>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</si>
  <si>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</si>
  <si>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</si>
  <si>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</si>
  <si>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</si>
  <si>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</si>
  <si>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</si>
  <si>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</si>
  <si>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</si>
  <si>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</si>
  <si>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</si>
  <si>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</si>
  <si>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</si>
  <si>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</si>
  <si>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</si>
  <si>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</si>
  <si>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</si>
  <si>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</si>
  <si>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</si>
  <si>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กำไรขั้นต้น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</si>
  <si>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</si>
  <si>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</si>
  <si>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</si>
  <si>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</si>
  <si>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กำไรขาดทุนเบ็ดเสร็จอื่น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</si>
  <si>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</si>
  <si>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</si>
  <si>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และการร่วมค้าตามวิธีส่วนได้เสีย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</si>
  <si>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</si>
  <si>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</si>
  <si>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</si>
  <si>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</si>
  <si>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</si>
  <si>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</si>
  <si>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</si>
  <si>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</si>
  <si>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</si>
  <si>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</si>
  <si>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</si>
  <si>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</si>
  <si>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</si>
  <si>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</si>
  <si>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</si>
  <si>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</si>
  <si>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</si>
  <si>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</si>
  <si>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</si>
  <si>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</si>
  <si>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</si>
  <si>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</si>
  <si>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</si>
  <si>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</si>
  <si>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</si>
  <si>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</si>
  <si>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</si>
  <si>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</si>
  <si>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</si>
  <si>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</si>
  <si>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</si>
  <si>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</si>
  <si>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</si>
  <si>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</si>
  <si>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</si>
  <si>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</si>
  <si>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</si>
  <si>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</si>
  <si>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</si>
  <si>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</si>
  <si>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</si>
  <si>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</si>
  <si>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</si>
  <si>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</si>
  <si>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</si>
  <si>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</si>
  <si>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</si>
  <si>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</si>
  <si>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</si>
  <si>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</si>
  <si>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</si>
  <si>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การเปลี่ยนแปลงในมูลค่ายุติธรรมของสินทรัพย์ทางการเงิน</t>
  </si>
  <si>
    <t>รายได้ดอกเบี้ย</t>
  </si>
  <si>
    <t>รายได้เงินปันผล</t>
  </si>
  <si>
    <t xml:space="preserve">   และส่วนได้เสียในการร่วมค้า</t>
  </si>
  <si>
    <t>การเปลี่ยนแปลงในสินทรัพย์และหนี้สินดำเนินงาน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</si>
  <si>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</si>
  <si>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</si>
  <si>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</si>
  <si>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</si>
  <si>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</si>
  <si>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</si>
  <si>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</si>
  <si>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</si>
  <si>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</si>
  <si>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</si>
  <si>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</si>
  <si>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</si>
  <si>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</si>
  <si>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</si>
  <si>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ผลกระทบจากอัตราแลกเปลี่ยนของเงินสด</t>
  </si>
  <si>
    <t>และรายการเทียบเท่าเงินสด</t>
  </si>
  <si>
    <t>รายการที่มิใช่เงินสด</t>
  </si>
  <si>
    <t>เจ้าหนี้จากการซื้อที่ดิน อาคารและอุปกรณ์</t>
  </si>
  <si>
    <t xml:space="preserve">   ที่ยังไม่เกิดขึ้นจริง</t>
  </si>
  <si>
    <t>พ.ศ. 2566</t>
  </si>
  <si>
    <t>______________________________กรรมการ</t>
  </si>
  <si>
    <t>หนี้สินตามสัญญาเช่าส่วนที่ถึงกำหนด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</si>
  <si>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</si>
  <si>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</si>
  <si>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</si>
  <si>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การเพิ่มหุ้นสามัญของบริษัทย่อย</t>
  </si>
  <si>
    <t>เงินสดรับจากการออกหุ้นสามัญให้แก่ส่วนได้เสีย</t>
  </si>
  <si>
    <t>ค่าใช้จ่ายภาษีเงินได้</t>
  </si>
  <si>
    <t>ณ วันที่ 1 มกราคม พ.ศ. 2566</t>
  </si>
  <si>
    <t>พ.ศ. 2567</t>
  </si>
  <si>
    <t>ณ วันที่ 1 มกราคม พ.ศ. 2567</t>
  </si>
  <si>
    <t>งบฐานะการเงิน</t>
  </si>
  <si>
    <t>เจ้าหนี้การค้าและเจ้าหนี้หมุนเวียนอื่น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</si>
  <si>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</si>
  <si>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</si>
  <si>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t>ภาษีเงินได้นิติบุคคลค้างจ่าย</t>
  </si>
  <si>
    <t>(กลับรายการ) ค่าเผื่อผลขาดทุนที่คาดว่าจะเกิดขึ้น</t>
  </si>
  <si>
    <t>ส่วนแบ่งกำไรจากบริษัทร่วม</t>
  </si>
  <si>
    <t>ส่วนแบ่งกำไรจากเงินลงทุนในบริษัทร่วม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</si>
  <si>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</si>
  <si>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</si>
  <si>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</si>
  <si>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</si>
  <si>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เงินกู้ระยะสั้น</t>
  </si>
  <si>
    <t>เงินสดสุทธิใช้ไปในกิจกรรมลงทุน</t>
  </si>
  <si>
    <t>ลูกหนี้สัญญาเช่าเงินทุน</t>
  </si>
  <si>
    <t>30 มิถุนายน</t>
  </si>
  <si>
    <t>รายได้อื่น</t>
  </si>
  <si>
    <t>รายการที่จะจัดประเภทรายการใหม่เข้าไปไว้</t>
  </si>
  <si>
    <t>ส่วนแบ่งกำไรเบ็ดเสร็จอื่นของบริษัทร่วม</t>
  </si>
  <si>
    <t>รวมรายการที่จะจัดประเภทรายการใหม่เข้าไปไว้</t>
  </si>
  <si>
    <t>ข้อมูลทางการเงินรวม  (ยังไม่ได้ตรวจสอบ)</t>
  </si>
  <si>
    <t>เงินปันผลจ่าย</t>
  </si>
  <si>
    <t>ณ วันที่ 30 มิถุนายน พ.ศ. 2566</t>
  </si>
  <si>
    <t>ข้อมูลทางการเงินเฉพาะกิจการ  (ยังไม่ได้ตรวจสอบ)</t>
  </si>
  <si>
    <t xml:space="preserve">    ที่วัดมูลค่าด้วยมูลค่ายุติธรรมผ่านกำไรหรือขาดทุน</t>
  </si>
  <si>
    <t>เงินสดรับจากการจำหน่ายอาคารและอุปกรณ์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</si>
  <si>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</si>
  <si>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</si>
  <si>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เงินสดจ่ายค่าธรรมเนียมในการออกหุ้นกู้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</si>
  <si>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</si>
  <si>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</si>
  <si>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</si>
  <si>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ยอดคงเหลือต้นรอบระยะเวลา</t>
  </si>
  <si>
    <t>ยอดคงเหลือสิ้นรอบระยะเวลา</t>
  </si>
  <si>
    <t>ต้นทุนจากการให้เช่าและบริการ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</si>
  <si>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</si>
  <si>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</si>
  <si>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</si>
  <si>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 xml:space="preserve">ลูกหนี้การค้าและลูกหนี้หมุนเวียนอื่น </t>
  </si>
  <si>
    <t>เงินสดจ่ายเงินให้กู้แก่กิจการที่เกี่ยวข้องกัน</t>
  </si>
  <si>
    <t>เงินสดรับจากเงินให้กู้แก่กิจการที่เกี่ยวข้องกัน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</si>
  <si>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</si>
  <si>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</si>
  <si>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เงินสดจ่ายค่าธรรมเนียมจากการกู้เงินระยะสั้น</t>
  </si>
  <si>
    <t>สิทธิการใช้สินทรัพย์และหนี้สินตามสัญญาเช่า</t>
  </si>
  <si>
    <t>8,9</t>
  </si>
  <si>
    <t>เงินสดจากกิจกรรมการดำเนินงาน</t>
  </si>
  <si>
    <t>เงินสดรับจากเงินกู้ระยะยาวจากสถาบันการเงิน</t>
  </si>
  <si>
    <t>กำไรเบ็ดเสร็จอื่น</t>
  </si>
  <si>
    <t>ผลประโยชน์ (ค่าใช้จ่าย) ภาษีเงินได้</t>
  </si>
  <si>
    <t>กำไรจากการวัดมูลค่าเครื่องมือทางการเงิน</t>
  </si>
  <si>
    <t>กำไรจากอัตราแลกเปลี่ยน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</si>
  <si>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</si>
  <si>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</si>
  <si>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รอบระยะเวลา - สุทธิจากภาษี</t>
  </si>
  <si>
    <t>กำไร (ขาดทุน) เบ็ดเสร็จอื่นสำหรับ</t>
  </si>
  <si>
    <t>งบการเงิน</t>
  </si>
  <si>
    <t>ผลต่างของอัตราแลกเปลี่ยนจากการแปลงค่า</t>
  </si>
  <si>
    <t>เงินปันผลค้างจ่าย</t>
  </si>
  <si>
    <t>ที่ดิน อาคาร และอุปกรณ์ สุทธิ</t>
  </si>
  <si>
    <t>สินทรัพย์ไม่มีตัวตน สุทธิ</t>
  </si>
  <si>
    <t>หุ้นกู้ที่ถึงกำหนดชำระภายในหนึ่งปี สุทธิ</t>
  </si>
  <si>
    <t>เงินกู้ระยะยาว สุทธิ</t>
  </si>
  <si>
    <t>หุ้นกู้ สุทธิ</t>
  </si>
  <si>
    <t>ลูกหนี้การค้าและลูกหนี้หมุนเวียนอื่น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</si>
  <si>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</si>
  <si>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</si>
  <si>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ลูกหนี้สัญญาเช่าเงินทุน สุทธิ</t>
  </si>
  <si>
    <t xml:space="preserve">ชำระภายในหนึ่งปี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</si>
</sst>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5" x14ac:knownFonts="1">
    <font>
      <sz val="11"/>
      <color theme="1"/>
      <name val="Arial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1"/>
    <xf numFmtId="0" fontId="7" fillId="0" borderId="1"/>
    <xf numFmtId="0" fontId="9" fillId="0" borderId="1"/>
    <xf numFmtId="0" fontId="5" fillId="0" borderId="1"/>
    <xf numFmtId="0" fontId="11" fillId="0" borderId="1"/>
    <xf numFmtId="164" fontId="7" fillId="0" borderId="1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1"/>
  </cellStyleXfs>
  <cellXfs count="188">
    <xf numFmtId="0" fontId="0" fillId="0" borderId="0" xfId="0"/>
    <xf numFmtId="0" fontId="6" fillId="0" borderId="1" xfId="1" applyFont="1" applyAlignment="1">
      <alignment vertical="center"/>
    </xf>
    <xf numFmtId="0" fontId="4" fillId="0" borderId="1" xfId="1" applyFont="1" applyAlignment="1">
      <alignment vertical="center"/>
    </xf>
    <xf numFmtId="170" fontId="4" fillId="0" borderId="1" xfId="1" applyNumberFormat="1" applyFont="1" applyAlignment="1">
      <alignment horizontal="right" vertical="center"/>
    </xf>
    <xf numFmtId="0" fontId="6" fillId="0" borderId="2" xfId="2" applyFont="1" applyBorder="1" applyAlignment="1">
      <alignment horizontal="left" vertical="center"/>
    </xf>
    <xf numFmtId="0" fontId="6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170" fontId="4" fillId="0" borderId="5" xfId="1" applyNumberFormat="1" applyFont="1" applyBorder="1" applyAlignment="1">
      <alignment horizontal="right" vertical="center"/>
    </xf>
    <xf numFmtId="0" fontId="6" fillId="0" borderId="1" xfId="2" applyFont="1" applyAlignment="1">
      <alignment horizontal="center" vertical="center"/>
    </xf>
    <xf numFmtId="165" fontId="6" fillId="0" borderId="1" xfId="2" applyNumberFormat="1" applyFont="1" applyAlignment="1">
      <alignment vertical="center"/>
    </xf>
    <xf numFmtId="165" fontId="6" fillId="0" borderId="1" xfId="2" applyNumberFormat="1" applyFont="1" applyAlignment="1">
      <alignment horizontal="right" vertical="center"/>
    </xf>
    <xf numFmtId="165" fontId="6" fillId="0" borderId="1" xfId="2" applyNumberFormat="1" applyFont="1" applyAlignment="1">
      <alignment horizontal="center" vertical="center"/>
    </xf>
    <xf numFmtId="166" fontId="6" fillId="0" borderId="1" xfId="2" applyNumberFormat="1" applyFont="1" applyAlignment="1">
      <alignment vertical="center"/>
    </xf>
    <xf numFmtId="165" fontId="6" fillId="0" borderId="1" xfId="2" quotePrefix="1" applyNumberFormat="1" applyFont="1" applyAlignment="1">
      <alignment horizontal="right" vertical="center"/>
    </xf>
    <xf numFmtId="0" fontId="6" fillId="0" borderId="1" xfId="1" applyFont="1" applyAlignment="1">
      <alignment vertical="center" wrapText="1"/>
    </xf>
    <xf numFmtId="0" fontId="6" fillId="0" borderId="2" xfId="2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165" fontId="6" fillId="0" borderId="2" xfId="2" applyNumberFormat="1" applyFont="1" applyBorder="1" applyAlignment="1">
      <alignment horizontal="right" vertical="center"/>
    </xf>
    <xf numFmtId="38" fontId="6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38" fontId="4" fillId="0" borderId="1" xfId="1" applyNumberFormat="1" applyFont="1" applyAlignment="1">
      <alignment horizontal="center" vertical="center"/>
    </xf>
    <xf numFmtId="170" fontId="4" fillId="3" borderId="1" xfId="1" applyNumberFormat="1" applyFont="1" applyFill="1" applyAlignment="1">
      <alignment horizontal="right" vertical="center"/>
    </xf>
    <xf numFmtId="38" fontId="4" fillId="0" borderId="1" xfId="1" quotePrefix="1" applyNumberFormat="1" applyFont="1" applyAlignment="1">
      <alignment horizontal="center" vertical="center"/>
    </xf>
    <xf numFmtId="170" fontId="4" fillId="3" borderId="5" xfId="1" applyNumberFormat="1" applyFont="1" applyFill="1" applyBorder="1" applyAlignment="1">
      <alignment horizontal="right" vertical="center"/>
    </xf>
    <xf numFmtId="170" fontId="4" fillId="3" borderId="1" xfId="1" applyNumberFormat="1" applyFont="1" applyFill="1" applyAlignment="1">
      <alignment vertical="center"/>
    </xf>
    <xf numFmtId="170" fontId="4" fillId="0" borderId="1" xfId="1" applyNumberFormat="1" applyFont="1" applyAlignment="1">
      <alignment vertical="center"/>
    </xf>
    <xf numFmtId="0" fontId="4" fillId="0" borderId="1" xfId="1" applyFont="1"/>
    <xf numFmtId="170" fontId="4" fillId="3" borderId="5" xfId="1" applyNumberFormat="1" applyFont="1" applyFill="1" applyBorder="1" applyAlignment="1">
      <alignment vertical="center"/>
    </xf>
    <xf numFmtId="170" fontId="4" fillId="0" borderId="5" xfId="1" applyNumberFormat="1" applyFont="1" applyBorder="1" applyAlignment="1">
      <alignment vertical="center"/>
    </xf>
    <xf numFmtId="170" fontId="4" fillId="3" borderId="6" xfId="1" applyNumberFormat="1" applyFont="1" applyFill="1" applyBorder="1" applyAlignment="1">
      <alignment horizontal="right" vertical="center"/>
    </xf>
    <xf numFmtId="170" fontId="4" fillId="0" borderId="6" xfId="1" applyNumberFormat="1" applyFont="1" applyBorder="1" applyAlignment="1">
      <alignment horizontal="right" vertical="center"/>
    </xf>
    <xf numFmtId="166" fontId="4" fillId="0" borderId="1" xfId="3" applyNumberFormat="1" applyFont="1"/>
    <xf numFmtId="0" fontId="4" fillId="0" borderId="7" xfId="2" applyFont="1" applyBorder="1" applyAlignment="1">
      <alignment vertical="center"/>
    </xf>
    <xf numFmtId="38" fontId="4" fillId="0" borderId="7" xfId="1" applyNumberFormat="1" applyFont="1" applyBorder="1" applyAlignment="1">
      <alignment vertical="center"/>
    </xf>
    <xf numFmtId="38" fontId="4" fillId="0" borderId="7" xfId="1" applyNumberFormat="1" applyFont="1" applyBorder="1" applyAlignment="1">
      <alignment horizontal="center" vertical="center"/>
    </xf>
    <xf numFmtId="170" fontId="4" fillId="0" borderId="7" xfId="1" applyNumberFormat="1" applyFont="1" applyBorder="1" applyAlignment="1">
      <alignment horizontal="right" vertical="center"/>
    </xf>
    <xf numFmtId="38" fontId="10" fillId="0" borderId="1" xfId="1" applyNumberFormat="1" applyFont="1" applyAlignment="1">
      <alignment horizontal="center" vertical="center"/>
    </xf>
    <xf numFmtId="0" fontId="6" fillId="0" borderId="1" xfId="1" applyFont="1" applyAlignment="1">
      <alignment horizontal="center" vertical="center" wrapText="1"/>
    </xf>
    <xf numFmtId="0" fontId="4" fillId="0" borderId="1" xfId="1" applyFont="1" applyAlignment="1">
      <alignment horizontal="center" vertical="center" wrapText="1"/>
    </xf>
    <xf numFmtId="170" fontId="6" fillId="3" borderId="1" xfId="1" applyNumberFormat="1" applyFont="1" applyFill="1" applyAlignment="1">
      <alignment horizontal="right" vertical="center" wrapText="1"/>
    </xf>
    <xf numFmtId="170" fontId="6" fillId="0" borderId="1" xfId="1" applyNumberFormat="1" applyFont="1" applyAlignment="1">
      <alignment horizontal="right" vertical="center" wrapText="1"/>
    </xf>
    <xf numFmtId="37" fontId="4" fillId="0" borderId="7" xfId="1" applyNumberFormat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170" fontId="4" fillId="0" borderId="1" xfId="4" applyNumberFormat="1" applyFont="1" applyAlignment="1">
      <alignment horizontal="right" vertical="center"/>
    </xf>
    <xf numFmtId="38" fontId="4" fillId="0" borderId="1" xfId="4" applyNumberFormat="1" applyFont="1" applyAlignment="1">
      <alignment horizontal="center" vertical="center"/>
    </xf>
    <xf numFmtId="170" fontId="4" fillId="3" borderId="5" xfId="4" applyNumberFormat="1" applyFont="1" applyFill="1" applyBorder="1" applyAlignment="1">
      <alignment horizontal="right" vertical="center"/>
    </xf>
    <xf numFmtId="170" fontId="4" fillId="0" borderId="5" xfId="4" applyNumberFormat="1" applyFont="1" applyBorder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170" fontId="4" fillId="3" borderId="7" xfId="1" applyNumberFormat="1" applyFont="1" applyFill="1" applyBorder="1" applyAlignment="1">
      <alignment horizontal="right" vertical="center"/>
    </xf>
    <xf numFmtId="171" fontId="4" fillId="0" borderId="1" xfId="1" quotePrefix="1" applyNumberFormat="1" applyFont="1" applyAlignment="1">
      <alignment horizontal="center" vertical="center"/>
    </xf>
    <xf numFmtId="0" fontId="1" fillId="0" borderId="1" xfId="5" applyFont="1" applyAlignment="1">
      <alignment horizontal="left" vertical="center"/>
    </xf>
    <xf numFmtId="0" fontId="2" fillId="0" borderId="1" xfId="5" applyFont="1" applyAlignment="1">
      <alignment horizontal="left" vertical="center"/>
    </xf>
    <xf numFmtId="165" fontId="2" fillId="0" borderId="1" xfId="5" applyNumberFormat="1" applyFont="1" applyAlignment="1">
      <alignment horizontal="left" vertical="center"/>
    </xf>
    <xf numFmtId="0" fontId="2" fillId="0" borderId="1" xfId="5" applyFont="1"/>
    <xf numFmtId="0" fontId="1" fillId="0" borderId="2" xfId="5" applyFont="1" applyBorder="1" applyAlignment="1">
      <alignment horizontal="left" vertical="center"/>
    </xf>
    <xf numFmtId="0" fontId="2" fillId="0" borderId="2" xfId="5" applyFont="1" applyBorder="1" applyAlignment="1">
      <alignment horizontal="left" vertical="center"/>
    </xf>
    <xf numFmtId="165" fontId="2" fillId="0" borderId="2" xfId="5" applyNumberFormat="1" applyFont="1" applyBorder="1" applyAlignment="1">
      <alignment horizontal="left" vertical="center"/>
    </xf>
    <xf numFmtId="0" fontId="2" fillId="0" borderId="1" xfId="5" applyFont="1" applyAlignment="1">
      <alignment vertical="center"/>
    </xf>
    <xf numFmtId="0" fontId="2" fillId="0" borderId="1" xfId="5" applyFont="1" applyAlignment="1">
      <alignment horizontal="center" vertical="center"/>
    </xf>
    <xf numFmtId="165" fontId="2" fillId="0" borderId="1" xfId="5" applyNumberFormat="1" applyFont="1" applyAlignment="1">
      <alignment horizontal="right" vertical="center"/>
    </xf>
    <xf numFmtId="165" fontId="1" fillId="0" borderId="1" xfId="5" applyNumberFormat="1" applyFont="1" applyAlignment="1">
      <alignment horizontal="center" vertical="center"/>
    </xf>
    <xf numFmtId="165" fontId="1" fillId="0" borderId="1" xfId="5" applyNumberFormat="1" applyFont="1" applyAlignment="1">
      <alignment horizontal="right" vertical="center"/>
    </xf>
    <xf numFmtId="165" fontId="1" fillId="0" borderId="1" xfId="5" quotePrefix="1" applyNumberFormat="1" applyFont="1" applyAlignment="1">
      <alignment horizontal="right" vertical="center"/>
    </xf>
    <xf numFmtId="0" fontId="1" fillId="0" borderId="2" xfId="5" applyFont="1" applyBorder="1" applyAlignment="1">
      <alignment horizontal="center" vertical="center"/>
    </xf>
    <xf numFmtId="165" fontId="1" fillId="0" borderId="2" xfId="5" applyNumberFormat="1" applyFont="1" applyBorder="1" applyAlignment="1">
      <alignment horizontal="right" vertical="center"/>
    </xf>
    <xf numFmtId="165" fontId="2" fillId="2" borderId="1" xfId="5" applyNumberFormat="1" applyFont="1" applyFill="1" applyAlignment="1">
      <alignment horizontal="right" vertical="center"/>
    </xf>
    <xf numFmtId="167" fontId="2" fillId="0" borderId="1" xfId="5" applyNumberFormat="1" applyFont="1" applyAlignment="1">
      <alignment horizontal="right" vertical="center"/>
    </xf>
    <xf numFmtId="165" fontId="2" fillId="2" borderId="2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0" fontId="1" fillId="0" borderId="1" xfId="5" applyFont="1" applyAlignment="1">
      <alignment vertical="center"/>
    </xf>
    <xf numFmtId="0" fontId="1" fillId="0" borderId="1" xfId="5" applyFont="1" applyAlignment="1">
      <alignment horizontal="center" vertical="center"/>
    </xf>
    <xf numFmtId="49" fontId="2" fillId="0" borderId="1" xfId="5" applyNumberFormat="1" applyFont="1" applyAlignment="1">
      <alignment horizontal="center" vertical="center"/>
    </xf>
    <xf numFmtId="10" fontId="2" fillId="2" borderId="1" xfId="5" applyNumberFormat="1" applyFont="1" applyFill="1" applyAlignment="1">
      <alignment horizontal="right" vertical="center"/>
    </xf>
    <xf numFmtId="0" fontId="2" fillId="2" borderId="1" xfId="5" applyFont="1" applyFill="1" applyAlignment="1">
      <alignment vertical="center"/>
    </xf>
    <xf numFmtId="165" fontId="2" fillId="2" borderId="4" xfId="5" applyNumberFormat="1" applyFont="1" applyFill="1" applyBorder="1" applyAlignment="1">
      <alignment horizontal="right" vertical="center"/>
    </xf>
    <xf numFmtId="0" fontId="2" fillId="0" borderId="2" xfId="5" applyFont="1" applyBorder="1" applyAlignment="1">
      <alignment vertical="center"/>
    </xf>
    <xf numFmtId="0" fontId="2" fillId="0" borderId="2" xfId="5" applyFont="1" applyBorder="1" applyAlignment="1">
      <alignment horizontal="center" vertical="center"/>
    </xf>
    <xf numFmtId="164" fontId="1" fillId="0" borderId="1" xfId="5" applyNumberFormat="1" applyFont="1" applyAlignment="1">
      <alignment horizontal="center" vertical="center"/>
    </xf>
    <xf numFmtId="168" fontId="2" fillId="2" borderId="4" xfId="5" applyNumberFormat="1" applyFont="1" applyFill="1" applyBorder="1" applyAlignment="1">
      <alignment horizontal="right" vertical="center"/>
    </xf>
    <xf numFmtId="168" fontId="2" fillId="0" borderId="1" xfId="5" applyNumberFormat="1" applyFont="1" applyAlignment="1">
      <alignment horizontal="right" vertical="center"/>
    </xf>
    <xf numFmtId="0" fontId="4" fillId="0" borderId="1" xfId="5" applyFont="1" applyAlignment="1">
      <alignment vertical="center"/>
    </xf>
    <xf numFmtId="0" fontId="6" fillId="0" borderId="1" xfId="5" applyFont="1" applyAlignment="1">
      <alignment horizontal="left" vertical="center"/>
    </xf>
    <xf numFmtId="169" fontId="4" fillId="0" borderId="1" xfId="5" applyNumberFormat="1" applyFont="1" applyAlignment="1">
      <alignment horizontal="center" vertical="center"/>
    </xf>
    <xf numFmtId="165" fontId="4" fillId="0" borderId="1" xfId="5" applyNumberFormat="1" applyFont="1" applyAlignment="1">
      <alignment horizontal="right" vertical="center"/>
    </xf>
    <xf numFmtId="0" fontId="6" fillId="0" borderId="2" xfId="5" applyFont="1" applyBorder="1" applyAlignment="1">
      <alignment horizontal="left" vertical="center"/>
    </xf>
    <xf numFmtId="169" fontId="4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right" vertical="center"/>
    </xf>
    <xf numFmtId="0" fontId="4" fillId="0" borderId="7" xfId="5" applyFont="1" applyBorder="1" applyAlignment="1">
      <alignment vertical="center"/>
    </xf>
    <xf numFmtId="0" fontId="12" fillId="0" borderId="1" xfId="5" applyFont="1" applyAlignment="1">
      <alignment horizontal="left" vertical="center"/>
    </xf>
    <xf numFmtId="169" fontId="13" fillId="0" borderId="1" xfId="5" applyNumberFormat="1" applyFont="1" applyAlignment="1">
      <alignment horizontal="center" vertical="center"/>
    </xf>
    <xf numFmtId="165" fontId="13" fillId="0" borderId="1" xfId="5" applyNumberFormat="1" applyFont="1" applyAlignment="1">
      <alignment horizontal="right" vertical="center"/>
    </xf>
    <xf numFmtId="0" fontId="13" fillId="0" borderId="1" xfId="5" applyFont="1" applyAlignment="1">
      <alignment vertical="center"/>
    </xf>
    <xf numFmtId="0" fontId="13" fillId="0" borderId="1" xfId="5" applyFont="1" applyAlignment="1">
      <alignment horizontal="left" vertical="center"/>
    </xf>
    <xf numFmtId="0" fontId="13" fillId="0" borderId="1" xfId="5" applyFont="1" applyAlignment="1">
      <alignment horizontal="center" vertical="center"/>
    </xf>
    <xf numFmtId="165" fontId="12" fillId="0" borderId="1" xfId="5" applyNumberFormat="1" applyFont="1" applyAlignment="1">
      <alignment horizontal="center" vertical="center"/>
    </xf>
    <xf numFmtId="165" fontId="12" fillId="0" borderId="1" xfId="5" applyNumberFormat="1" applyFont="1" applyAlignment="1">
      <alignment vertical="center"/>
    </xf>
    <xf numFmtId="165" fontId="12" fillId="0" borderId="1" xfId="5" applyNumberFormat="1" applyFont="1" applyAlignment="1">
      <alignment horizontal="right" vertical="center"/>
    </xf>
    <xf numFmtId="0" fontId="12" fillId="0" borderId="1" xfId="5" applyFont="1" applyAlignment="1">
      <alignment horizontal="right" vertical="center"/>
    </xf>
    <xf numFmtId="164" fontId="12" fillId="0" borderId="7" xfId="5" applyNumberFormat="1" applyFont="1" applyBorder="1" applyAlignment="1">
      <alignment horizontal="center" vertical="center"/>
    </xf>
    <xf numFmtId="165" fontId="12" fillId="0" borderId="2" xfId="5" applyNumberFormat="1" applyFont="1" applyBorder="1" applyAlignment="1">
      <alignment horizontal="right" vertical="center"/>
    </xf>
    <xf numFmtId="164" fontId="13" fillId="0" borderId="1" xfId="5" applyNumberFormat="1" applyFont="1" applyAlignment="1">
      <alignment vertical="center"/>
    </xf>
    <xf numFmtId="164" fontId="13" fillId="0" borderId="1" xfId="5" applyNumberFormat="1" applyFont="1" applyAlignment="1">
      <alignment horizontal="center" vertical="center"/>
    </xf>
    <xf numFmtId="167" fontId="13" fillId="0" borderId="1" xfId="5" applyNumberFormat="1" applyFont="1" applyAlignment="1">
      <alignment horizontal="right" vertical="center"/>
    </xf>
    <xf numFmtId="165" fontId="13" fillId="2" borderId="1" xfId="5" applyNumberFormat="1" applyFont="1" applyFill="1" applyAlignment="1">
      <alignment horizontal="right" vertical="center"/>
    </xf>
    <xf numFmtId="167" fontId="13" fillId="2" borderId="1" xfId="5" applyNumberFormat="1" applyFont="1" applyFill="1" applyAlignment="1">
      <alignment horizontal="right" vertical="center"/>
    </xf>
    <xf numFmtId="165" fontId="13" fillId="2" borderId="1" xfId="5" applyNumberFormat="1" applyFont="1" applyFill="1" applyAlignment="1">
      <alignment vertical="center"/>
    </xf>
    <xf numFmtId="165" fontId="13" fillId="2" borderId="2" xfId="5" applyNumberFormat="1" applyFont="1" applyFill="1" applyBorder="1" applyAlignment="1">
      <alignment horizontal="right" vertical="center"/>
    </xf>
    <xf numFmtId="165" fontId="13" fillId="2" borderId="7" xfId="5" applyNumberFormat="1" applyFont="1" applyFill="1" applyBorder="1" applyAlignment="1">
      <alignment horizontal="right" vertical="center"/>
    </xf>
    <xf numFmtId="165" fontId="13" fillId="2" borderId="4" xfId="5" applyNumberFormat="1" applyFont="1" applyFill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13" fillId="0" borderId="2" xfId="5" applyFont="1" applyBorder="1" applyAlignment="1">
      <alignment horizontal="left" vertical="center"/>
    </xf>
    <xf numFmtId="0" fontId="13" fillId="0" borderId="7" xfId="5" applyFont="1" applyBorder="1" applyAlignment="1">
      <alignment horizontal="left" vertical="center"/>
    </xf>
    <xf numFmtId="0" fontId="13" fillId="0" borderId="7" xfId="5" applyFont="1" applyBorder="1" applyAlignment="1">
      <alignment vertical="center"/>
    </xf>
    <xf numFmtId="165" fontId="1" fillId="0" borderId="3" xfId="5" applyNumberFormat="1" applyFont="1" applyBorder="1" applyAlignment="1">
      <alignment horizontal="center" vertical="center"/>
    </xf>
    <xf numFmtId="165" fontId="1" fillId="0" borderId="1" xfId="5" applyNumberFormat="1" applyFont="1" applyAlignment="1">
      <alignment vertical="center"/>
    </xf>
    <xf numFmtId="0" fontId="1" fillId="0" borderId="1" xfId="5" applyFont="1" applyAlignment="1">
      <alignment horizontal="right" vertical="center"/>
    </xf>
    <xf numFmtId="165" fontId="2" fillId="0" borderId="1" xfId="5" quotePrefix="1" applyNumberFormat="1" applyFont="1" applyAlignment="1">
      <alignment horizontal="center" vertical="center"/>
    </xf>
    <xf numFmtId="165" fontId="2" fillId="0" borderId="1" xfId="5" applyNumberFormat="1" applyFont="1"/>
    <xf numFmtId="49" fontId="1" fillId="0" borderId="1" xfId="5" applyNumberFormat="1" applyFont="1" applyAlignment="1">
      <alignment vertical="center"/>
    </xf>
    <xf numFmtId="49" fontId="1" fillId="0" borderId="1" xfId="5" applyNumberFormat="1" applyFont="1" applyAlignment="1">
      <alignment horizontal="center" vertical="center"/>
    </xf>
    <xf numFmtId="49" fontId="2" fillId="0" borderId="1" xfId="5" applyNumberFormat="1" applyFont="1" applyAlignment="1">
      <alignment vertical="center"/>
    </xf>
    <xf numFmtId="165" fontId="1" fillId="0" borderId="1" xfId="5" applyNumberFormat="1" applyFont="1" applyAlignment="1">
      <alignment horizontal="left" vertical="center"/>
    </xf>
    <xf numFmtId="38" fontId="2" fillId="0" borderId="1" xfId="5" applyNumberFormat="1" applyFont="1" applyAlignment="1">
      <alignment vertical="center"/>
    </xf>
    <xf numFmtId="49" fontId="1" fillId="0" borderId="2" xfId="5" applyNumberFormat="1" applyFont="1" applyBorder="1" applyAlignment="1">
      <alignment horizontal="left" vertical="center"/>
    </xf>
    <xf numFmtId="49" fontId="1" fillId="0" borderId="2" xfId="5" applyNumberFormat="1" applyFont="1" applyBorder="1" applyAlignment="1">
      <alignment horizontal="center" vertical="center"/>
    </xf>
    <xf numFmtId="165" fontId="1" fillId="0" borderId="2" xfId="5" applyNumberFormat="1" applyFont="1" applyBorder="1" applyAlignment="1">
      <alignment vertical="center"/>
    </xf>
    <xf numFmtId="38" fontId="2" fillId="0" borderId="2" xfId="5" applyNumberFormat="1" applyFont="1" applyBorder="1" applyAlignment="1">
      <alignment vertical="center"/>
    </xf>
    <xf numFmtId="49" fontId="1" fillId="0" borderId="1" xfId="5" applyNumberFormat="1" applyFont="1" applyAlignment="1">
      <alignment horizontal="left" vertical="center"/>
    </xf>
    <xf numFmtId="38" fontId="1" fillId="0" borderId="1" xfId="5" applyNumberFormat="1" applyFont="1" applyAlignment="1">
      <alignment horizontal="center" vertical="center"/>
    </xf>
    <xf numFmtId="49" fontId="3" fillId="0" borderId="1" xfId="5" applyNumberFormat="1" applyFont="1" applyAlignment="1">
      <alignment horizontal="center" vertical="center"/>
    </xf>
    <xf numFmtId="165" fontId="2" fillId="0" borderId="1" xfId="5" applyNumberFormat="1" applyFont="1" applyAlignment="1">
      <alignment horizontal="center" vertical="center"/>
    </xf>
    <xf numFmtId="165" fontId="2" fillId="2" borderId="1" xfId="5" applyNumberFormat="1" applyFont="1" applyFill="1" applyAlignment="1">
      <alignment vertical="center"/>
    </xf>
    <xf numFmtId="165" fontId="2" fillId="0" borderId="1" xfId="5" applyNumberFormat="1" applyFont="1" applyAlignment="1">
      <alignment vertical="center"/>
    </xf>
    <xf numFmtId="49" fontId="2" fillId="2" borderId="1" xfId="5" applyNumberFormat="1" applyFont="1" applyFill="1" applyAlignment="1">
      <alignment vertical="center"/>
    </xf>
    <xf numFmtId="164" fontId="2" fillId="0" borderId="1" xfId="5" applyNumberFormat="1" applyFont="1" applyAlignment="1">
      <alignment vertical="center"/>
    </xf>
    <xf numFmtId="165" fontId="2" fillId="2" borderId="2" xfId="5" applyNumberFormat="1" applyFont="1" applyFill="1" applyBorder="1" applyAlignment="1">
      <alignment vertical="center"/>
    </xf>
    <xf numFmtId="165" fontId="2" fillId="0" borderId="2" xfId="5" applyNumberFormat="1" applyFont="1" applyBorder="1" applyAlignment="1">
      <alignment vertical="center"/>
    </xf>
    <xf numFmtId="165" fontId="2" fillId="2" borderId="3" xfId="5" applyNumberFormat="1" applyFont="1" applyFill="1" applyBorder="1" applyAlignment="1">
      <alignment vertical="center"/>
    </xf>
    <xf numFmtId="49" fontId="2" fillId="0" borderId="2" xfId="5" applyNumberFormat="1" applyFont="1" applyBorder="1" applyAlignment="1">
      <alignment vertical="center"/>
    </xf>
    <xf numFmtId="0" fontId="1" fillId="0" borderId="7" xfId="5" applyFont="1" applyBorder="1" applyAlignment="1">
      <alignment vertical="center"/>
    </xf>
    <xf numFmtId="38" fontId="2" fillId="0" borderId="1" xfId="5" applyNumberFormat="1" applyFont="1" applyAlignment="1">
      <alignment horizontal="center" vertical="center"/>
    </xf>
    <xf numFmtId="40" fontId="1" fillId="0" borderId="1" xfId="5" applyNumberFormat="1" applyFont="1" applyAlignment="1">
      <alignment horizontal="center" vertical="center"/>
    </xf>
    <xf numFmtId="165" fontId="2" fillId="2" borderId="4" xfId="5" applyNumberFormat="1" applyFont="1" applyFill="1" applyBorder="1" applyAlignment="1">
      <alignment vertical="center"/>
    </xf>
    <xf numFmtId="40" fontId="2" fillId="0" borderId="1" xfId="5" applyNumberFormat="1" applyFont="1" applyAlignment="1">
      <alignment vertical="center"/>
    </xf>
    <xf numFmtId="40" fontId="2" fillId="0" borderId="1" xfId="5" applyNumberFormat="1" applyFont="1" applyAlignment="1">
      <alignment horizontal="center" vertical="center"/>
    </xf>
    <xf numFmtId="166" fontId="1" fillId="0" borderId="1" xfId="5" applyNumberFormat="1" applyFont="1" applyAlignment="1">
      <alignment vertical="center"/>
    </xf>
    <xf numFmtId="166" fontId="2" fillId="0" borderId="1" xfId="5" applyNumberFormat="1" applyFont="1" applyAlignment="1">
      <alignment vertical="center"/>
    </xf>
    <xf numFmtId="38" fontId="2" fillId="0" borderId="2" xfId="5" applyNumberFormat="1" applyFont="1" applyBorder="1" applyAlignment="1">
      <alignment horizontal="left" vertical="center"/>
    </xf>
    <xf numFmtId="38" fontId="2" fillId="0" borderId="2" xfId="5" applyNumberFormat="1" applyFont="1" applyBorder="1" applyAlignment="1">
      <alignment horizontal="center" vertical="center"/>
    </xf>
    <xf numFmtId="10" fontId="2" fillId="0" borderId="1" xfId="5" applyNumberFormat="1" applyFont="1" applyAlignment="1">
      <alignment horizontal="right" vertical="center"/>
    </xf>
    <xf numFmtId="165" fontId="2" fillId="0" borderId="4" xfId="5" applyNumberFormat="1" applyFont="1" applyBorder="1" applyAlignment="1">
      <alignment horizontal="right" vertical="center"/>
    </xf>
    <xf numFmtId="168" fontId="2" fillId="0" borderId="4" xfId="5" applyNumberFormat="1" applyFont="1" applyBorder="1" applyAlignment="1">
      <alignment horizontal="right" vertical="center"/>
    </xf>
    <xf numFmtId="165" fontId="13" fillId="0" borderId="1" xfId="5" applyNumberFormat="1" applyFont="1" applyAlignment="1">
      <alignment vertical="center"/>
    </xf>
    <xf numFmtId="165" fontId="13" fillId="0" borderId="2" xfId="5" applyNumberFormat="1" applyFont="1" applyBorder="1" applyAlignment="1">
      <alignment horizontal="right" vertical="center"/>
    </xf>
    <xf numFmtId="165" fontId="13" fillId="0" borderId="7" xfId="5" applyNumberFormat="1" applyFont="1" applyBorder="1" applyAlignment="1">
      <alignment horizontal="right" vertical="center"/>
    </xf>
    <xf numFmtId="165" fontId="13" fillId="0" borderId="4" xfId="5" applyNumberFormat="1" applyFont="1" applyBorder="1" applyAlignment="1">
      <alignment horizontal="right" vertical="center"/>
    </xf>
    <xf numFmtId="165" fontId="2" fillId="0" borderId="3" xfId="5" applyNumberFormat="1" applyFont="1" applyBorder="1" applyAlignment="1">
      <alignment vertical="center"/>
    </xf>
    <xf numFmtId="165" fontId="2" fillId="0" borderId="4" xfId="5" applyNumberFormat="1" applyFont="1" applyBorder="1" applyAlignment="1">
      <alignment vertical="center"/>
    </xf>
    <xf numFmtId="0" fontId="13" fillId="0" borderId="1" xfId="5" quotePrefix="1" applyFont="1" applyAlignment="1">
      <alignment horizontal="center" vertical="center"/>
    </xf>
    <xf numFmtId="0" fontId="2" fillId="0" borderId="1" xfId="5" quotePrefix="1" applyFont="1" applyAlignment="1">
      <alignment horizontal="center" vertical="center"/>
    </xf>
    <xf numFmtId="0" fontId="2" fillId="0" borderId="1" xfId="5" applyFont="1" applyFill="1" applyAlignment="1">
      <alignment horizontal="center" vertical="center"/>
    </xf>
    <xf numFmtId="40" fontId="1" fillId="0" borderId="1" xfId="5" applyNumberFormat="1" applyFont="1" applyFill="1" applyAlignment="1">
      <alignment vertical="center"/>
    </xf>
    <xf numFmtId="0" fontId="2" fillId="0" borderId="1" xfId="5" applyFont="1" applyFill="1"/>
    <xf numFmtId="0" fontId="4" fillId="0" borderId="1" xfId="5" applyFont="1" applyFill="1" applyAlignment="1">
      <alignment vertical="center"/>
    </xf>
    <xf numFmtId="0" fontId="13" fillId="0" borderId="1" xfId="5" applyFont="1" applyFill="1" applyAlignment="1">
      <alignment vertical="center"/>
    </xf>
    <xf numFmtId="164" fontId="2" fillId="0" borderId="1" xfId="7" applyFont="1" applyFill="1" applyBorder="1"/>
    <xf numFmtId="0" fontId="4" fillId="0" borderId="1" xfId="1" applyFont="1" applyFill="1" applyAlignment="1">
      <alignment vertical="center"/>
    </xf>
    <xf numFmtId="0" fontId="1" fillId="0" borderId="1" xfId="5" applyFont="1" applyBorder="1" applyAlignment="1">
      <alignment horizontal="center" vertical="center"/>
    </xf>
    <xf numFmtId="0" fontId="2" fillId="0" borderId="1" xfId="5" applyFont="1" applyFill="1" applyAlignment="1">
      <alignment vertical="center"/>
    </xf>
    <xf numFmtId="0" fontId="1" fillId="0" borderId="1" xfId="5" applyFont="1" applyFill="1" applyAlignment="1">
      <alignment vertical="center"/>
    </xf>
    <xf numFmtId="164" fontId="6" fillId="0" borderId="7" xfId="5" applyNumberFormat="1" applyFont="1" applyBorder="1" applyAlignment="1">
      <alignment horizontal="center" vertical="center"/>
    </xf>
    <xf numFmtId="164" fontId="6" fillId="0" borderId="1" xfId="5" applyNumberFormat="1" applyFont="1" applyAlignment="1">
      <alignment horizontal="center" vertical="center"/>
    </xf>
    <xf numFmtId="165" fontId="2" fillId="3" borderId="1" xfId="5" applyNumberFormat="1" applyFont="1" applyFill="1" applyAlignment="1">
      <alignment horizontal="right" vertical="center"/>
    </xf>
    <xf numFmtId="165" fontId="2" fillId="3" borderId="1" xfId="5" applyNumberFormat="1" applyFont="1" applyFill="1" applyAlignment="1">
      <alignment vertical="center"/>
    </xf>
    <xf numFmtId="165" fontId="6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166" fontId="4" fillId="0" borderId="1" xfId="3" applyNumberFormat="1" applyFont="1" applyAlignment="1">
      <alignment horizontal="center"/>
    </xf>
    <xf numFmtId="165" fontId="1" fillId="0" borderId="2" xfId="5" applyNumberFormat="1" applyFont="1" applyBorder="1" applyAlignment="1">
      <alignment horizontal="center" vertical="center"/>
    </xf>
    <xf numFmtId="0" fontId="4" fillId="0" borderId="2" xfId="5" applyFont="1" applyBorder="1"/>
    <xf numFmtId="165" fontId="12" fillId="0" borderId="7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0" fontId="13" fillId="0" borderId="2" xfId="5" applyFont="1" applyBorder="1" applyAlignment="1">
      <alignment vertical="center"/>
    </xf>
    <xf numFmtId="165" fontId="12" fillId="0" borderId="8" xfId="5" applyNumberFormat="1" applyFont="1" applyBorder="1" applyAlignment="1">
      <alignment horizontal="center" vertical="center"/>
    </xf>
    <xf numFmtId="165" fontId="1" fillId="0" borderId="8" xfId="5" applyNumberFormat="1" applyFont="1" applyBorder="1" applyAlignment="1">
      <alignment horizontal="center" vertical="center"/>
    </xf>
    <xf numFmtId="0" fontId="4" fillId="0" borderId="8" xfId="5" applyFont="1" applyBorder="1"/>
    <xf numFmtId="165" fontId="1" fillId="0" borderId="9" xfId="5" applyNumberFormat="1" applyFont="1" applyBorder="1" applyAlignment="1">
      <alignment horizontal="center" vertical="center"/>
    </xf>
    <xf numFmtId="38" fontId="1" fillId="0" borderId="2" xfId="5" applyNumberFormat="1" applyFont="1" applyBorder="1" applyAlignment="1">
      <alignment horizontal="center" vertical="center"/>
    </xf>
  </cellXfs>
  <cellStyles count="9">
    <cellStyle name="Comma" xfId="7" builtinId="3"/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8" xr:uid="{5E2DB1FF-A3C9-4773-B257-B7E08CC9EACA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sheetPr>
    <pageSetUpPr autoPageBreaks="0"/>
  </sheetPr>
  <dimension ref="A1:N140"/>
  <sheetViews>
    <sheetView topLeftCell="D1" zoomScale="110" zoomScaleNormal="110" zoomScaleSheetLayoutView="90" workbookViewId="0">
      <selection activeCell="E5" sqref="E5"/>
    </sheetView>
  </sheetViews>
  <sheetFormatPr defaultColWidth="8" defaultRowHeight="20.100000000000001" customHeight="1" x14ac:dyDescent="0.2"/>
  <cols>
    <col min="1" max="3" width="1.125" style="2" customWidth="1"/>
    <col min="4" max="4" width="25.75" style="2" customWidth="1"/>
    <col min="5" max="5" width="7.125" style="2" customWidth="1"/>
    <col min="6" max="6" width="0.625" style="2" customWidth="1"/>
    <col min="7" max="7" width="12.5" style="3" bestFit="1" customWidth="1"/>
    <col min="8" max="8" width="0.625" style="3" customWidth="1"/>
    <col min="9" max="9" width="11.125" style="3" customWidth="1"/>
    <col min="10" max="10" width="0.625" style="3" customWidth="1"/>
    <col min="11" max="11" width="12.5" style="3" bestFit="1" customWidth="1"/>
    <col min="12" max="12" width="0.625" style="3" customWidth="1"/>
    <col min="13" max="13" width="11.125" style="3" customWidth="1"/>
    <col min="14" max="14" width="8" style="166" customWidth="1"/>
    <col min="15" max="16384" width="8" style="2"/>
  </cols>
  <sheetData>
    <row r="1" spans="1:13" ht="20.100000000000001" customHeight="1" x14ac:dyDescent="0.2">
      <c r="A1" s="1" t="s">
        <v>0</v>
      </c>
      <c r="B1" s="1"/>
      <c r="C1" s="1"/>
      <c r="D1" s="1"/>
    </row>
    <row r="2" spans="1:13" ht="20.100000000000001" customHeight="1" x14ac:dyDescent="0.2">
      <c r="A2" s="1" t="s">
        <v>153</v>
      </c>
      <c r="B2" s="1"/>
      <c r="C2" s="1"/>
      <c r="D2" s="1"/>
    </row>
    <row r="3" spans="1:13" ht="20.100000000000001" customHeight="1" x14ac:dyDescent="0.2">
      <c r="A3" s="4" t="s">
        <v>182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</row>
    <row r="5" spans="1:13" ht="20.100000000000001" customHeight="1" x14ac:dyDescent="0.2">
      <c r="E5" s="8"/>
      <c r="F5" s="8"/>
      <c r="G5" s="174" t="s">
        <v>1</v>
      </c>
      <c r="H5" s="175"/>
      <c r="I5" s="175"/>
      <c r="J5" s="9"/>
      <c r="K5" s="174" t="s">
        <v>2</v>
      </c>
      <c r="L5" s="175"/>
      <c r="M5" s="175"/>
    </row>
    <row r="6" spans="1:13" ht="20.100000000000001" customHeight="1" x14ac:dyDescent="0.2">
      <c r="E6" s="8"/>
      <c r="F6" s="8"/>
      <c r="G6" s="10" t="s">
        <v>3</v>
      </c>
      <c r="H6" s="11"/>
      <c r="I6" s="10" t="s">
        <v>4</v>
      </c>
      <c r="J6" s="12"/>
      <c r="K6" s="10" t="s">
        <v>3</v>
      </c>
      <c r="L6" s="11"/>
      <c r="M6" s="10" t="s">
        <v>4</v>
      </c>
    </row>
    <row r="7" spans="1:13" ht="20.100000000000001" customHeight="1" x14ac:dyDescent="0.2">
      <c r="E7" s="8"/>
      <c r="F7" s="8"/>
      <c r="G7" s="13" t="s">
        <v>168</v>
      </c>
      <c r="H7" s="11"/>
      <c r="I7" s="13" t="s">
        <v>5</v>
      </c>
      <c r="J7" s="11"/>
      <c r="K7" s="13" t="s">
        <v>168</v>
      </c>
      <c r="L7" s="11"/>
      <c r="M7" s="13" t="s">
        <v>5</v>
      </c>
    </row>
    <row r="8" spans="1:13" ht="20.100000000000001" customHeight="1" x14ac:dyDescent="0.2">
      <c r="E8" s="8"/>
      <c r="F8" s="8"/>
      <c r="G8" s="13" t="s">
        <v>151</v>
      </c>
      <c r="H8" s="10"/>
      <c r="I8" s="13" t="s">
        <v>141</v>
      </c>
      <c r="J8" s="10"/>
      <c r="K8" s="13" t="s">
        <v>151</v>
      </c>
      <c r="L8" s="10"/>
      <c r="M8" s="13" t="s">
        <v>141</v>
      </c>
    </row>
    <row r="9" spans="1:13" ht="20.100000000000001" customHeight="1" x14ac:dyDescent="0.2">
      <c r="A9" s="14"/>
      <c r="B9" s="14"/>
      <c r="C9" s="14"/>
      <c r="D9" s="14"/>
      <c r="E9" s="15" t="s">
        <v>6</v>
      </c>
      <c r="F9" s="16"/>
      <c r="G9" s="17" t="s">
        <v>7</v>
      </c>
      <c r="H9" s="10"/>
      <c r="I9" s="17" t="s">
        <v>7</v>
      </c>
      <c r="J9" s="10"/>
      <c r="K9" s="17" t="s">
        <v>7</v>
      </c>
      <c r="L9" s="10"/>
      <c r="M9" s="17" t="s">
        <v>7</v>
      </c>
    </row>
    <row r="10" spans="1:13" ht="6" customHeight="1" x14ac:dyDescent="0.2">
      <c r="A10" s="19"/>
      <c r="B10" s="19"/>
      <c r="C10" s="19"/>
      <c r="D10" s="19"/>
      <c r="E10" s="20"/>
      <c r="F10" s="20"/>
      <c r="G10" s="21"/>
      <c r="K10" s="21"/>
    </row>
    <row r="11" spans="1:13" ht="20.100000000000001" customHeight="1" x14ac:dyDescent="0.2">
      <c r="A11" s="18" t="s">
        <v>8</v>
      </c>
      <c r="B11" s="18"/>
      <c r="C11" s="18"/>
      <c r="D11" s="18"/>
      <c r="E11" s="19"/>
      <c r="F11" s="20"/>
      <c r="G11" s="21"/>
      <c r="K11" s="21"/>
    </row>
    <row r="12" spans="1:13" ht="6" customHeight="1" x14ac:dyDescent="0.2">
      <c r="A12" s="18"/>
      <c r="B12" s="18"/>
      <c r="C12" s="18"/>
      <c r="D12" s="18"/>
      <c r="E12" s="19"/>
      <c r="F12" s="20"/>
      <c r="G12" s="21"/>
      <c r="K12" s="21"/>
    </row>
    <row r="13" spans="1:13" ht="20.100000000000001" customHeight="1" x14ac:dyDescent="0.2">
      <c r="A13" s="18" t="s">
        <v>9</v>
      </c>
      <c r="B13" s="18"/>
      <c r="C13" s="18"/>
      <c r="D13" s="19"/>
      <c r="E13" s="20"/>
      <c r="F13" s="20"/>
      <c r="G13" s="21"/>
      <c r="K13" s="21"/>
    </row>
    <row r="14" spans="1:13" ht="6" customHeight="1" x14ac:dyDescent="0.2">
      <c r="A14" s="18"/>
      <c r="B14" s="18"/>
      <c r="C14" s="18"/>
      <c r="D14" s="19"/>
      <c r="E14" s="20"/>
      <c r="F14" s="20"/>
      <c r="G14" s="21"/>
      <c r="K14" s="21"/>
    </row>
    <row r="15" spans="1:13" ht="20.100000000000001" customHeight="1" x14ac:dyDescent="0.2">
      <c r="A15" s="2" t="s">
        <v>10</v>
      </c>
      <c r="D15" s="19"/>
      <c r="E15" s="20"/>
      <c r="F15" s="20"/>
      <c r="G15" s="21">
        <v>1152836661</v>
      </c>
      <c r="I15" s="3">
        <v>1295368942</v>
      </c>
      <c r="K15" s="21">
        <v>356038457</v>
      </c>
      <c r="M15" s="3">
        <v>970364326</v>
      </c>
    </row>
    <row r="16" spans="1:13" ht="20.100000000000001" customHeight="1" x14ac:dyDescent="0.2">
      <c r="A16" s="2" t="s">
        <v>217</v>
      </c>
      <c r="D16" s="19"/>
      <c r="E16" s="20"/>
      <c r="F16" s="20"/>
      <c r="G16" s="21">
        <v>549083147</v>
      </c>
      <c r="I16" s="3">
        <v>499919992</v>
      </c>
      <c r="K16" s="21">
        <v>659669202</v>
      </c>
      <c r="M16" s="3">
        <v>575764423</v>
      </c>
    </row>
    <row r="17" spans="1:13" ht="20.100000000000001" customHeight="1" x14ac:dyDescent="0.2">
      <c r="A17" s="2" t="s">
        <v>163</v>
      </c>
      <c r="B17" s="19"/>
      <c r="C17" s="19"/>
      <c r="D17" s="19"/>
      <c r="E17" s="49">
        <v>16.3</v>
      </c>
      <c r="F17" s="20"/>
      <c r="G17" s="21">
        <v>21222388</v>
      </c>
      <c r="I17" s="3">
        <v>12666537</v>
      </c>
      <c r="K17" s="21">
        <v>545000000</v>
      </c>
      <c r="M17" s="3">
        <v>535000000</v>
      </c>
    </row>
    <row r="18" spans="1:13" ht="20.100000000000001" customHeight="1" x14ac:dyDescent="0.2">
      <c r="A18" s="2" t="s">
        <v>11</v>
      </c>
      <c r="B18" s="19"/>
      <c r="C18" s="19"/>
      <c r="D18" s="19"/>
      <c r="E18" s="22">
        <v>6</v>
      </c>
      <c r="F18" s="20"/>
      <c r="G18" s="21">
        <v>17329618</v>
      </c>
      <c r="I18" s="3">
        <v>8696918</v>
      </c>
      <c r="K18" s="21">
        <v>0</v>
      </c>
      <c r="M18" s="3">
        <v>0</v>
      </c>
    </row>
    <row r="19" spans="1:13" ht="20.100000000000001" customHeight="1" x14ac:dyDescent="0.2">
      <c r="A19" s="2" t="s">
        <v>12</v>
      </c>
      <c r="D19" s="19"/>
      <c r="E19" s="20"/>
      <c r="F19" s="20"/>
      <c r="G19" s="23">
        <v>217178192</v>
      </c>
      <c r="I19" s="7">
        <v>223237626</v>
      </c>
      <c r="K19" s="23">
        <v>8569907</v>
      </c>
      <c r="M19" s="7">
        <v>35993011</v>
      </c>
    </row>
    <row r="20" spans="1:13" ht="6" customHeight="1" x14ac:dyDescent="0.2">
      <c r="A20" s="19"/>
      <c r="B20" s="19"/>
      <c r="C20" s="19"/>
      <c r="D20" s="19"/>
      <c r="E20" s="20"/>
      <c r="F20" s="20"/>
      <c r="G20" s="21"/>
      <c r="K20" s="21"/>
    </row>
    <row r="21" spans="1:13" ht="20.100000000000001" customHeight="1" x14ac:dyDescent="0.2">
      <c r="A21" s="18" t="s">
        <v>13</v>
      </c>
      <c r="D21" s="19"/>
      <c r="E21" s="20"/>
      <c r="F21" s="20"/>
      <c r="G21" s="23">
        <f>SUM(G15:G20)</f>
        <v>1957650006</v>
      </c>
      <c r="I21" s="7">
        <f>SUM(I15:I20)</f>
        <v>2039890015</v>
      </c>
      <c r="K21" s="23">
        <f>SUM(K15:K20)</f>
        <v>1569277566</v>
      </c>
      <c r="M21" s="7">
        <f>SUM(M15:M20)</f>
        <v>2117121760</v>
      </c>
    </row>
    <row r="22" spans="1:13" ht="20.100000000000001" customHeight="1" x14ac:dyDescent="0.2">
      <c r="A22" s="19"/>
      <c r="B22" s="19"/>
      <c r="C22" s="19"/>
      <c r="D22" s="19"/>
      <c r="E22" s="20"/>
      <c r="F22" s="20"/>
      <c r="G22" s="21"/>
      <c r="K22" s="21"/>
    </row>
    <row r="23" spans="1:13" ht="20.100000000000001" customHeight="1" x14ac:dyDescent="0.2">
      <c r="A23" s="18" t="s">
        <v>14</v>
      </c>
      <c r="B23" s="18"/>
      <c r="C23" s="18"/>
      <c r="D23" s="19"/>
      <c r="E23" s="20"/>
      <c r="F23" s="20"/>
      <c r="G23" s="21"/>
      <c r="K23" s="21"/>
    </row>
    <row r="24" spans="1:13" ht="6" customHeight="1" x14ac:dyDescent="0.2">
      <c r="A24" s="19"/>
      <c r="B24" s="19"/>
      <c r="C24" s="19"/>
      <c r="D24" s="19"/>
      <c r="E24" s="20"/>
      <c r="F24" s="20"/>
      <c r="G24" s="21"/>
      <c r="K24" s="21"/>
    </row>
    <row r="25" spans="1:13" ht="20.100000000000001" customHeight="1" x14ac:dyDescent="0.2">
      <c r="A25" s="19" t="s">
        <v>15</v>
      </c>
      <c r="B25" s="19"/>
      <c r="C25" s="19"/>
      <c r="D25" s="19"/>
      <c r="E25" s="20"/>
      <c r="F25" s="20"/>
      <c r="G25" s="24"/>
      <c r="H25" s="25"/>
      <c r="I25" s="25"/>
      <c r="J25" s="25"/>
      <c r="K25" s="24"/>
      <c r="L25" s="25"/>
      <c r="M25" s="25"/>
    </row>
    <row r="26" spans="1:13" ht="20.100000000000001" customHeight="1" x14ac:dyDescent="0.2">
      <c r="A26" s="19"/>
      <c r="B26" s="19" t="s">
        <v>16</v>
      </c>
      <c r="C26" s="19"/>
      <c r="D26" s="19"/>
      <c r="E26" s="20">
        <v>6</v>
      </c>
      <c r="F26" s="20"/>
      <c r="G26" s="24">
        <v>204913267</v>
      </c>
      <c r="H26" s="25"/>
      <c r="I26" s="25">
        <v>238766332</v>
      </c>
      <c r="J26" s="25"/>
      <c r="K26" s="24">
        <v>0</v>
      </c>
      <c r="L26" s="25"/>
      <c r="M26" s="25">
        <v>0</v>
      </c>
    </row>
    <row r="27" spans="1:13" ht="20.100000000000001" customHeight="1" x14ac:dyDescent="0.2">
      <c r="A27" s="19" t="s">
        <v>164</v>
      </c>
      <c r="B27" s="19"/>
      <c r="C27" s="19"/>
      <c r="D27" s="19"/>
      <c r="E27" s="49">
        <v>16.3</v>
      </c>
      <c r="F27" s="20"/>
      <c r="G27" s="24">
        <v>221015372</v>
      </c>
      <c r="H27" s="25"/>
      <c r="I27" s="25">
        <v>218602052</v>
      </c>
      <c r="J27" s="25"/>
      <c r="K27" s="24">
        <v>7315450520</v>
      </c>
      <c r="L27" s="25"/>
      <c r="M27" s="25">
        <v>6785450520</v>
      </c>
    </row>
    <row r="28" spans="1:13" ht="20.100000000000001" customHeight="1" x14ac:dyDescent="0.2">
      <c r="A28" s="19" t="s">
        <v>17</v>
      </c>
      <c r="B28" s="19"/>
      <c r="C28" s="19"/>
      <c r="D28" s="19"/>
      <c r="E28" s="20">
        <v>8</v>
      </c>
      <c r="F28" s="20"/>
      <c r="G28" s="24">
        <v>14018257042</v>
      </c>
      <c r="H28" s="25"/>
      <c r="I28" s="25">
        <v>13946879907</v>
      </c>
      <c r="J28" s="25"/>
      <c r="K28" s="24">
        <v>0</v>
      </c>
      <c r="L28" s="25"/>
      <c r="M28" s="25">
        <v>0</v>
      </c>
    </row>
    <row r="29" spans="1:13" ht="20.100000000000001" customHeight="1" x14ac:dyDescent="0.2">
      <c r="A29" s="19" t="s">
        <v>18</v>
      </c>
      <c r="B29" s="19"/>
      <c r="C29" s="19"/>
      <c r="D29" s="19"/>
      <c r="E29" s="20"/>
      <c r="F29" s="20"/>
      <c r="G29" s="24">
        <v>0</v>
      </c>
      <c r="H29" s="25"/>
      <c r="I29" s="25">
        <v>0</v>
      </c>
      <c r="J29" s="25"/>
      <c r="K29" s="24">
        <v>9524499944</v>
      </c>
      <c r="L29" s="25"/>
      <c r="M29" s="25">
        <v>9524499944</v>
      </c>
    </row>
    <row r="30" spans="1:13" ht="20.100000000000001" customHeight="1" x14ac:dyDescent="0.2">
      <c r="A30" s="19" t="s">
        <v>19</v>
      </c>
      <c r="B30" s="19"/>
      <c r="C30" s="19"/>
      <c r="D30" s="19"/>
      <c r="E30" s="20">
        <v>9</v>
      </c>
      <c r="F30" s="20"/>
      <c r="G30" s="24">
        <v>1032214945</v>
      </c>
      <c r="H30" s="25"/>
      <c r="I30" s="25">
        <v>1014073702</v>
      </c>
      <c r="J30" s="25"/>
      <c r="K30" s="24">
        <v>158900000</v>
      </c>
      <c r="L30" s="25"/>
      <c r="M30" s="25">
        <v>158900000</v>
      </c>
    </row>
    <row r="31" spans="1:13" ht="20.100000000000001" customHeight="1" x14ac:dyDescent="0.2">
      <c r="A31" s="19" t="s">
        <v>220</v>
      </c>
      <c r="B31" s="19"/>
      <c r="C31" s="19"/>
      <c r="D31" s="19"/>
      <c r="E31" s="20"/>
      <c r="F31" s="20"/>
      <c r="G31" s="24">
        <v>20477672</v>
      </c>
      <c r="H31" s="25"/>
      <c r="I31" s="25">
        <v>20740238</v>
      </c>
      <c r="J31" s="25"/>
      <c r="K31" s="24">
        <v>0</v>
      </c>
      <c r="L31" s="25"/>
      <c r="M31" s="25">
        <v>0</v>
      </c>
    </row>
    <row r="32" spans="1:13" ht="20.100000000000001" customHeight="1" x14ac:dyDescent="0.4">
      <c r="A32" s="26" t="s">
        <v>212</v>
      </c>
      <c r="B32" s="19"/>
      <c r="C32" s="19"/>
      <c r="D32" s="19"/>
      <c r="E32" s="20">
        <v>10</v>
      </c>
      <c r="F32" s="20"/>
      <c r="G32" s="24">
        <v>8255454565</v>
      </c>
      <c r="H32" s="25"/>
      <c r="I32" s="25">
        <v>7667651268</v>
      </c>
      <c r="J32" s="25"/>
      <c r="K32" s="24">
        <v>3481571434</v>
      </c>
      <c r="L32" s="25"/>
      <c r="M32" s="25">
        <v>3478630444</v>
      </c>
    </row>
    <row r="33" spans="1:13" ht="20.100000000000001" customHeight="1" x14ac:dyDescent="0.4">
      <c r="A33" s="26" t="s">
        <v>213</v>
      </c>
      <c r="B33" s="19"/>
      <c r="C33" s="19"/>
      <c r="D33" s="19"/>
      <c r="E33" s="20"/>
      <c r="F33" s="20"/>
      <c r="G33" s="24">
        <v>1847603804</v>
      </c>
      <c r="H33" s="25"/>
      <c r="I33" s="25">
        <v>1868990523</v>
      </c>
      <c r="J33" s="25"/>
      <c r="K33" s="24">
        <v>1796979938</v>
      </c>
      <c r="L33" s="25"/>
      <c r="M33" s="25">
        <v>1819218374</v>
      </c>
    </row>
    <row r="34" spans="1:13" ht="20.100000000000001" customHeight="1" x14ac:dyDescent="0.4">
      <c r="A34" s="26" t="s">
        <v>20</v>
      </c>
      <c r="B34" s="19"/>
      <c r="C34" s="19"/>
      <c r="D34" s="19"/>
      <c r="E34" s="20"/>
      <c r="F34" s="20"/>
      <c r="G34" s="24">
        <v>2772877526</v>
      </c>
      <c r="H34" s="25"/>
      <c r="I34" s="25">
        <v>2772877526</v>
      </c>
      <c r="J34" s="25"/>
      <c r="K34" s="24">
        <v>597693413</v>
      </c>
      <c r="L34" s="25"/>
      <c r="M34" s="25">
        <v>597693413</v>
      </c>
    </row>
    <row r="35" spans="1:13" ht="20.100000000000001" customHeight="1" x14ac:dyDescent="0.2">
      <c r="A35" s="19" t="s">
        <v>218</v>
      </c>
      <c r="B35" s="19"/>
      <c r="C35" s="19"/>
      <c r="D35" s="19"/>
      <c r="E35" s="20"/>
      <c r="F35" s="20"/>
      <c r="G35" s="24">
        <v>3529552</v>
      </c>
      <c r="H35" s="25"/>
      <c r="I35" s="25">
        <v>3168036</v>
      </c>
      <c r="J35" s="25"/>
      <c r="K35" s="24">
        <v>0</v>
      </c>
      <c r="L35" s="25"/>
      <c r="M35" s="25">
        <v>0</v>
      </c>
    </row>
    <row r="36" spans="1:13" ht="20.100000000000001" customHeight="1" x14ac:dyDescent="0.2">
      <c r="A36" s="19" t="s">
        <v>21</v>
      </c>
      <c r="B36" s="19"/>
      <c r="C36" s="19"/>
      <c r="D36" s="19"/>
      <c r="E36" s="20"/>
      <c r="F36" s="20"/>
      <c r="G36" s="27">
        <v>28178424</v>
      </c>
      <c r="H36" s="25"/>
      <c r="I36" s="28">
        <v>25466056</v>
      </c>
      <c r="J36" s="25"/>
      <c r="K36" s="27">
        <v>400701561</v>
      </c>
      <c r="L36" s="25"/>
      <c r="M36" s="28">
        <v>353907413</v>
      </c>
    </row>
    <row r="37" spans="1:13" ht="6" customHeight="1" x14ac:dyDescent="0.2">
      <c r="A37" s="19"/>
      <c r="B37" s="19"/>
      <c r="C37" s="19"/>
      <c r="D37" s="19"/>
      <c r="E37" s="20"/>
      <c r="F37" s="20"/>
      <c r="G37" s="21"/>
      <c r="K37" s="21"/>
    </row>
    <row r="38" spans="1:13" ht="20.100000000000001" customHeight="1" x14ac:dyDescent="0.2">
      <c r="A38" s="18" t="s">
        <v>22</v>
      </c>
      <c r="B38" s="18"/>
      <c r="C38" s="18"/>
      <c r="D38" s="19"/>
      <c r="E38" s="20"/>
      <c r="F38" s="20"/>
      <c r="G38" s="23">
        <f>SUM(G25:G37)</f>
        <v>28404522169</v>
      </c>
      <c r="I38" s="7">
        <f>SUM(I25:I37)</f>
        <v>27777215640</v>
      </c>
      <c r="K38" s="23">
        <f>SUM(K25:K37)</f>
        <v>23275796810</v>
      </c>
      <c r="M38" s="7">
        <f>SUM(M25:M37)</f>
        <v>22718300108</v>
      </c>
    </row>
    <row r="39" spans="1:13" ht="6" customHeight="1" x14ac:dyDescent="0.2">
      <c r="A39" s="19"/>
      <c r="B39" s="19"/>
      <c r="C39" s="19"/>
      <c r="D39" s="19"/>
      <c r="E39" s="20"/>
      <c r="F39" s="20"/>
      <c r="G39" s="21"/>
      <c r="K39" s="21"/>
    </row>
    <row r="40" spans="1:13" ht="20.100000000000001" customHeight="1" thickBot="1" x14ac:dyDescent="0.25">
      <c r="A40" s="18" t="s">
        <v>23</v>
      </c>
      <c r="B40" s="18"/>
      <c r="C40" s="18"/>
      <c r="D40" s="19"/>
      <c r="E40" s="20"/>
      <c r="F40" s="20"/>
      <c r="G40" s="29">
        <f>+G38+G21</f>
        <v>30362172175</v>
      </c>
      <c r="I40" s="30">
        <f>+I38+I21</f>
        <v>29817105655</v>
      </c>
      <c r="K40" s="29">
        <f>+K38+K21</f>
        <v>24845074376</v>
      </c>
      <c r="M40" s="30">
        <f>+M38+M21</f>
        <v>24835421868</v>
      </c>
    </row>
    <row r="41" spans="1:13" ht="20.100000000000001" customHeight="1" thickTop="1" x14ac:dyDescent="0.2">
      <c r="A41" s="18"/>
      <c r="B41" s="18"/>
      <c r="C41" s="18"/>
      <c r="D41" s="19"/>
      <c r="E41" s="20"/>
      <c r="F41" s="20"/>
    </row>
    <row r="42" spans="1:13" ht="21" customHeight="1" x14ac:dyDescent="0.2">
      <c r="A42" s="18"/>
      <c r="B42" s="18"/>
      <c r="C42" s="18"/>
      <c r="D42" s="19"/>
      <c r="E42" s="20"/>
      <c r="F42" s="20"/>
    </row>
    <row r="43" spans="1:13" ht="18" customHeight="1" x14ac:dyDescent="0.2">
      <c r="A43" s="18"/>
      <c r="B43" s="18"/>
      <c r="C43" s="18"/>
      <c r="D43" s="19"/>
      <c r="E43" s="20"/>
      <c r="F43" s="20"/>
    </row>
    <row r="44" spans="1:13" ht="20.100000000000001" customHeight="1" x14ac:dyDescent="0.4">
      <c r="A44" s="176" t="s">
        <v>142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</row>
    <row r="45" spans="1:13" ht="20.100000000000001" customHeight="1" x14ac:dyDescent="0.4">
      <c r="A45" s="31"/>
      <c r="B45" s="18"/>
      <c r="C45" s="18"/>
      <c r="D45" s="19"/>
      <c r="E45" s="20"/>
      <c r="F45" s="20"/>
    </row>
    <row r="46" spans="1:13" ht="15.75" customHeight="1" x14ac:dyDescent="0.4">
      <c r="A46" s="31"/>
      <c r="B46" s="18"/>
      <c r="C46" s="18"/>
      <c r="D46" s="19"/>
      <c r="E46" s="20"/>
      <c r="F46" s="20"/>
    </row>
    <row r="47" spans="1:13" ht="22.35" customHeight="1" x14ac:dyDescent="0.2">
      <c r="A47" s="32" t="s">
        <v>24</v>
      </c>
      <c r="B47" s="33"/>
      <c r="C47" s="33"/>
      <c r="D47" s="33"/>
      <c r="E47" s="33"/>
      <c r="F47" s="34"/>
      <c r="G47" s="35"/>
      <c r="H47" s="35"/>
      <c r="I47" s="35"/>
      <c r="J47" s="35"/>
      <c r="K47" s="35"/>
      <c r="L47" s="35"/>
      <c r="M47" s="35"/>
    </row>
    <row r="48" spans="1:13" ht="20.100000000000001" customHeight="1" x14ac:dyDescent="0.2">
      <c r="A48" s="1" t="s">
        <v>0</v>
      </c>
      <c r="B48" s="1"/>
      <c r="C48" s="1"/>
      <c r="D48" s="1"/>
    </row>
    <row r="49" spans="1:13" ht="20.100000000000001" customHeight="1" x14ac:dyDescent="0.2">
      <c r="A49" s="1" t="s">
        <v>153</v>
      </c>
      <c r="B49" s="1"/>
      <c r="C49" s="1"/>
      <c r="D49" s="1"/>
    </row>
    <row r="50" spans="1:13" ht="20.100000000000001" customHeight="1" x14ac:dyDescent="0.2">
      <c r="A50" s="5" t="str">
        <f>$A$3</f>
        <v>ณ วันที่ 30 มิถุนายน พ.ศ. 2567</v>
      </c>
      <c r="B50" s="5"/>
      <c r="C50" s="5"/>
      <c r="D50" s="5"/>
      <c r="E50" s="6"/>
      <c r="F50" s="6"/>
      <c r="G50" s="7"/>
      <c r="H50" s="7"/>
      <c r="I50" s="7"/>
      <c r="J50" s="7"/>
      <c r="K50" s="7"/>
      <c r="L50" s="7"/>
      <c r="M50" s="7"/>
    </row>
    <row r="52" spans="1:13" ht="20.100000000000001" customHeight="1" x14ac:dyDescent="0.2">
      <c r="E52" s="8"/>
      <c r="F52" s="8"/>
      <c r="G52" s="174" t="s">
        <v>1</v>
      </c>
      <c r="H52" s="175"/>
      <c r="I52" s="175"/>
      <c r="J52" s="9"/>
      <c r="K52" s="174" t="s">
        <v>2</v>
      </c>
      <c r="L52" s="175"/>
      <c r="M52" s="175"/>
    </row>
    <row r="53" spans="1:13" ht="20.100000000000001" customHeight="1" x14ac:dyDescent="0.2">
      <c r="E53" s="8"/>
      <c r="F53" s="8"/>
      <c r="G53" s="10" t="s">
        <v>3</v>
      </c>
      <c r="H53" s="11"/>
      <c r="I53" s="10" t="s">
        <v>4</v>
      </c>
      <c r="J53" s="12"/>
      <c r="K53" s="10" t="s">
        <v>3</v>
      </c>
      <c r="L53" s="11"/>
      <c r="M53" s="10" t="s">
        <v>4</v>
      </c>
    </row>
    <row r="54" spans="1:13" ht="20.100000000000001" customHeight="1" x14ac:dyDescent="0.2">
      <c r="E54" s="8"/>
      <c r="F54" s="8"/>
      <c r="G54" s="13" t="s">
        <v>168</v>
      </c>
      <c r="H54" s="11"/>
      <c r="I54" s="13" t="s">
        <v>5</v>
      </c>
      <c r="J54" s="11"/>
      <c r="K54" s="13" t="s">
        <v>168</v>
      </c>
      <c r="L54" s="11"/>
      <c r="M54" s="13" t="s">
        <v>5</v>
      </c>
    </row>
    <row r="55" spans="1:13" ht="20.100000000000001" customHeight="1" x14ac:dyDescent="0.2">
      <c r="E55" s="8"/>
      <c r="F55" s="8"/>
      <c r="G55" s="13" t="s">
        <v>151</v>
      </c>
      <c r="H55" s="10"/>
      <c r="I55" s="13" t="s">
        <v>141</v>
      </c>
      <c r="J55" s="10"/>
      <c r="K55" s="13" t="s">
        <v>151</v>
      </c>
      <c r="L55" s="10"/>
      <c r="M55" s="13" t="s">
        <v>141</v>
      </c>
    </row>
    <row r="56" spans="1:13" ht="20.100000000000001" customHeight="1" x14ac:dyDescent="0.2">
      <c r="A56" s="14"/>
      <c r="B56" s="14"/>
      <c r="C56" s="14"/>
      <c r="D56" s="14"/>
      <c r="E56" s="15" t="s">
        <v>6</v>
      </c>
      <c r="F56" s="16"/>
      <c r="G56" s="17" t="s">
        <v>7</v>
      </c>
      <c r="H56" s="10"/>
      <c r="I56" s="17" t="s">
        <v>7</v>
      </c>
      <c r="J56" s="10"/>
      <c r="K56" s="17" t="s">
        <v>7</v>
      </c>
      <c r="L56" s="10"/>
      <c r="M56" s="17" t="s">
        <v>7</v>
      </c>
    </row>
    <row r="57" spans="1:13" ht="20.100000000000001" customHeight="1" x14ac:dyDescent="0.2">
      <c r="A57" s="18"/>
      <c r="B57" s="18"/>
      <c r="C57" s="18"/>
      <c r="D57" s="18"/>
      <c r="E57" s="36"/>
      <c r="F57" s="20"/>
      <c r="G57" s="21"/>
      <c r="K57" s="21"/>
    </row>
    <row r="58" spans="1:13" ht="19.5" customHeight="1" x14ac:dyDescent="0.2">
      <c r="A58" s="18" t="s">
        <v>25</v>
      </c>
      <c r="B58" s="18"/>
      <c r="C58" s="18"/>
      <c r="D58" s="18"/>
      <c r="E58" s="37"/>
      <c r="F58" s="38"/>
      <c r="G58" s="39"/>
      <c r="H58" s="40"/>
      <c r="I58" s="40"/>
      <c r="J58" s="40"/>
      <c r="K58" s="39"/>
      <c r="L58" s="40"/>
      <c r="M58" s="40"/>
    </row>
    <row r="59" spans="1:13" ht="6" customHeight="1" x14ac:dyDescent="0.2">
      <c r="A59" s="18"/>
      <c r="B59" s="18"/>
      <c r="C59" s="18"/>
      <c r="D59" s="18"/>
      <c r="E59" s="36"/>
      <c r="F59" s="20"/>
      <c r="G59" s="21"/>
      <c r="K59" s="21"/>
    </row>
    <row r="60" spans="1:13" ht="20.100000000000001" customHeight="1" x14ac:dyDescent="0.2">
      <c r="A60" s="18" t="s">
        <v>26</v>
      </c>
      <c r="B60" s="18"/>
      <c r="C60" s="18"/>
      <c r="D60" s="18"/>
      <c r="E60" s="20"/>
      <c r="F60" s="38"/>
      <c r="G60" s="39"/>
      <c r="H60" s="40"/>
      <c r="I60" s="40"/>
      <c r="J60" s="40"/>
      <c r="K60" s="39"/>
      <c r="L60" s="40"/>
      <c r="M60" s="40"/>
    </row>
    <row r="61" spans="1:13" ht="6" customHeight="1" x14ac:dyDescent="0.2">
      <c r="A61" s="19"/>
      <c r="B61" s="19"/>
      <c r="C61" s="19"/>
      <c r="D61" s="19"/>
      <c r="E61" s="20"/>
      <c r="F61" s="20"/>
      <c r="G61" s="21"/>
      <c r="K61" s="21"/>
    </row>
    <row r="62" spans="1:13" ht="20.100000000000001" customHeight="1" x14ac:dyDescent="0.2">
      <c r="A62" s="19" t="s">
        <v>165</v>
      </c>
      <c r="B62" s="19"/>
      <c r="C62" s="19"/>
      <c r="D62" s="19"/>
      <c r="E62" s="20">
        <v>12</v>
      </c>
      <c r="F62" s="20"/>
      <c r="G62" s="21">
        <v>600000000</v>
      </c>
      <c r="I62" s="3">
        <v>1649931616</v>
      </c>
      <c r="K62" s="21">
        <v>600000000</v>
      </c>
      <c r="M62" s="3">
        <v>1649931616</v>
      </c>
    </row>
    <row r="63" spans="1:13" ht="20.100000000000001" customHeight="1" x14ac:dyDescent="0.2">
      <c r="A63" s="19" t="s">
        <v>154</v>
      </c>
      <c r="B63" s="19"/>
      <c r="C63" s="19"/>
      <c r="D63" s="19"/>
      <c r="E63" s="20">
        <v>11</v>
      </c>
      <c r="F63" s="20"/>
      <c r="G63" s="21">
        <v>532051983</v>
      </c>
      <c r="I63" s="3">
        <v>529251393</v>
      </c>
      <c r="K63" s="21">
        <v>217760359</v>
      </c>
      <c r="M63" s="3">
        <v>319068939</v>
      </c>
    </row>
    <row r="64" spans="1:13" ht="20.100000000000001" customHeight="1" x14ac:dyDescent="0.2">
      <c r="A64" s="19" t="s">
        <v>214</v>
      </c>
      <c r="B64" s="19"/>
      <c r="C64" s="19"/>
      <c r="D64" s="19"/>
      <c r="E64" s="20">
        <v>12</v>
      </c>
      <c r="F64" s="20"/>
      <c r="G64" s="21">
        <v>5168589179</v>
      </c>
      <c r="I64" s="3">
        <v>2049173455</v>
      </c>
      <c r="K64" s="21">
        <v>5168589179</v>
      </c>
      <c r="M64" s="3">
        <v>2049173455</v>
      </c>
    </row>
    <row r="65" spans="1:13" ht="20.100000000000001" customHeight="1" x14ac:dyDescent="0.2">
      <c r="A65" s="19" t="s">
        <v>157</v>
      </c>
      <c r="B65" s="19"/>
      <c r="C65" s="19"/>
      <c r="D65" s="19"/>
      <c r="E65" s="20"/>
      <c r="F65" s="20"/>
      <c r="G65" s="21">
        <v>22889988</v>
      </c>
      <c r="I65" s="3">
        <v>22254649</v>
      </c>
      <c r="K65" s="21">
        <v>4378880</v>
      </c>
      <c r="M65" s="3">
        <v>1026788</v>
      </c>
    </row>
    <row r="66" spans="1:13" ht="20.100000000000001" customHeight="1" x14ac:dyDescent="0.2">
      <c r="A66" s="19" t="s">
        <v>143</v>
      </c>
      <c r="B66" s="19"/>
      <c r="C66" s="19"/>
      <c r="D66" s="19"/>
      <c r="E66" s="20"/>
      <c r="F66" s="20"/>
      <c r="G66" s="21"/>
      <c r="K66" s="21"/>
    </row>
    <row r="67" spans="1:13" ht="20.100000000000001" customHeight="1" x14ac:dyDescent="0.2">
      <c r="A67" s="19"/>
      <c r="B67" s="19" t="s">
        <v>221</v>
      </c>
      <c r="C67" s="19"/>
      <c r="D67" s="19"/>
      <c r="E67" s="20"/>
      <c r="F67" s="20"/>
      <c r="G67" s="21">
        <v>13775988</v>
      </c>
      <c r="I67" s="3">
        <v>11054699</v>
      </c>
      <c r="K67" s="21">
        <v>10441217</v>
      </c>
      <c r="M67" s="3">
        <v>7909657</v>
      </c>
    </row>
    <row r="68" spans="1:13" ht="20.100000000000001" customHeight="1" x14ac:dyDescent="0.2">
      <c r="A68" s="19" t="s">
        <v>28</v>
      </c>
      <c r="B68" s="19"/>
      <c r="C68" s="19"/>
      <c r="D68" s="19"/>
      <c r="E68" s="20"/>
      <c r="F68" s="20"/>
      <c r="G68" s="21"/>
      <c r="K68" s="21"/>
    </row>
    <row r="69" spans="1:13" ht="20.100000000000001" customHeight="1" x14ac:dyDescent="0.2">
      <c r="A69" s="19"/>
      <c r="B69" s="19" t="s">
        <v>27</v>
      </c>
      <c r="C69" s="19"/>
      <c r="D69" s="19"/>
      <c r="E69" s="20">
        <v>6</v>
      </c>
      <c r="F69" s="20"/>
      <c r="G69" s="21">
        <v>36318978</v>
      </c>
      <c r="I69" s="3">
        <v>39613024</v>
      </c>
      <c r="K69" s="21">
        <v>35673465</v>
      </c>
      <c r="M69" s="3">
        <v>38998106</v>
      </c>
    </row>
    <row r="70" spans="1:13" ht="20.100000000000001" customHeight="1" x14ac:dyDescent="0.2">
      <c r="A70" s="19" t="s">
        <v>29</v>
      </c>
      <c r="B70" s="19"/>
      <c r="C70" s="19"/>
      <c r="D70" s="19"/>
      <c r="E70" s="20"/>
      <c r="F70" s="20"/>
      <c r="G70" s="23">
        <v>39835674</v>
      </c>
      <c r="I70" s="7">
        <v>41512530</v>
      </c>
      <c r="K70" s="23">
        <v>26541787</v>
      </c>
      <c r="M70" s="7">
        <v>31665729</v>
      </c>
    </row>
    <row r="71" spans="1:13" ht="6" customHeight="1" x14ac:dyDescent="0.2">
      <c r="A71" s="19"/>
      <c r="B71" s="19"/>
      <c r="C71" s="19"/>
      <c r="D71" s="19"/>
      <c r="E71" s="20"/>
      <c r="F71" s="20"/>
      <c r="G71" s="21"/>
      <c r="K71" s="21"/>
    </row>
    <row r="72" spans="1:13" ht="20.100000000000001" customHeight="1" x14ac:dyDescent="0.2">
      <c r="A72" s="18" t="s">
        <v>30</v>
      </c>
      <c r="B72" s="18"/>
      <c r="C72" s="18"/>
      <c r="D72" s="19"/>
      <c r="E72" s="20"/>
      <c r="F72" s="20"/>
      <c r="G72" s="23">
        <f>SUM(G62:G71)</f>
        <v>6413461790</v>
      </c>
      <c r="I72" s="7">
        <f>SUM(I62:I71)</f>
        <v>4342791366</v>
      </c>
      <c r="K72" s="23">
        <f>SUM(K62:K71)</f>
        <v>6063384887</v>
      </c>
      <c r="M72" s="7">
        <f>SUM(M62:M71)</f>
        <v>4097774290</v>
      </c>
    </row>
    <row r="73" spans="1:13" ht="20.100000000000001" customHeight="1" x14ac:dyDescent="0.2">
      <c r="A73" s="19"/>
      <c r="B73" s="19"/>
      <c r="C73" s="19"/>
      <c r="D73" s="19"/>
      <c r="E73" s="20"/>
      <c r="F73" s="20"/>
      <c r="G73" s="21"/>
      <c r="K73" s="21"/>
    </row>
    <row r="74" spans="1:13" ht="20.100000000000001" customHeight="1" x14ac:dyDescent="0.2">
      <c r="A74" s="18" t="s">
        <v>31</v>
      </c>
      <c r="B74" s="18"/>
      <c r="C74" s="18"/>
      <c r="D74" s="19"/>
      <c r="E74" s="20"/>
      <c r="F74" s="20"/>
      <c r="G74" s="21"/>
      <c r="K74" s="21"/>
    </row>
    <row r="75" spans="1:13" ht="6" customHeight="1" x14ac:dyDescent="0.2">
      <c r="A75" s="19"/>
      <c r="B75" s="19"/>
      <c r="C75" s="19"/>
      <c r="D75" s="19"/>
      <c r="E75" s="20"/>
      <c r="F75" s="20"/>
      <c r="G75" s="21"/>
      <c r="K75" s="21"/>
    </row>
    <row r="76" spans="1:13" ht="20.100000000000001" customHeight="1" x14ac:dyDescent="0.2">
      <c r="A76" s="19" t="s">
        <v>215</v>
      </c>
      <c r="B76" s="18"/>
      <c r="C76" s="18"/>
      <c r="D76" s="19"/>
      <c r="E76" s="20">
        <v>12</v>
      </c>
      <c r="F76" s="20"/>
      <c r="G76" s="21">
        <v>1998175807</v>
      </c>
      <c r="I76" s="3">
        <v>398004960</v>
      </c>
      <c r="K76" s="21">
        <v>1998175807</v>
      </c>
      <c r="M76" s="3">
        <v>398004960</v>
      </c>
    </row>
    <row r="77" spans="1:13" ht="20.100000000000001" customHeight="1" x14ac:dyDescent="0.2">
      <c r="A77" s="19" t="s">
        <v>216</v>
      </c>
      <c r="B77" s="18"/>
      <c r="C77" s="18"/>
      <c r="D77" s="19"/>
      <c r="E77" s="20">
        <v>12</v>
      </c>
      <c r="F77" s="20"/>
      <c r="G77" s="21">
        <v>7444070719</v>
      </c>
      <c r="I77" s="3">
        <v>10561286856</v>
      </c>
      <c r="K77" s="21">
        <v>7444070719</v>
      </c>
      <c r="M77" s="3">
        <v>10561286856</v>
      </c>
    </row>
    <row r="78" spans="1:13" ht="20.100000000000001" customHeight="1" x14ac:dyDescent="0.2">
      <c r="A78" s="19" t="s">
        <v>32</v>
      </c>
      <c r="B78" s="18"/>
      <c r="C78" s="18"/>
      <c r="D78" s="19"/>
      <c r="E78" s="20"/>
      <c r="F78" s="20"/>
      <c r="G78" s="21">
        <v>437677723</v>
      </c>
      <c r="I78" s="3">
        <v>436605980</v>
      </c>
      <c r="K78" s="21">
        <v>298234431</v>
      </c>
      <c r="M78" s="3">
        <v>295840146</v>
      </c>
    </row>
    <row r="79" spans="1:13" ht="20.100000000000001" customHeight="1" x14ac:dyDescent="0.2">
      <c r="A79" s="19" t="s">
        <v>33</v>
      </c>
      <c r="B79" s="18"/>
      <c r="C79" s="18"/>
      <c r="D79" s="19"/>
      <c r="E79" s="20">
        <v>6</v>
      </c>
      <c r="F79" s="20"/>
      <c r="G79" s="21">
        <v>397468283</v>
      </c>
      <c r="I79" s="3">
        <v>398217047</v>
      </c>
      <c r="K79" s="21">
        <v>391091644</v>
      </c>
      <c r="M79" s="3">
        <v>391582667</v>
      </c>
    </row>
    <row r="80" spans="1:13" ht="20.100000000000001" customHeight="1" x14ac:dyDescent="0.2">
      <c r="A80" s="2" t="s">
        <v>219</v>
      </c>
      <c r="B80" s="18"/>
      <c r="C80" s="18"/>
      <c r="D80" s="19"/>
      <c r="E80" s="20"/>
      <c r="F80" s="20"/>
      <c r="G80" s="21">
        <v>43080554</v>
      </c>
      <c r="I80" s="3">
        <v>54150580</v>
      </c>
      <c r="K80" s="21">
        <v>20926246</v>
      </c>
      <c r="M80" s="3">
        <v>26746853</v>
      </c>
    </row>
    <row r="81" spans="1:13" ht="20.100000000000001" customHeight="1" x14ac:dyDescent="0.2">
      <c r="A81" s="19" t="s">
        <v>34</v>
      </c>
      <c r="B81" s="18"/>
      <c r="C81" s="18"/>
      <c r="D81" s="19"/>
      <c r="E81" s="20"/>
      <c r="F81" s="20"/>
      <c r="G81" s="21">
        <v>23490159</v>
      </c>
      <c r="I81" s="3">
        <v>24365821</v>
      </c>
      <c r="K81" s="21">
        <v>23490159</v>
      </c>
      <c r="M81" s="3">
        <v>24365821</v>
      </c>
    </row>
    <row r="82" spans="1:13" ht="20.100000000000001" customHeight="1" x14ac:dyDescent="0.2">
      <c r="A82" s="19" t="s">
        <v>35</v>
      </c>
      <c r="B82" s="18"/>
      <c r="C82" s="18"/>
      <c r="D82" s="19"/>
      <c r="E82" s="20"/>
      <c r="F82" s="20"/>
      <c r="G82" s="23">
        <v>42060555</v>
      </c>
      <c r="I82" s="7">
        <v>34959923</v>
      </c>
      <c r="K82" s="23">
        <v>38756918</v>
      </c>
      <c r="M82" s="7">
        <v>33748742</v>
      </c>
    </row>
    <row r="83" spans="1:13" ht="6" customHeight="1" x14ac:dyDescent="0.2">
      <c r="A83" s="19"/>
      <c r="B83" s="18"/>
      <c r="C83" s="18"/>
      <c r="D83" s="19"/>
      <c r="E83" s="20"/>
      <c r="F83" s="20"/>
      <c r="G83" s="21"/>
      <c r="K83" s="21"/>
    </row>
    <row r="84" spans="1:13" ht="20.100000000000001" customHeight="1" x14ac:dyDescent="0.2">
      <c r="A84" s="18" t="s">
        <v>36</v>
      </c>
      <c r="B84" s="18"/>
      <c r="C84" s="18"/>
      <c r="D84" s="19"/>
      <c r="E84" s="20"/>
      <c r="F84" s="20"/>
      <c r="G84" s="23">
        <f>SUM(G76:G83)</f>
        <v>10386023800</v>
      </c>
      <c r="I84" s="7">
        <f>SUM(I76:I83)</f>
        <v>11907591167</v>
      </c>
      <c r="K84" s="23">
        <f>SUM(K76:K83)</f>
        <v>10214745924</v>
      </c>
      <c r="M84" s="7">
        <f>SUM(M76:M83)</f>
        <v>11731576045</v>
      </c>
    </row>
    <row r="85" spans="1:13" ht="6" customHeight="1" x14ac:dyDescent="0.2">
      <c r="A85" s="19"/>
      <c r="B85" s="19"/>
      <c r="C85" s="19"/>
      <c r="D85" s="19"/>
      <c r="E85" s="20"/>
      <c r="F85" s="20"/>
      <c r="G85" s="21"/>
      <c r="K85" s="21"/>
    </row>
    <row r="86" spans="1:13" ht="20.100000000000001" customHeight="1" x14ac:dyDescent="0.2">
      <c r="A86" s="18" t="s">
        <v>37</v>
      </c>
      <c r="B86" s="18"/>
      <c r="C86" s="18"/>
      <c r="D86" s="19"/>
      <c r="E86" s="20"/>
      <c r="F86" s="20"/>
      <c r="G86" s="23">
        <f>+G72+G84</f>
        <v>16799485590</v>
      </c>
      <c r="I86" s="7">
        <f>+I72+I84</f>
        <v>16250382533</v>
      </c>
      <c r="K86" s="23">
        <f>+K72+K84</f>
        <v>16278130811</v>
      </c>
      <c r="M86" s="7">
        <f>+M72+M84</f>
        <v>15829350335</v>
      </c>
    </row>
    <row r="87" spans="1:13" ht="20.100000000000001" customHeight="1" x14ac:dyDescent="0.2">
      <c r="A87" s="18"/>
      <c r="B87" s="18"/>
      <c r="C87" s="18"/>
      <c r="D87" s="19"/>
      <c r="E87" s="20"/>
      <c r="F87" s="20"/>
    </row>
    <row r="88" spans="1:13" ht="20.100000000000001" customHeight="1" x14ac:dyDescent="0.2">
      <c r="A88" s="18"/>
      <c r="B88" s="18"/>
      <c r="C88" s="18"/>
      <c r="D88" s="19"/>
      <c r="E88" s="20"/>
      <c r="F88" s="20"/>
    </row>
    <row r="89" spans="1:13" ht="20.100000000000001" customHeight="1" x14ac:dyDescent="0.2">
      <c r="A89" s="18"/>
      <c r="B89" s="18"/>
      <c r="C89" s="18"/>
      <c r="D89" s="19"/>
      <c r="E89" s="20"/>
      <c r="F89" s="20"/>
    </row>
    <row r="90" spans="1:13" ht="20.100000000000001" customHeight="1" x14ac:dyDescent="0.2">
      <c r="A90" s="18"/>
      <c r="B90" s="18"/>
      <c r="C90" s="18"/>
      <c r="D90" s="19"/>
      <c r="E90" s="20"/>
      <c r="F90" s="20"/>
    </row>
    <row r="91" spans="1:13" ht="20.100000000000001" customHeight="1" x14ac:dyDescent="0.2">
      <c r="A91" s="18"/>
      <c r="B91" s="18"/>
      <c r="C91" s="18"/>
      <c r="D91" s="19"/>
      <c r="E91" s="20"/>
      <c r="F91" s="20"/>
    </row>
    <row r="92" spans="1:13" ht="13.5" customHeight="1" x14ac:dyDescent="0.2">
      <c r="A92" s="18"/>
      <c r="B92" s="18"/>
      <c r="C92" s="18"/>
      <c r="D92" s="19"/>
      <c r="E92" s="20"/>
      <c r="F92" s="20"/>
    </row>
    <row r="93" spans="1:13" ht="7.5" customHeight="1" x14ac:dyDescent="0.2">
      <c r="A93" s="18"/>
      <c r="B93" s="18"/>
      <c r="C93" s="18"/>
      <c r="D93" s="19"/>
      <c r="E93" s="20"/>
      <c r="F93" s="20"/>
    </row>
    <row r="94" spans="1:13" ht="22.35" customHeight="1" x14ac:dyDescent="0.2">
      <c r="A94" s="4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3"/>
      <c r="C94" s="33"/>
      <c r="D94" s="33"/>
      <c r="E94" s="42"/>
      <c r="F94" s="42"/>
      <c r="G94" s="35"/>
      <c r="H94" s="35"/>
      <c r="I94" s="35"/>
      <c r="J94" s="35"/>
      <c r="K94" s="35"/>
      <c r="L94" s="35"/>
      <c r="M94" s="35"/>
    </row>
    <row r="95" spans="1:13" ht="20.100000000000001" customHeight="1" x14ac:dyDescent="0.2">
      <c r="A95" s="1" t="s">
        <v>0</v>
      </c>
      <c r="B95" s="1"/>
      <c r="C95" s="1"/>
      <c r="D95" s="1"/>
    </row>
    <row r="96" spans="1:13" ht="20.100000000000001" customHeight="1" x14ac:dyDescent="0.2">
      <c r="A96" s="1" t="s">
        <v>153</v>
      </c>
      <c r="B96" s="1"/>
      <c r="C96" s="1"/>
      <c r="D96" s="1"/>
    </row>
    <row r="97" spans="1:13" ht="20.100000000000001" customHeight="1" x14ac:dyDescent="0.2">
      <c r="A97" s="5" t="str">
        <f>$A$3</f>
        <v>ณ วันที่ 30 มิถุนายน พ.ศ. 2567</v>
      </c>
      <c r="B97" s="5"/>
      <c r="C97" s="5"/>
      <c r="D97" s="5"/>
      <c r="E97" s="6"/>
      <c r="F97" s="6"/>
      <c r="G97" s="7"/>
      <c r="H97" s="7"/>
      <c r="I97" s="7"/>
      <c r="J97" s="7"/>
      <c r="K97" s="7"/>
      <c r="L97" s="7"/>
      <c r="M97" s="7"/>
    </row>
    <row r="99" spans="1:13" ht="20.100000000000001" customHeight="1" x14ac:dyDescent="0.2">
      <c r="E99" s="8"/>
      <c r="F99" s="8"/>
      <c r="G99" s="174" t="s">
        <v>1</v>
      </c>
      <c r="H99" s="175"/>
      <c r="I99" s="175"/>
      <c r="J99" s="9"/>
      <c r="K99" s="174" t="s">
        <v>2</v>
      </c>
      <c r="L99" s="175"/>
      <c r="M99" s="175"/>
    </row>
    <row r="100" spans="1:13" ht="20.100000000000001" customHeight="1" x14ac:dyDescent="0.2">
      <c r="E100" s="8"/>
      <c r="F100" s="8"/>
      <c r="G100" s="10" t="s">
        <v>3</v>
      </c>
      <c r="H100" s="11"/>
      <c r="I100" s="10" t="s">
        <v>4</v>
      </c>
      <c r="J100" s="12"/>
      <c r="K100" s="10" t="s">
        <v>3</v>
      </c>
      <c r="L100" s="11"/>
      <c r="M100" s="10" t="s">
        <v>4</v>
      </c>
    </row>
    <row r="101" spans="1:13" ht="20.100000000000001" customHeight="1" x14ac:dyDescent="0.2">
      <c r="E101" s="8"/>
      <c r="F101" s="8"/>
      <c r="G101" s="13" t="s">
        <v>168</v>
      </c>
      <c r="H101" s="11"/>
      <c r="I101" s="13" t="s">
        <v>5</v>
      </c>
      <c r="J101" s="11"/>
      <c r="K101" s="13" t="s">
        <v>168</v>
      </c>
      <c r="L101" s="11"/>
      <c r="M101" s="13" t="s">
        <v>5</v>
      </c>
    </row>
    <row r="102" spans="1:13" ht="20.100000000000001" customHeight="1" x14ac:dyDescent="0.2">
      <c r="E102" s="8"/>
      <c r="F102" s="8"/>
      <c r="G102" s="13" t="s">
        <v>151</v>
      </c>
      <c r="H102" s="10"/>
      <c r="I102" s="13" t="s">
        <v>141</v>
      </c>
      <c r="J102" s="10"/>
      <c r="K102" s="13" t="s">
        <v>151</v>
      </c>
      <c r="L102" s="10"/>
      <c r="M102" s="13" t="s">
        <v>141</v>
      </c>
    </row>
    <row r="103" spans="1:13" ht="20.100000000000001" customHeight="1" x14ac:dyDescent="0.2">
      <c r="A103" s="14"/>
      <c r="B103" s="14"/>
      <c r="C103" s="14"/>
      <c r="D103" s="14"/>
      <c r="E103" s="8"/>
      <c r="F103" s="16"/>
      <c r="G103" s="17" t="s">
        <v>7</v>
      </c>
      <c r="H103" s="10"/>
      <c r="I103" s="17" t="s">
        <v>7</v>
      </c>
      <c r="J103" s="10"/>
      <c r="K103" s="17" t="s">
        <v>7</v>
      </c>
      <c r="L103" s="10"/>
      <c r="M103" s="17" t="s">
        <v>7</v>
      </c>
    </row>
    <row r="104" spans="1:13" ht="20.100000000000001" customHeight="1" x14ac:dyDescent="0.2">
      <c r="A104" s="18"/>
      <c r="B104" s="18"/>
      <c r="C104" s="18"/>
      <c r="D104" s="19"/>
      <c r="E104" s="8"/>
      <c r="F104" s="20"/>
      <c r="G104" s="21"/>
      <c r="K104" s="21"/>
    </row>
    <row r="105" spans="1:13" ht="20.100000000000001" customHeight="1" x14ac:dyDescent="0.2">
      <c r="A105" s="18" t="s">
        <v>25</v>
      </c>
      <c r="B105" s="18"/>
      <c r="C105" s="18"/>
      <c r="D105" s="19"/>
      <c r="E105" s="8"/>
      <c r="F105" s="20"/>
      <c r="G105" s="21"/>
      <c r="K105" s="21"/>
    </row>
    <row r="106" spans="1:13" ht="6" customHeight="1" x14ac:dyDescent="0.2">
      <c r="A106" s="18"/>
      <c r="B106" s="18"/>
      <c r="C106" s="18"/>
      <c r="D106" s="19"/>
      <c r="E106" s="36"/>
      <c r="F106" s="20"/>
      <c r="G106" s="21"/>
      <c r="K106" s="21"/>
    </row>
    <row r="107" spans="1:13" ht="20.100000000000001" customHeight="1" x14ac:dyDescent="0.2">
      <c r="A107" s="18" t="s">
        <v>38</v>
      </c>
      <c r="B107" s="18"/>
      <c r="C107" s="18"/>
      <c r="D107" s="19"/>
      <c r="E107" s="20"/>
      <c r="F107" s="20"/>
      <c r="G107" s="21"/>
      <c r="K107" s="21"/>
    </row>
    <row r="108" spans="1:13" ht="6" customHeight="1" x14ac:dyDescent="0.2">
      <c r="A108" s="19"/>
      <c r="B108" s="19"/>
      <c r="C108" s="19"/>
      <c r="D108" s="19"/>
      <c r="E108" s="20"/>
      <c r="F108" s="20"/>
      <c r="G108" s="21"/>
      <c r="K108" s="21"/>
    </row>
    <row r="109" spans="1:13" ht="20.100000000000001" customHeight="1" x14ac:dyDescent="0.2">
      <c r="A109" s="19" t="s">
        <v>39</v>
      </c>
      <c r="B109" s="19"/>
      <c r="C109" s="19"/>
      <c r="D109" s="19"/>
      <c r="E109" s="20"/>
      <c r="F109" s="20"/>
      <c r="G109" s="21"/>
      <c r="K109" s="21"/>
    </row>
    <row r="110" spans="1:13" ht="20.100000000000001" customHeight="1" x14ac:dyDescent="0.2">
      <c r="A110" s="19"/>
      <c r="B110" s="19" t="s">
        <v>40</v>
      </c>
      <c r="C110" s="19"/>
      <c r="D110" s="19"/>
      <c r="F110" s="20"/>
      <c r="G110" s="21"/>
      <c r="K110" s="21"/>
    </row>
    <row r="111" spans="1:13" ht="20.100000000000001" customHeight="1" x14ac:dyDescent="0.2">
      <c r="A111" s="19"/>
      <c r="B111" s="19"/>
      <c r="C111" s="19" t="s">
        <v>41</v>
      </c>
      <c r="D111" s="19"/>
      <c r="E111" s="20"/>
      <c r="F111" s="20"/>
      <c r="G111" s="21"/>
      <c r="K111" s="21"/>
    </row>
    <row r="112" spans="1:13" ht="20.100000000000001" customHeight="1" thickBot="1" x14ac:dyDescent="0.25">
      <c r="A112" s="19"/>
      <c r="B112" s="19"/>
      <c r="C112" s="19"/>
      <c r="D112" s="2" t="s">
        <v>144</v>
      </c>
      <c r="E112" s="20"/>
      <c r="F112" s="20"/>
      <c r="G112" s="29">
        <v>3825000000</v>
      </c>
      <c r="I112" s="30">
        <v>3825000000</v>
      </c>
      <c r="K112" s="29">
        <v>3825000000</v>
      </c>
      <c r="M112" s="30">
        <v>3825000000</v>
      </c>
    </row>
    <row r="113" spans="1:13" ht="6" customHeight="1" thickTop="1" x14ac:dyDescent="0.2">
      <c r="A113" s="19"/>
      <c r="B113" s="19"/>
      <c r="C113" s="19"/>
      <c r="D113" s="19"/>
      <c r="E113" s="20"/>
      <c r="F113" s="20"/>
      <c r="G113" s="21"/>
      <c r="K113" s="21"/>
    </row>
    <row r="114" spans="1:13" ht="20.100000000000001" customHeight="1" x14ac:dyDescent="0.2">
      <c r="B114" s="19" t="s">
        <v>42</v>
      </c>
      <c r="C114" s="19"/>
      <c r="D114" s="19"/>
      <c r="E114" s="20"/>
      <c r="F114" s="20"/>
      <c r="G114" s="21"/>
      <c r="K114" s="21"/>
    </row>
    <row r="115" spans="1:13" ht="20.100000000000001" customHeight="1" x14ac:dyDescent="0.2">
      <c r="B115" s="19"/>
      <c r="C115" s="19" t="s">
        <v>145</v>
      </c>
      <c r="E115" s="20"/>
      <c r="F115" s="20"/>
      <c r="G115" s="21"/>
      <c r="K115" s="21"/>
    </row>
    <row r="116" spans="1:13" ht="20.100000000000001" customHeight="1" x14ac:dyDescent="0.2">
      <c r="A116" s="19"/>
      <c r="B116" s="19"/>
      <c r="C116" s="19"/>
      <c r="D116" s="19" t="s">
        <v>146</v>
      </c>
      <c r="E116" s="20"/>
      <c r="F116" s="20"/>
      <c r="G116" s="21">
        <v>3825000000</v>
      </c>
      <c r="I116" s="3">
        <v>3825000000</v>
      </c>
      <c r="K116" s="21">
        <v>3825000000</v>
      </c>
      <c r="M116" s="3">
        <v>3825000000</v>
      </c>
    </row>
    <row r="117" spans="1:13" ht="20.100000000000001" customHeight="1" x14ac:dyDescent="0.2">
      <c r="A117" s="19" t="s">
        <v>43</v>
      </c>
      <c r="B117" s="18"/>
      <c r="C117" s="18"/>
      <c r="D117" s="19"/>
      <c r="E117" s="20"/>
      <c r="F117" s="20"/>
      <c r="G117" s="21">
        <v>2557841248</v>
      </c>
      <c r="I117" s="3">
        <v>2557841248</v>
      </c>
      <c r="K117" s="21">
        <v>2557841248</v>
      </c>
      <c r="M117" s="3">
        <v>2557841248</v>
      </c>
    </row>
    <row r="118" spans="1:13" ht="20.100000000000001" customHeight="1" x14ac:dyDescent="0.2">
      <c r="A118" s="19" t="s">
        <v>44</v>
      </c>
      <c r="B118" s="18"/>
      <c r="C118" s="18"/>
      <c r="D118" s="19"/>
      <c r="E118" s="20"/>
      <c r="F118" s="20"/>
      <c r="G118" s="21"/>
      <c r="K118" s="21"/>
    </row>
    <row r="119" spans="1:13" ht="20.100000000000001" customHeight="1" x14ac:dyDescent="0.2">
      <c r="A119" s="19"/>
      <c r="B119" s="19" t="s">
        <v>45</v>
      </c>
      <c r="C119" s="19"/>
      <c r="E119" s="20"/>
      <c r="F119" s="20"/>
      <c r="G119" s="21">
        <v>364266075</v>
      </c>
      <c r="I119" s="3">
        <v>364266075</v>
      </c>
      <c r="K119" s="21">
        <v>364266075</v>
      </c>
      <c r="L119" s="20"/>
      <c r="M119" s="3">
        <v>364266075</v>
      </c>
    </row>
    <row r="120" spans="1:13" ht="20.100000000000001" customHeight="1" x14ac:dyDescent="0.2">
      <c r="A120" s="19"/>
      <c r="B120" s="19" t="s">
        <v>46</v>
      </c>
      <c r="C120" s="19"/>
      <c r="E120" s="20"/>
      <c r="F120" s="20"/>
      <c r="G120" s="21">
        <v>3665853018</v>
      </c>
      <c r="H120" s="43"/>
      <c r="I120" s="3">
        <v>3599718709</v>
      </c>
      <c r="J120" s="43"/>
      <c r="K120" s="21">
        <v>599550555</v>
      </c>
      <c r="L120" s="44"/>
      <c r="M120" s="3">
        <v>1038678523</v>
      </c>
    </row>
    <row r="121" spans="1:13" ht="20.100000000000001" customHeight="1" x14ac:dyDescent="0.2">
      <c r="A121" s="19" t="s">
        <v>47</v>
      </c>
      <c r="B121" s="19"/>
      <c r="C121" s="19"/>
      <c r="E121" s="20"/>
      <c r="F121" s="20"/>
      <c r="G121" s="45">
        <v>3149726150</v>
      </c>
      <c r="H121" s="43"/>
      <c r="I121" s="46">
        <v>3219896997</v>
      </c>
      <c r="J121" s="43"/>
      <c r="K121" s="45">
        <v>1220285687</v>
      </c>
      <c r="L121" s="44"/>
      <c r="M121" s="46">
        <v>1220285687</v>
      </c>
    </row>
    <row r="122" spans="1:13" ht="6" customHeight="1" x14ac:dyDescent="0.2">
      <c r="A122" s="19"/>
      <c r="B122" s="19"/>
      <c r="C122" s="19"/>
      <c r="D122" s="19"/>
      <c r="E122" s="20"/>
      <c r="F122" s="20"/>
      <c r="G122" s="21"/>
      <c r="K122" s="21"/>
    </row>
    <row r="123" spans="1:13" ht="20.100000000000001" customHeight="1" x14ac:dyDescent="0.2">
      <c r="A123" s="1" t="s">
        <v>48</v>
      </c>
      <c r="B123" s="1"/>
      <c r="E123" s="20"/>
      <c r="F123" s="20"/>
      <c r="G123" s="21">
        <f>SUM(G116:G121)</f>
        <v>13562686491</v>
      </c>
      <c r="I123" s="3">
        <f>SUM(I116:I121)</f>
        <v>13566723029</v>
      </c>
      <c r="K123" s="21">
        <f>SUM(K116:K121)</f>
        <v>8566943565</v>
      </c>
      <c r="M123" s="3">
        <f>SUM(M116:M121)</f>
        <v>9006071533</v>
      </c>
    </row>
    <row r="124" spans="1:13" ht="20.100000000000001" customHeight="1" x14ac:dyDescent="0.2">
      <c r="A124" s="2" t="s">
        <v>49</v>
      </c>
      <c r="E124" s="20"/>
      <c r="F124" s="20"/>
      <c r="G124" s="23">
        <v>94</v>
      </c>
      <c r="I124" s="7">
        <v>93</v>
      </c>
      <c r="K124" s="48">
        <v>0</v>
      </c>
      <c r="M124" s="7">
        <v>0</v>
      </c>
    </row>
    <row r="125" spans="1:13" ht="6" customHeight="1" x14ac:dyDescent="0.2">
      <c r="A125" s="19"/>
      <c r="B125" s="19"/>
      <c r="C125" s="19"/>
      <c r="D125" s="19"/>
      <c r="E125" s="20"/>
      <c r="F125" s="20"/>
      <c r="G125" s="21"/>
      <c r="K125" s="21"/>
    </row>
    <row r="126" spans="1:13" ht="20.100000000000001" customHeight="1" x14ac:dyDescent="0.2">
      <c r="A126" s="1" t="s">
        <v>50</v>
      </c>
      <c r="E126" s="20"/>
      <c r="F126" s="20"/>
      <c r="G126" s="23">
        <f>SUM(G123:G124)</f>
        <v>13562686585</v>
      </c>
      <c r="I126" s="7">
        <f>SUM(I123:I124)</f>
        <v>13566723122</v>
      </c>
      <c r="K126" s="23">
        <f>SUM(K123:K124)</f>
        <v>8566943565</v>
      </c>
      <c r="M126" s="7">
        <f>SUM(M123:M124)</f>
        <v>9006071533</v>
      </c>
    </row>
    <row r="127" spans="1:13" ht="6" customHeight="1" x14ac:dyDescent="0.2">
      <c r="A127" s="19"/>
      <c r="B127" s="19"/>
      <c r="C127" s="19"/>
      <c r="D127" s="19"/>
      <c r="E127" s="20"/>
      <c r="F127" s="20"/>
      <c r="G127" s="21"/>
      <c r="K127" s="21"/>
    </row>
    <row r="128" spans="1:13" ht="20.100000000000001" customHeight="1" thickBot="1" x14ac:dyDescent="0.25">
      <c r="A128" s="1" t="s">
        <v>51</v>
      </c>
      <c r="B128" s="1"/>
      <c r="C128" s="1"/>
      <c r="D128" s="1"/>
      <c r="E128" s="38"/>
      <c r="F128" s="38"/>
      <c r="G128" s="29">
        <f>+G126+G86</f>
        <v>30362172175</v>
      </c>
      <c r="H128" s="47"/>
      <c r="I128" s="30">
        <f>+I126+I86</f>
        <v>29817105655</v>
      </c>
      <c r="J128" s="47"/>
      <c r="K128" s="29">
        <f>+K126+K86</f>
        <v>24845074376</v>
      </c>
      <c r="L128" s="47"/>
      <c r="M128" s="30">
        <f>+M126+M86</f>
        <v>24835421868</v>
      </c>
    </row>
    <row r="129" spans="1:13" ht="20.100000000000001" customHeight="1" thickTop="1" x14ac:dyDescent="0.2">
      <c r="A129" s="1"/>
      <c r="B129" s="1"/>
      <c r="C129" s="1"/>
      <c r="D129" s="1"/>
      <c r="E129" s="38"/>
      <c r="F129" s="38"/>
      <c r="H129" s="47"/>
      <c r="J129" s="47"/>
      <c r="L129" s="47"/>
    </row>
    <row r="130" spans="1:13" ht="20.100000000000001" customHeight="1" x14ac:dyDescent="0.2">
      <c r="A130" s="1"/>
      <c r="B130" s="1"/>
      <c r="C130" s="1"/>
      <c r="D130" s="1"/>
      <c r="E130" s="38"/>
      <c r="F130" s="38"/>
    </row>
    <row r="131" spans="1:13" ht="20.100000000000001" customHeight="1" x14ac:dyDescent="0.2">
      <c r="A131" s="1"/>
      <c r="B131" s="1"/>
      <c r="C131" s="1"/>
      <c r="D131" s="1"/>
      <c r="E131" s="38"/>
      <c r="F131" s="38"/>
      <c r="H131" s="47"/>
      <c r="J131" s="47"/>
      <c r="L131" s="47"/>
    </row>
    <row r="132" spans="1:13" ht="20.100000000000001" customHeight="1" x14ac:dyDescent="0.2">
      <c r="A132" s="1"/>
      <c r="B132" s="1"/>
      <c r="C132" s="1"/>
      <c r="D132" s="1"/>
      <c r="E132" s="38"/>
      <c r="F132" s="38"/>
      <c r="H132" s="47"/>
      <c r="J132" s="47"/>
      <c r="L132" s="47"/>
    </row>
    <row r="133" spans="1:13" ht="20.100000000000001" customHeight="1" x14ac:dyDescent="0.2">
      <c r="A133" s="1"/>
      <c r="B133" s="1"/>
      <c r="C133" s="1"/>
      <c r="D133" s="1"/>
      <c r="E133" s="38"/>
      <c r="F133" s="38"/>
      <c r="H133" s="47"/>
      <c r="J133" s="47"/>
      <c r="L133" s="47"/>
    </row>
    <row r="134" spans="1:13" ht="20.100000000000001" customHeight="1" x14ac:dyDescent="0.2">
      <c r="A134" s="1"/>
      <c r="B134" s="1"/>
      <c r="C134" s="1"/>
      <c r="D134" s="1"/>
      <c r="E134" s="38"/>
      <c r="F134" s="38"/>
      <c r="H134" s="47"/>
      <c r="J134" s="47"/>
      <c r="L134" s="47"/>
    </row>
    <row r="135" spans="1:13" ht="20.100000000000001" customHeight="1" x14ac:dyDescent="0.2">
      <c r="A135" s="1"/>
      <c r="B135" s="1"/>
      <c r="C135" s="1"/>
      <c r="D135" s="1"/>
      <c r="E135" s="38"/>
      <c r="F135" s="38"/>
      <c r="H135" s="47"/>
      <c r="J135" s="47"/>
      <c r="L135" s="47"/>
    </row>
    <row r="136" spans="1:13" ht="20.100000000000001" customHeight="1" x14ac:dyDescent="0.2">
      <c r="A136" s="1"/>
      <c r="B136" s="1"/>
      <c r="C136" s="1"/>
      <c r="D136" s="1"/>
      <c r="E136" s="38"/>
      <c r="F136" s="38"/>
      <c r="H136" s="47"/>
      <c r="J136" s="47"/>
      <c r="L136" s="47"/>
    </row>
    <row r="137" spans="1:13" ht="20.100000000000001" customHeight="1" x14ac:dyDescent="0.2">
      <c r="A137" s="1"/>
      <c r="B137" s="1"/>
      <c r="C137" s="1"/>
      <c r="D137" s="1"/>
      <c r="E137" s="38"/>
      <c r="F137" s="38"/>
      <c r="H137" s="47"/>
      <c r="J137" s="47"/>
      <c r="L137" s="47"/>
    </row>
    <row r="138" spans="1:13" ht="22.5" customHeight="1" x14ac:dyDescent="0.2">
      <c r="A138" s="1"/>
      <c r="B138" s="1"/>
      <c r="C138" s="1"/>
      <c r="D138" s="1"/>
      <c r="E138" s="38"/>
      <c r="F138" s="38"/>
      <c r="H138" s="47"/>
      <c r="J138" s="47"/>
      <c r="L138" s="47"/>
    </row>
    <row r="139" spans="1:13" ht="17.25" customHeight="1" x14ac:dyDescent="0.2">
      <c r="A139" s="1"/>
      <c r="B139" s="1"/>
      <c r="C139" s="1"/>
      <c r="D139" s="1"/>
      <c r="E139" s="38"/>
      <c r="F139" s="38"/>
      <c r="H139" s="47"/>
      <c r="J139" s="47"/>
      <c r="L139" s="47"/>
    </row>
    <row r="140" spans="1:13" ht="22.35" customHeight="1" x14ac:dyDescent="0.2">
      <c r="A140" s="4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33"/>
      <c r="C140" s="33"/>
      <c r="D140" s="33"/>
      <c r="E140" s="42"/>
      <c r="F140" s="42"/>
      <c r="G140" s="35"/>
      <c r="H140" s="35"/>
      <c r="I140" s="35"/>
      <c r="J140" s="35"/>
      <c r="K140" s="35"/>
      <c r="L140" s="35"/>
      <c r="M140" s="35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D6A7-940C-494B-81D6-0697F1AFAE3F}">
  <sheetPr>
    <pageSetUpPr autoPageBreaks="0"/>
  </sheetPr>
  <dimension ref="A1:N95"/>
  <sheetViews>
    <sheetView topLeftCell="D1" zoomScale="110" zoomScaleNormal="110" zoomScaleSheetLayoutView="70" workbookViewId="0">
      <selection activeCell="I4" sqref="I4"/>
    </sheetView>
  </sheetViews>
  <sheetFormatPr defaultColWidth="12.625" defaultRowHeight="15" customHeight="1" x14ac:dyDescent="0.4"/>
  <cols>
    <col min="1" max="3" width="1.5" style="53" customWidth="1"/>
    <col min="4" max="4" width="29.5" style="53" customWidth="1"/>
    <col min="5" max="5" width="7" style="53" customWidth="1"/>
    <col min="6" max="6" width="0.625" style="53" customWidth="1"/>
    <col min="7" max="7" width="10.625" style="53" customWidth="1"/>
    <col min="8" max="8" width="0.625" style="53" customWidth="1"/>
    <col min="9" max="9" width="10.625" style="53" customWidth="1"/>
    <col min="10" max="10" width="0.625" style="53" customWidth="1"/>
    <col min="11" max="11" width="10.625" style="53" customWidth="1"/>
    <col min="12" max="12" width="0.625" style="53" customWidth="1"/>
    <col min="13" max="13" width="10.625" style="53" customWidth="1"/>
    <col min="14" max="14" width="12.625" style="162" customWidth="1"/>
    <col min="15" max="16384" width="12.625" style="53"/>
  </cols>
  <sheetData>
    <row r="1" spans="1:13" ht="21.75" customHeight="1" x14ac:dyDescent="0.4">
      <c r="A1" s="50" t="s">
        <v>0</v>
      </c>
      <c r="B1" s="51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</row>
    <row r="2" spans="1:13" ht="21.75" customHeight="1" x14ac:dyDescent="0.4">
      <c r="A2" s="50" t="s">
        <v>52</v>
      </c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</row>
    <row r="3" spans="1:13" ht="21.75" customHeight="1" x14ac:dyDescent="0.4">
      <c r="A3" s="54" t="s">
        <v>183</v>
      </c>
      <c r="B3" s="55"/>
      <c r="C3" s="55"/>
      <c r="D3" s="55"/>
      <c r="E3" s="55"/>
      <c r="F3" s="55"/>
      <c r="G3" s="56"/>
      <c r="H3" s="56"/>
      <c r="I3" s="56"/>
      <c r="J3" s="56"/>
      <c r="K3" s="56"/>
      <c r="L3" s="56"/>
      <c r="M3" s="56"/>
    </row>
    <row r="4" spans="1:13" ht="21.75" customHeight="1" x14ac:dyDescent="0.4">
      <c r="A4" s="57"/>
      <c r="B4" s="57"/>
      <c r="C4" s="57"/>
      <c r="D4" s="57" t="s">
        <v>53</v>
      </c>
      <c r="E4" s="58"/>
      <c r="F4" s="57"/>
      <c r="G4" s="59"/>
      <c r="H4" s="59"/>
      <c r="I4" s="59"/>
      <c r="J4" s="59"/>
      <c r="K4" s="59"/>
      <c r="L4" s="59"/>
      <c r="M4" s="59"/>
    </row>
    <row r="5" spans="1:13" ht="18.75" customHeight="1" x14ac:dyDescent="0.4">
      <c r="A5" s="57"/>
      <c r="B5" s="57"/>
      <c r="C5" s="57"/>
      <c r="D5" s="57"/>
      <c r="E5" s="58"/>
      <c r="F5" s="57"/>
      <c r="G5" s="177" t="s">
        <v>1</v>
      </c>
      <c r="H5" s="178"/>
      <c r="I5" s="178"/>
      <c r="J5" s="60"/>
      <c r="K5" s="177" t="s">
        <v>2</v>
      </c>
      <c r="L5" s="178"/>
      <c r="M5" s="178"/>
    </row>
    <row r="6" spans="1:13" ht="18.75" customHeight="1" x14ac:dyDescent="0.4">
      <c r="A6" s="57"/>
      <c r="B6" s="57"/>
      <c r="C6" s="57"/>
      <c r="D6" s="57"/>
      <c r="E6" s="58"/>
      <c r="F6" s="57"/>
      <c r="G6" s="61" t="s">
        <v>168</v>
      </c>
      <c r="H6" s="60"/>
      <c r="I6" s="61" t="s">
        <v>168</v>
      </c>
      <c r="J6" s="60"/>
      <c r="K6" s="61" t="s">
        <v>168</v>
      </c>
      <c r="L6" s="60"/>
      <c r="M6" s="61" t="s">
        <v>168</v>
      </c>
    </row>
    <row r="7" spans="1:13" ht="18.75" customHeight="1" x14ac:dyDescent="0.4">
      <c r="A7" s="57"/>
      <c r="B7" s="57"/>
      <c r="C7" s="57"/>
      <c r="D7" s="57"/>
      <c r="E7" s="58"/>
      <c r="F7" s="57"/>
      <c r="G7" s="62" t="s">
        <v>151</v>
      </c>
      <c r="H7" s="61"/>
      <c r="I7" s="62" t="s">
        <v>141</v>
      </c>
      <c r="J7" s="61"/>
      <c r="K7" s="62" t="s">
        <v>151</v>
      </c>
      <c r="L7" s="61"/>
      <c r="M7" s="62" t="s">
        <v>141</v>
      </c>
    </row>
    <row r="8" spans="1:13" ht="18.75" customHeight="1" x14ac:dyDescent="0.4">
      <c r="A8" s="57"/>
      <c r="B8" s="57"/>
      <c r="C8" s="57"/>
      <c r="D8" s="57"/>
      <c r="E8" s="167"/>
      <c r="F8" s="57"/>
      <c r="G8" s="64" t="s">
        <v>7</v>
      </c>
      <c r="H8" s="61"/>
      <c r="I8" s="64" t="s">
        <v>7</v>
      </c>
      <c r="J8" s="61"/>
      <c r="K8" s="64" t="s">
        <v>7</v>
      </c>
      <c r="L8" s="61"/>
      <c r="M8" s="64" t="s">
        <v>7</v>
      </c>
    </row>
    <row r="9" spans="1:13" ht="6" customHeight="1" x14ac:dyDescent="0.4">
      <c r="A9" s="57"/>
      <c r="B9" s="57"/>
      <c r="C9" s="57"/>
      <c r="D9" s="57"/>
      <c r="E9" s="58"/>
      <c r="F9" s="57"/>
      <c r="G9" s="65"/>
      <c r="H9" s="59"/>
      <c r="I9" s="59"/>
      <c r="J9" s="59"/>
      <c r="K9" s="65"/>
      <c r="L9" s="59"/>
      <c r="M9" s="59"/>
    </row>
    <row r="10" spans="1:13" ht="18" customHeight="1" x14ac:dyDescent="0.4">
      <c r="A10" s="57" t="s">
        <v>54</v>
      </c>
      <c r="B10" s="57"/>
      <c r="C10" s="57"/>
      <c r="D10" s="57"/>
      <c r="E10" s="58"/>
      <c r="F10" s="57"/>
      <c r="G10" s="65">
        <v>578099748</v>
      </c>
      <c r="H10" s="66"/>
      <c r="I10" s="59">
        <v>593251873</v>
      </c>
      <c r="J10" s="66"/>
      <c r="K10" s="65">
        <v>433078873</v>
      </c>
      <c r="L10" s="66"/>
      <c r="M10" s="59">
        <v>461693612</v>
      </c>
    </row>
    <row r="11" spans="1:13" ht="18" customHeight="1" x14ac:dyDescent="0.4">
      <c r="A11" s="57" t="s">
        <v>55</v>
      </c>
      <c r="B11" s="57"/>
      <c r="C11" s="57"/>
      <c r="D11" s="57"/>
      <c r="E11" s="58"/>
      <c r="F11" s="57"/>
      <c r="G11" s="65">
        <v>144064339</v>
      </c>
      <c r="H11" s="66"/>
      <c r="I11" s="59">
        <v>186973183</v>
      </c>
      <c r="J11" s="66"/>
      <c r="K11" s="65">
        <v>88843432</v>
      </c>
      <c r="L11" s="66"/>
      <c r="M11" s="59">
        <v>126990972</v>
      </c>
    </row>
    <row r="12" spans="1:13" ht="18" customHeight="1" x14ac:dyDescent="0.4">
      <c r="A12" s="57" t="s">
        <v>56</v>
      </c>
      <c r="B12" s="57"/>
      <c r="C12" s="57"/>
      <c r="D12" s="57"/>
      <c r="E12" s="58"/>
      <c r="F12" s="57"/>
      <c r="G12" s="65">
        <v>-357410633</v>
      </c>
      <c r="H12" s="66"/>
      <c r="I12" s="59">
        <v>-357861880</v>
      </c>
      <c r="J12" s="66"/>
      <c r="K12" s="65">
        <v>-305515947</v>
      </c>
      <c r="L12" s="66"/>
      <c r="M12" s="59">
        <v>-304454345</v>
      </c>
    </row>
    <row r="13" spans="1:13" ht="18" customHeight="1" x14ac:dyDescent="0.4">
      <c r="A13" s="57" t="s">
        <v>187</v>
      </c>
      <c r="B13" s="57"/>
      <c r="C13" s="57"/>
      <c r="D13" s="57"/>
      <c r="E13" s="58"/>
      <c r="F13" s="57"/>
      <c r="G13" s="67">
        <v>-103573050</v>
      </c>
      <c r="H13" s="66"/>
      <c r="I13" s="68">
        <v>-105574932</v>
      </c>
      <c r="J13" s="66"/>
      <c r="K13" s="67">
        <v>-60698508</v>
      </c>
      <c r="L13" s="66"/>
      <c r="M13" s="68">
        <v>-57108097</v>
      </c>
    </row>
    <row r="14" spans="1:13" ht="18" customHeight="1" x14ac:dyDescent="0.4">
      <c r="A14" s="57"/>
      <c r="B14" s="57"/>
      <c r="C14" s="57"/>
      <c r="D14" s="57"/>
      <c r="E14" s="58"/>
      <c r="F14" s="57"/>
      <c r="G14" s="65"/>
      <c r="H14" s="66"/>
      <c r="I14" s="59"/>
      <c r="J14" s="66"/>
      <c r="K14" s="65"/>
      <c r="L14" s="66"/>
      <c r="M14" s="59"/>
    </row>
    <row r="15" spans="1:13" ht="18" customHeight="1" x14ac:dyDescent="0.4">
      <c r="A15" s="69" t="s">
        <v>57</v>
      </c>
      <c r="B15" s="69"/>
      <c r="C15" s="69"/>
      <c r="D15" s="69"/>
      <c r="E15" s="70"/>
      <c r="F15" s="69"/>
      <c r="G15" s="65">
        <f>SUM(G10:G13)</f>
        <v>261180404</v>
      </c>
      <c r="H15" s="66"/>
      <c r="I15" s="59">
        <f>SUM(I10:I13)</f>
        <v>316788244</v>
      </c>
      <c r="J15" s="66"/>
      <c r="K15" s="65">
        <f>SUM(K10:K14)</f>
        <v>155707850</v>
      </c>
      <c r="L15" s="66"/>
      <c r="M15" s="59">
        <f>SUM(M10:M14)</f>
        <v>227122142</v>
      </c>
    </row>
    <row r="16" spans="1:13" ht="18" customHeight="1" x14ac:dyDescent="0.4">
      <c r="A16" s="57" t="s">
        <v>169</v>
      </c>
      <c r="B16" s="69"/>
      <c r="C16" s="69"/>
      <c r="D16" s="69"/>
      <c r="E16" s="58"/>
      <c r="F16" s="69"/>
      <c r="G16" s="65">
        <v>52603712</v>
      </c>
      <c r="H16" s="66"/>
      <c r="I16" s="59">
        <v>168356574</v>
      </c>
      <c r="J16" s="66"/>
      <c r="K16" s="65">
        <v>207787042</v>
      </c>
      <c r="L16" s="66"/>
      <c r="M16" s="59">
        <v>113421278</v>
      </c>
    </row>
    <row r="17" spans="1:14" ht="18" customHeight="1" x14ac:dyDescent="0.4">
      <c r="A17" s="57" t="s">
        <v>58</v>
      </c>
      <c r="B17" s="57"/>
      <c r="C17" s="57"/>
      <c r="D17" s="57"/>
      <c r="E17" s="58"/>
      <c r="F17" s="57"/>
      <c r="G17" s="65">
        <v>-62847956</v>
      </c>
      <c r="H17" s="66"/>
      <c r="I17" s="59">
        <v>-57796496</v>
      </c>
      <c r="J17" s="66"/>
      <c r="K17" s="65">
        <v>-64974054</v>
      </c>
      <c r="L17" s="66"/>
      <c r="M17" s="59">
        <v>-52390593</v>
      </c>
    </row>
    <row r="18" spans="1:14" ht="18" customHeight="1" x14ac:dyDescent="0.4">
      <c r="A18" s="57" t="s">
        <v>59</v>
      </c>
      <c r="B18" s="57"/>
      <c r="C18" s="57"/>
      <c r="D18" s="57"/>
      <c r="E18" s="58"/>
      <c r="F18" s="57"/>
      <c r="G18" s="65">
        <v>-129896229</v>
      </c>
      <c r="H18" s="66"/>
      <c r="I18" s="59">
        <v>-115056994</v>
      </c>
      <c r="J18" s="66"/>
      <c r="K18" s="65">
        <v>-134791859</v>
      </c>
      <c r="L18" s="66"/>
      <c r="M18" s="59">
        <v>-117510211</v>
      </c>
    </row>
    <row r="19" spans="1:14" ht="18" customHeight="1" x14ac:dyDescent="0.4">
      <c r="A19" s="57" t="s">
        <v>160</v>
      </c>
      <c r="B19" s="57"/>
      <c r="C19" s="57"/>
      <c r="D19" s="57"/>
      <c r="E19" s="58"/>
      <c r="F19" s="57"/>
      <c r="G19" s="65"/>
      <c r="H19" s="66"/>
      <c r="I19" s="59"/>
      <c r="J19" s="66"/>
      <c r="K19" s="65"/>
      <c r="L19" s="66"/>
      <c r="M19" s="59"/>
    </row>
    <row r="20" spans="1:14" ht="18" customHeight="1" x14ac:dyDescent="0.4">
      <c r="A20" s="57"/>
      <c r="B20" s="57" t="s">
        <v>60</v>
      </c>
      <c r="C20" s="57"/>
      <c r="D20" s="57"/>
      <c r="E20" s="71"/>
      <c r="F20" s="57"/>
      <c r="G20" s="67">
        <v>211997683</v>
      </c>
      <c r="H20" s="66"/>
      <c r="I20" s="68">
        <v>183140577</v>
      </c>
      <c r="J20" s="66"/>
      <c r="K20" s="67">
        <v>0</v>
      </c>
      <c r="L20" s="66"/>
      <c r="M20" s="68">
        <v>0</v>
      </c>
      <c r="N20" s="165"/>
    </row>
    <row r="21" spans="1:14" ht="6" customHeight="1" x14ac:dyDescent="0.4">
      <c r="A21" s="57"/>
      <c r="B21" s="57"/>
      <c r="C21" s="57"/>
      <c r="D21" s="57"/>
      <c r="E21" s="58"/>
      <c r="F21" s="57"/>
      <c r="G21" s="65"/>
      <c r="H21" s="66"/>
      <c r="I21" s="59"/>
      <c r="J21" s="66"/>
      <c r="K21" s="65"/>
      <c r="L21" s="66"/>
      <c r="M21" s="59"/>
    </row>
    <row r="22" spans="1:14" ht="18" customHeight="1" x14ac:dyDescent="0.4">
      <c r="A22" s="69" t="s">
        <v>61</v>
      </c>
      <c r="B22" s="69"/>
      <c r="C22" s="69"/>
      <c r="D22" s="69"/>
      <c r="E22" s="58"/>
      <c r="F22" s="69"/>
      <c r="G22" s="65">
        <f>SUM(G15:G20)</f>
        <v>333037614</v>
      </c>
      <c r="H22" s="66"/>
      <c r="I22" s="59">
        <f>SUM(I15:I20)</f>
        <v>495431905</v>
      </c>
      <c r="J22" s="66"/>
      <c r="K22" s="65">
        <f>SUM(K15:K20)</f>
        <v>163728979</v>
      </c>
      <c r="L22" s="66"/>
      <c r="M22" s="59">
        <f>SUM(M15:M20)</f>
        <v>170642616</v>
      </c>
    </row>
    <row r="23" spans="1:14" ht="18" customHeight="1" x14ac:dyDescent="0.4">
      <c r="A23" s="57" t="s">
        <v>202</v>
      </c>
      <c r="B23" s="57"/>
      <c r="C23" s="57"/>
      <c r="D23" s="57"/>
      <c r="E23" s="58"/>
      <c r="F23" s="57"/>
      <c r="G23" s="67">
        <v>-975273</v>
      </c>
      <c r="H23" s="66"/>
      <c r="I23" s="68">
        <v>-14817151</v>
      </c>
      <c r="J23" s="66"/>
      <c r="K23" s="67">
        <v>4504681</v>
      </c>
      <c r="L23" s="66"/>
      <c r="M23" s="68">
        <v>-253301</v>
      </c>
    </row>
    <row r="24" spans="1:14" ht="6" customHeight="1" x14ac:dyDescent="0.4">
      <c r="A24" s="57"/>
      <c r="B24" s="57"/>
      <c r="C24" s="57"/>
      <c r="D24" s="57"/>
      <c r="E24" s="58"/>
      <c r="F24" s="57"/>
      <c r="G24" s="65"/>
      <c r="H24" s="66"/>
      <c r="I24" s="59"/>
      <c r="J24" s="66"/>
      <c r="K24" s="65"/>
      <c r="L24" s="66"/>
      <c r="M24" s="59"/>
    </row>
    <row r="25" spans="1:14" ht="18" customHeight="1" x14ac:dyDescent="0.4">
      <c r="A25" s="69" t="s">
        <v>188</v>
      </c>
      <c r="B25" s="69"/>
      <c r="C25" s="69"/>
      <c r="D25" s="69"/>
      <c r="E25" s="58"/>
      <c r="F25" s="69"/>
      <c r="G25" s="67">
        <f>SUM(G22:G23)</f>
        <v>332062341</v>
      </c>
      <c r="H25" s="66"/>
      <c r="I25" s="68">
        <f>SUM(I22:I23)</f>
        <v>480614754</v>
      </c>
      <c r="J25" s="66"/>
      <c r="K25" s="67">
        <f>SUM(K22:K23)</f>
        <v>168233660</v>
      </c>
      <c r="L25" s="66"/>
      <c r="M25" s="68">
        <f>SUM(M22:M23)</f>
        <v>170389315</v>
      </c>
    </row>
    <row r="26" spans="1:14" ht="18" customHeight="1" x14ac:dyDescent="0.4">
      <c r="A26" s="69"/>
      <c r="B26" s="69"/>
      <c r="C26" s="69"/>
      <c r="D26" s="69"/>
      <c r="E26" s="58"/>
      <c r="F26" s="69"/>
      <c r="G26" s="65"/>
      <c r="H26" s="66"/>
      <c r="I26" s="59"/>
      <c r="J26" s="66"/>
      <c r="K26" s="65"/>
      <c r="L26" s="66"/>
      <c r="M26" s="59"/>
    </row>
    <row r="27" spans="1:14" ht="18" customHeight="1" x14ac:dyDescent="0.4">
      <c r="A27" s="69" t="s">
        <v>62</v>
      </c>
      <c r="B27" s="57"/>
      <c r="C27" s="57"/>
      <c r="D27" s="57"/>
      <c r="E27" s="58"/>
      <c r="F27" s="57"/>
      <c r="G27" s="72"/>
      <c r="H27" s="59"/>
      <c r="I27" s="149"/>
      <c r="J27" s="59"/>
      <c r="K27" s="72"/>
      <c r="L27" s="59"/>
      <c r="M27" s="149"/>
    </row>
    <row r="28" spans="1:14" ht="18" customHeight="1" x14ac:dyDescent="0.4">
      <c r="A28" s="57"/>
      <c r="B28" s="57" t="s">
        <v>170</v>
      </c>
      <c r="C28" s="57"/>
      <c r="D28" s="57"/>
      <c r="E28" s="58"/>
      <c r="F28" s="57"/>
      <c r="G28" s="72"/>
      <c r="H28" s="59"/>
      <c r="I28" s="149"/>
      <c r="J28" s="59"/>
      <c r="K28" s="72"/>
      <c r="L28" s="59"/>
      <c r="M28" s="149"/>
    </row>
    <row r="29" spans="1:14" ht="18" customHeight="1" x14ac:dyDescent="0.4">
      <c r="A29" s="57"/>
      <c r="C29" s="53" t="s">
        <v>63</v>
      </c>
      <c r="D29" s="57"/>
      <c r="E29" s="58"/>
      <c r="F29" s="66"/>
      <c r="G29" s="65"/>
      <c r="H29" s="66"/>
      <c r="I29" s="59"/>
      <c r="J29" s="66"/>
      <c r="K29" s="65"/>
      <c r="L29" s="66"/>
      <c r="M29" s="59"/>
    </row>
    <row r="30" spans="1:14" ht="18" customHeight="1" x14ac:dyDescent="0.4">
      <c r="A30" s="57"/>
      <c r="C30" s="57" t="s">
        <v>64</v>
      </c>
      <c r="D30" s="57"/>
      <c r="E30" s="58"/>
      <c r="F30" s="66"/>
      <c r="G30" s="65">
        <v>-25158923</v>
      </c>
      <c r="H30" s="66"/>
      <c r="I30" s="59">
        <v>-122510984</v>
      </c>
      <c r="J30" s="66"/>
      <c r="K30" s="65">
        <v>0</v>
      </c>
      <c r="L30" s="66"/>
      <c r="M30" s="59">
        <v>0</v>
      </c>
    </row>
    <row r="31" spans="1:14" ht="18" customHeight="1" x14ac:dyDescent="0.4">
      <c r="A31" s="57"/>
      <c r="C31" s="57" t="s">
        <v>171</v>
      </c>
      <c r="D31" s="57"/>
      <c r="E31" s="58"/>
      <c r="F31" s="66"/>
      <c r="G31" s="65"/>
      <c r="H31" s="66"/>
      <c r="I31" s="59"/>
      <c r="J31" s="66"/>
      <c r="K31" s="65"/>
      <c r="L31" s="66"/>
      <c r="M31" s="59"/>
    </row>
    <row r="32" spans="1:14" ht="18" customHeight="1" x14ac:dyDescent="0.4">
      <c r="A32" s="57"/>
      <c r="B32" s="57"/>
      <c r="C32" s="57"/>
      <c r="D32" s="57" t="s">
        <v>65</v>
      </c>
      <c r="E32" s="58"/>
      <c r="F32" s="66"/>
      <c r="G32" s="67">
        <v>36613512</v>
      </c>
      <c r="H32" s="66"/>
      <c r="I32" s="68">
        <v>194215805</v>
      </c>
      <c r="J32" s="66"/>
      <c r="K32" s="67">
        <v>0</v>
      </c>
      <c r="L32" s="66"/>
      <c r="M32" s="68">
        <v>0</v>
      </c>
    </row>
    <row r="33" spans="1:13" ht="6" customHeight="1" x14ac:dyDescent="0.4">
      <c r="A33" s="57"/>
      <c r="B33" s="57"/>
      <c r="C33" s="57"/>
      <c r="D33" s="57"/>
      <c r="E33" s="58"/>
      <c r="F33" s="66"/>
      <c r="G33" s="65"/>
      <c r="H33" s="66"/>
      <c r="I33" s="59"/>
      <c r="J33" s="66"/>
      <c r="K33" s="65"/>
      <c r="L33" s="66"/>
      <c r="M33" s="59"/>
    </row>
    <row r="34" spans="1:13" ht="18" customHeight="1" x14ac:dyDescent="0.4">
      <c r="A34" s="57"/>
      <c r="B34" s="57" t="s">
        <v>172</v>
      </c>
      <c r="C34" s="57"/>
      <c r="D34" s="57"/>
      <c r="E34" s="58"/>
      <c r="F34" s="66"/>
      <c r="G34" s="73"/>
      <c r="H34" s="57"/>
      <c r="I34" s="57"/>
      <c r="J34" s="57"/>
      <c r="K34" s="73"/>
      <c r="L34" s="57"/>
      <c r="M34" s="57"/>
    </row>
    <row r="35" spans="1:13" ht="18" customHeight="1" x14ac:dyDescent="0.4">
      <c r="A35" s="57"/>
      <c r="B35" s="57"/>
      <c r="C35" s="57" t="s">
        <v>63</v>
      </c>
      <c r="E35" s="58"/>
      <c r="F35" s="66"/>
      <c r="G35" s="67">
        <f>SUM(G30:G32)</f>
        <v>11454589</v>
      </c>
      <c r="H35" s="66"/>
      <c r="I35" s="68">
        <f>SUM(I30:I32)</f>
        <v>71704821</v>
      </c>
      <c r="J35" s="66"/>
      <c r="K35" s="67">
        <f>SUM(K30:K32)</f>
        <v>0</v>
      </c>
      <c r="L35" s="66"/>
      <c r="M35" s="68">
        <f>SUM(M30:M32)</f>
        <v>0</v>
      </c>
    </row>
    <row r="36" spans="1:13" ht="6" customHeight="1" x14ac:dyDescent="0.4">
      <c r="A36" s="57"/>
      <c r="B36" s="57"/>
      <c r="C36" s="57"/>
      <c r="D36" s="57"/>
      <c r="E36" s="58"/>
      <c r="F36" s="66"/>
      <c r="G36" s="65"/>
      <c r="H36" s="66"/>
      <c r="I36" s="59"/>
      <c r="J36" s="66"/>
      <c r="K36" s="65"/>
      <c r="L36" s="66"/>
      <c r="M36" s="59"/>
    </row>
    <row r="37" spans="1:13" ht="18" customHeight="1" x14ac:dyDescent="0.4">
      <c r="A37" s="69" t="s">
        <v>189</v>
      </c>
      <c r="B37" s="69"/>
      <c r="C37" s="69"/>
      <c r="D37" s="57"/>
      <c r="E37" s="58"/>
      <c r="F37" s="66"/>
      <c r="G37" s="67">
        <f>G35</f>
        <v>11454589</v>
      </c>
      <c r="H37" s="66"/>
      <c r="I37" s="68">
        <f>I35</f>
        <v>71704821</v>
      </c>
      <c r="J37" s="66"/>
      <c r="K37" s="67">
        <f>K35</f>
        <v>0</v>
      </c>
      <c r="L37" s="66"/>
      <c r="M37" s="68">
        <f>M35</f>
        <v>0</v>
      </c>
    </row>
    <row r="38" spans="1:13" ht="6" customHeight="1" x14ac:dyDescent="0.4">
      <c r="A38" s="57"/>
      <c r="D38" s="57"/>
      <c r="E38" s="58"/>
      <c r="F38" s="66"/>
      <c r="G38" s="65"/>
      <c r="H38" s="66"/>
      <c r="I38" s="59"/>
      <c r="J38" s="66"/>
      <c r="K38" s="65"/>
      <c r="L38" s="66"/>
      <c r="M38" s="59"/>
    </row>
    <row r="39" spans="1:13" ht="18" customHeight="1" thickBot="1" x14ac:dyDescent="0.45">
      <c r="A39" s="69" t="s">
        <v>155</v>
      </c>
      <c r="B39" s="69"/>
      <c r="C39" s="69"/>
      <c r="D39" s="69"/>
      <c r="E39" s="58"/>
      <c r="F39" s="66"/>
      <c r="G39" s="74">
        <f>SUM(G25,G37)</f>
        <v>343516930</v>
      </c>
      <c r="H39" s="66"/>
      <c r="I39" s="150">
        <f>SUM(I25,I37)</f>
        <v>552319575</v>
      </c>
      <c r="J39" s="66"/>
      <c r="K39" s="74">
        <f>SUM(K25,K37)</f>
        <v>168233660</v>
      </c>
      <c r="L39" s="66"/>
      <c r="M39" s="150">
        <f>SUM(M25,M37)</f>
        <v>170389315</v>
      </c>
    </row>
    <row r="40" spans="1:13" ht="18" customHeight="1" thickTop="1" x14ac:dyDescent="0.4">
      <c r="A40" s="69"/>
      <c r="B40" s="69"/>
      <c r="C40" s="69"/>
      <c r="D40" s="69"/>
      <c r="E40" s="58"/>
      <c r="F40" s="66"/>
      <c r="G40" s="59"/>
      <c r="H40" s="66"/>
      <c r="I40" s="59"/>
      <c r="J40" s="66"/>
      <c r="K40" s="59"/>
      <c r="L40" s="66"/>
      <c r="M40" s="59"/>
    </row>
    <row r="41" spans="1:13" ht="18" customHeight="1" x14ac:dyDescent="0.4">
      <c r="A41" s="69"/>
      <c r="B41" s="69"/>
      <c r="C41" s="69"/>
      <c r="D41" s="69"/>
      <c r="E41" s="58"/>
      <c r="F41" s="66"/>
      <c r="G41" s="59"/>
      <c r="H41" s="66"/>
      <c r="I41" s="59"/>
      <c r="J41" s="66"/>
      <c r="K41" s="59"/>
      <c r="L41" s="66"/>
      <c r="M41" s="59"/>
    </row>
    <row r="42" spans="1:13" ht="18" customHeight="1" x14ac:dyDescent="0.4">
      <c r="A42" s="69"/>
      <c r="B42" s="69"/>
      <c r="C42" s="69"/>
      <c r="E42" s="58"/>
      <c r="F42" s="66"/>
      <c r="G42" s="59"/>
      <c r="H42" s="66"/>
      <c r="I42" s="59"/>
      <c r="J42" s="66"/>
      <c r="K42" s="59"/>
      <c r="L42" s="66"/>
      <c r="M42" s="59"/>
    </row>
    <row r="43" spans="1:13" ht="18" customHeight="1" x14ac:dyDescent="0.4">
      <c r="A43" s="69"/>
      <c r="B43" s="69"/>
      <c r="C43" s="69"/>
      <c r="D43" s="69"/>
      <c r="E43" s="58"/>
      <c r="F43" s="66"/>
      <c r="G43" s="59"/>
      <c r="H43" s="66"/>
      <c r="I43" s="59"/>
      <c r="J43" s="66"/>
      <c r="K43" s="59"/>
      <c r="L43" s="66"/>
      <c r="M43" s="59"/>
    </row>
    <row r="44" spans="1:13" ht="18" customHeight="1" x14ac:dyDescent="0.4">
      <c r="A44" s="69"/>
      <c r="B44" s="69"/>
      <c r="C44" s="69"/>
      <c r="D44" s="69"/>
      <c r="E44" s="58"/>
      <c r="F44" s="66"/>
      <c r="G44" s="59"/>
      <c r="H44" s="66"/>
      <c r="I44" s="59"/>
      <c r="J44" s="66"/>
      <c r="K44" s="59"/>
      <c r="L44" s="66"/>
      <c r="M44" s="59"/>
    </row>
    <row r="45" spans="1:13" ht="18" customHeight="1" x14ac:dyDescent="0.4">
      <c r="A45" s="69"/>
      <c r="B45" s="69"/>
      <c r="C45" s="69"/>
      <c r="D45" s="69"/>
      <c r="E45" s="58"/>
      <c r="F45" s="66"/>
      <c r="G45" s="59"/>
      <c r="H45" s="66"/>
      <c r="I45" s="59"/>
      <c r="J45" s="66"/>
      <c r="K45" s="59"/>
      <c r="L45" s="66"/>
      <c r="M45" s="59"/>
    </row>
    <row r="46" spans="1:13" ht="18" customHeight="1" x14ac:dyDescent="0.4">
      <c r="A46" s="69"/>
      <c r="B46" s="69"/>
      <c r="C46" s="69"/>
      <c r="D46" s="69"/>
      <c r="E46" s="58"/>
      <c r="F46" s="66"/>
      <c r="G46" s="59"/>
      <c r="H46" s="66"/>
      <c r="I46" s="59"/>
      <c r="J46" s="66"/>
      <c r="K46" s="59"/>
      <c r="L46" s="66"/>
      <c r="M46" s="59"/>
    </row>
    <row r="47" spans="1:13" ht="18" customHeight="1" x14ac:dyDescent="0.4">
      <c r="A47" s="69"/>
      <c r="B47" s="69"/>
      <c r="C47" s="69"/>
      <c r="D47" s="69"/>
      <c r="E47" s="58"/>
      <c r="F47" s="66"/>
      <c r="G47" s="59"/>
      <c r="H47" s="66"/>
      <c r="I47" s="59"/>
      <c r="J47" s="66"/>
      <c r="K47" s="59"/>
      <c r="L47" s="66"/>
      <c r="M47" s="59"/>
    </row>
    <row r="48" spans="1:13" ht="18" customHeight="1" x14ac:dyDescent="0.4">
      <c r="A48" s="69"/>
      <c r="B48" s="69"/>
      <c r="C48" s="69"/>
      <c r="D48" s="69"/>
      <c r="E48" s="58"/>
      <c r="F48" s="66"/>
      <c r="G48" s="59"/>
      <c r="H48" s="66"/>
      <c r="I48" s="59"/>
      <c r="J48" s="66"/>
      <c r="K48" s="59"/>
      <c r="L48" s="66"/>
      <c r="M48" s="59"/>
    </row>
    <row r="49" spans="1:13" ht="8.25" customHeight="1" x14ac:dyDescent="0.4">
      <c r="A49" s="69"/>
      <c r="B49" s="69"/>
      <c r="C49" s="69"/>
      <c r="D49" s="69"/>
      <c r="E49" s="58"/>
      <c r="F49" s="66"/>
      <c r="G49" s="59"/>
      <c r="H49" s="66"/>
      <c r="I49" s="59"/>
      <c r="J49" s="66"/>
      <c r="K49" s="59"/>
      <c r="L49" s="66"/>
      <c r="M49" s="59"/>
    </row>
    <row r="50" spans="1:13" ht="22.15" customHeight="1" x14ac:dyDescent="0.4">
      <c r="A50" s="75" t="s">
        <v>24</v>
      </c>
      <c r="B50" s="75"/>
      <c r="C50" s="75"/>
      <c r="D50" s="75"/>
      <c r="E50" s="76"/>
      <c r="F50" s="75"/>
      <c r="G50" s="68"/>
      <c r="H50" s="68"/>
      <c r="I50" s="68"/>
      <c r="J50" s="68"/>
      <c r="K50" s="68"/>
      <c r="L50" s="68"/>
      <c r="M50" s="68"/>
    </row>
    <row r="51" spans="1:13" ht="21.75" customHeight="1" x14ac:dyDescent="0.4">
      <c r="A51" s="50" t="s">
        <v>0</v>
      </c>
      <c r="B51" s="51"/>
      <c r="C51" s="51"/>
      <c r="D51" s="51"/>
      <c r="E51" s="51"/>
      <c r="F51" s="51"/>
      <c r="G51" s="52"/>
      <c r="H51" s="52"/>
      <c r="I51" s="52"/>
      <c r="J51" s="52"/>
      <c r="K51" s="52"/>
      <c r="L51" s="52"/>
      <c r="M51" s="52"/>
    </row>
    <row r="52" spans="1:13" ht="21.75" customHeight="1" x14ac:dyDescent="0.4">
      <c r="A52" s="50" t="s">
        <v>52</v>
      </c>
      <c r="B52" s="51"/>
      <c r="C52" s="51"/>
      <c r="D52" s="51"/>
      <c r="E52" s="51"/>
      <c r="F52" s="51"/>
      <c r="G52" s="52"/>
      <c r="H52" s="52"/>
      <c r="I52" s="52"/>
      <c r="J52" s="52"/>
      <c r="K52" s="52"/>
      <c r="L52" s="52"/>
      <c r="M52" s="52"/>
    </row>
    <row r="53" spans="1:13" ht="21.75" customHeight="1" x14ac:dyDescent="0.4">
      <c r="A53" s="54" t="str">
        <f>A3</f>
        <v>สำหรับรอบระยะเวลาสามเดือนสิ้นสุดวันที่ 30 มิถุนายน พ.ศ. 2567</v>
      </c>
      <c r="B53" s="55"/>
      <c r="C53" s="55"/>
      <c r="D53" s="55"/>
      <c r="E53" s="55"/>
      <c r="F53" s="55"/>
      <c r="G53" s="56"/>
      <c r="H53" s="56"/>
      <c r="I53" s="56"/>
      <c r="J53" s="56"/>
      <c r="K53" s="56"/>
      <c r="L53" s="56"/>
      <c r="M53" s="56"/>
    </row>
    <row r="54" spans="1:13" ht="21.75" customHeight="1" x14ac:dyDescent="0.4">
      <c r="A54" s="57"/>
      <c r="B54" s="57"/>
      <c r="C54" s="57"/>
      <c r="D54" s="57" t="s">
        <v>53</v>
      </c>
      <c r="E54" s="58"/>
      <c r="F54" s="57"/>
      <c r="G54" s="59"/>
      <c r="H54" s="59"/>
      <c r="I54" s="59"/>
      <c r="J54" s="59"/>
      <c r="K54" s="59"/>
      <c r="L54" s="59"/>
      <c r="M54" s="59"/>
    </row>
    <row r="55" spans="1:13" ht="19.5" customHeight="1" x14ac:dyDescent="0.4">
      <c r="A55" s="57"/>
      <c r="B55" s="57"/>
      <c r="C55" s="57"/>
      <c r="D55" s="57"/>
      <c r="E55" s="58"/>
      <c r="F55" s="57"/>
      <c r="G55" s="177" t="s">
        <v>1</v>
      </c>
      <c r="H55" s="178"/>
      <c r="I55" s="178"/>
      <c r="J55" s="60"/>
      <c r="K55" s="177" t="s">
        <v>2</v>
      </c>
      <c r="L55" s="178"/>
      <c r="M55" s="178"/>
    </row>
    <row r="56" spans="1:13" ht="19.5" customHeight="1" x14ac:dyDescent="0.4">
      <c r="A56" s="57"/>
      <c r="B56" s="57"/>
      <c r="C56" s="57"/>
      <c r="D56" s="57"/>
      <c r="E56" s="58"/>
      <c r="F56" s="57"/>
      <c r="G56" s="61" t="s">
        <v>168</v>
      </c>
      <c r="H56" s="60"/>
      <c r="I56" s="61" t="s">
        <v>168</v>
      </c>
      <c r="J56" s="60"/>
      <c r="K56" s="61" t="s">
        <v>168</v>
      </c>
      <c r="L56" s="60"/>
      <c r="M56" s="61" t="s">
        <v>168</v>
      </c>
    </row>
    <row r="57" spans="1:13" ht="19.5" customHeight="1" x14ac:dyDescent="0.4">
      <c r="A57" s="57"/>
      <c r="B57" s="57"/>
      <c r="C57" s="57"/>
      <c r="D57" s="57"/>
      <c r="E57" s="58"/>
      <c r="F57" s="57"/>
      <c r="G57" s="62" t="s">
        <v>151</v>
      </c>
      <c r="H57" s="61"/>
      <c r="I57" s="62" t="s">
        <v>141</v>
      </c>
      <c r="J57" s="61"/>
      <c r="K57" s="62" t="s">
        <v>151</v>
      </c>
      <c r="L57" s="61"/>
      <c r="M57" s="62" t="s">
        <v>141</v>
      </c>
    </row>
    <row r="58" spans="1:13" ht="19.5" customHeight="1" x14ac:dyDescent="0.4">
      <c r="A58" s="57"/>
      <c r="B58" s="57"/>
      <c r="C58" s="57"/>
      <c r="D58" s="57"/>
      <c r="E58" s="77"/>
      <c r="F58" s="57"/>
      <c r="G58" s="64" t="s">
        <v>7</v>
      </c>
      <c r="H58" s="61"/>
      <c r="I58" s="64" t="s">
        <v>7</v>
      </c>
      <c r="J58" s="61"/>
      <c r="K58" s="64" t="s">
        <v>7</v>
      </c>
      <c r="L58" s="61"/>
      <c r="M58" s="64" t="s">
        <v>7</v>
      </c>
    </row>
    <row r="59" spans="1:13" ht="19.5" customHeight="1" x14ac:dyDescent="0.4">
      <c r="A59" s="57"/>
      <c r="B59" s="57"/>
      <c r="C59" s="57"/>
      <c r="D59" s="57"/>
      <c r="E59" s="58"/>
      <c r="F59" s="57"/>
      <c r="G59" s="65"/>
      <c r="H59" s="59"/>
      <c r="I59" s="59"/>
      <c r="J59" s="59"/>
      <c r="K59" s="65"/>
      <c r="L59" s="59"/>
      <c r="M59" s="59"/>
    </row>
    <row r="60" spans="1:13" ht="19.5" customHeight="1" x14ac:dyDescent="0.4">
      <c r="A60" s="69" t="s">
        <v>66</v>
      </c>
      <c r="B60" s="57"/>
      <c r="C60" s="57"/>
      <c r="D60" s="57"/>
      <c r="E60" s="58"/>
      <c r="F60" s="66"/>
      <c r="G60" s="65"/>
      <c r="H60" s="66"/>
      <c r="I60" s="59"/>
      <c r="J60" s="66"/>
      <c r="K60" s="65"/>
      <c r="L60" s="66"/>
      <c r="M60" s="59"/>
    </row>
    <row r="61" spans="1:13" ht="19.5" customHeight="1" x14ac:dyDescent="0.4">
      <c r="A61" s="57" t="s">
        <v>67</v>
      </c>
      <c r="B61" s="57"/>
      <c r="C61" s="57"/>
      <c r="D61" s="57"/>
      <c r="E61" s="58"/>
      <c r="F61" s="66"/>
      <c r="G61" s="65">
        <v>332062335</v>
      </c>
      <c r="H61" s="66"/>
      <c r="I61" s="59">
        <v>480614751</v>
      </c>
      <c r="J61" s="66"/>
      <c r="K61" s="65">
        <v>168233660</v>
      </c>
      <c r="L61" s="66"/>
      <c r="M61" s="59">
        <v>170389315</v>
      </c>
    </row>
    <row r="62" spans="1:13" ht="19.5" customHeight="1" x14ac:dyDescent="0.4">
      <c r="A62" s="57" t="s">
        <v>68</v>
      </c>
      <c r="B62" s="57"/>
      <c r="C62" s="57"/>
      <c r="D62" s="57"/>
      <c r="E62" s="58"/>
      <c r="F62" s="66"/>
      <c r="G62" s="67">
        <v>6</v>
      </c>
      <c r="H62" s="66"/>
      <c r="I62" s="68">
        <v>3</v>
      </c>
      <c r="J62" s="66"/>
      <c r="K62" s="67">
        <v>0</v>
      </c>
      <c r="L62" s="66"/>
      <c r="M62" s="68">
        <v>0</v>
      </c>
    </row>
    <row r="63" spans="1:13" ht="6" customHeight="1" x14ac:dyDescent="0.4">
      <c r="A63" s="57"/>
      <c r="B63" s="57"/>
      <c r="C63" s="57"/>
      <c r="D63" s="57"/>
      <c r="E63" s="58"/>
      <c r="F63" s="66"/>
      <c r="G63" s="65"/>
      <c r="H63" s="66"/>
      <c r="I63" s="59"/>
      <c r="J63" s="66"/>
      <c r="K63" s="65"/>
      <c r="L63" s="66"/>
      <c r="M63" s="59"/>
    </row>
    <row r="64" spans="1:13" ht="19.5" customHeight="1" thickBot="1" x14ac:dyDescent="0.45">
      <c r="A64" s="69"/>
      <c r="B64" s="69"/>
      <c r="C64" s="69"/>
      <c r="D64" s="69"/>
      <c r="E64" s="70"/>
      <c r="F64" s="66"/>
      <c r="G64" s="74">
        <f>SUM(G61:G63)</f>
        <v>332062341</v>
      </c>
      <c r="H64" s="66"/>
      <c r="I64" s="150">
        <f>SUM(I61:I63)</f>
        <v>480614754</v>
      </c>
      <c r="J64" s="66"/>
      <c r="K64" s="74">
        <f>SUM(K61:K63)</f>
        <v>168233660</v>
      </c>
      <c r="L64" s="66"/>
      <c r="M64" s="150">
        <f>SUM(M61:M63)</f>
        <v>170389315</v>
      </c>
    </row>
    <row r="65" spans="1:13" ht="19.5" customHeight="1" thickTop="1" x14ac:dyDescent="0.4">
      <c r="A65" s="57"/>
      <c r="B65" s="57"/>
      <c r="C65" s="57"/>
      <c r="D65" s="57"/>
      <c r="E65" s="58"/>
      <c r="F65" s="66"/>
      <c r="G65" s="65"/>
      <c r="H65" s="66"/>
      <c r="I65" s="59"/>
      <c r="J65" s="66"/>
      <c r="K65" s="65"/>
      <c r="L65" s="66"/>
      <c r="M65" s="59"/>
    </row>
    <row r="66" spans="1:13" ht="19.5" customHeight="1" x14ac:dyDescent="0.4">
      <c r="A66" s="69" t="s">
        <v>69</v>
      </c>
      <c r="B66" s="57"/>
      <c r="C66" s="57"/>
      <c r="D66" s="57"/>
      <c r="E66" s="58"/>
      <c r="F66" s="66"/>
      <c r="G66" s="65"/>
      <c r="H66" s="66"/>
      <c r="I66" s="59"/>
      <c r="J66" s="66"/>
      <c r="K66" s="65"/>
      <c r="L66" s="66"/>
      <c r="M66" s="59"/>
    </row>
    <row r="67" spans="1:13" ht="19.5" customHeight="1" x14ac:dyDescent="0.4">
      <c r="A67" s="57" t="s">
        <v>67</v>
      </c>
      <c r="B67" s="57"/>
      <c r="C67" s="57"/>
      <c r="D67" s="57"/>
      <c r="E67" s="58"/>
      <c r="F67" s="66"/>
      <c r="G67" s="65">
        <v>343516924</v>
      </c>
      <c r="H67" s="66"/>
      <c r="I67" s="59">
        <v>552319572</v>
      </c>
      <c r="J67" s="66"/>
      <c r="K67" s="65">
        <v>168233660</v>
      </c>
      <c r="L67" s="66"/>
      <c r="M67" s="59">
        <v>170389315</v>
      </c>
    </row>
    <row r="68" spans="1:13" ht="19.5" customHeight="1" x14ac:dyDescent="0.4">
      <c r="A68" s="57" t="s">
        <v>68</v>
      </c>
      <c r="B68" s="57"/>
      <c r="C68" s="57"/>
      <c r="D68" s="57"/>
      <c r="E68" s="58"/>
      <c r="F68" s="66"/>
      <c r="G68" s="67">
        <v>6</v>
      </c>
      <c r="H68" s="66"/>
      <c r="I68" s="68">
        <v>3</v>
      </c>
      <c r="J68" s="66"/>
      <c r="K68" s="67">
        <v>0</v>
      </c>
      <c r="L68" s="66"/>
      <c r="M68" s="68">
        <v>0</v>
      </c>
    </row>
    <row r="69" spans="1:13" ht="6" customHeight="1" x14ac:dyDescent="0.4">
      <c r="A69" s="57"/>
      <c r="B69" s="57"/>
      <c r="C69" s="57"/>
      <c r="D69" s="57"/>
      <c r="E69" s="58"/>
      <c r="F69" s="66"/>
      <c r="G69" s="65"/>
      <c r="H69" s="66"/>
      <c r="I69" s="59"/>
      <c r="J69" s="66"/>
      <c r="K69" s="65"/>
      <c r="L69" s="66"/>
      <c r="M69" s="59"/>
    </row>
    <row r="70" spans="1:13" ht="19.5" customHeight="1" thickBot="1" x14ac:dyDescent="0.45">
      <c r="A70" s="69"/>
      <c r="B70" s="69"/>
      <c r="C70" s="69"/>
      <c r="D70" s="69"/>
      <c r="E70" s="70"/>
      <c r="F70" s="66"/>
      <c r="G70" s="74">
        <f>SUM(G67:G69)</f>
        <v>343516930</v>
      </c>
      <c r="H70" s="66"/>
      <c r="I70" s="150">
        <f>SUM(I67:I69)</f>
        <v>552319575</v>
      </c>
      <c r="J70" s="66"/>
      <c r="K70" s="74">
        <f>SUM(K67:K69)</f>
        <v>168233660</v>
      </c>
      <c r="L70" s="66"/>
      <c r="M70" s="150">
        <f>SUM(M67:M69)</f>
        <v>170389315</v>
      </c>
    </row>
    <row r="71" spans="1:13" ht="19.5" customHeight="1" thickTop="1" x14ac:dyDescent="0.4">
      <c r="A71" s="69"/>
      <c r="B71" s="57"/>
      <c r="C71" s="57"/>
      <c r="D71" s="57"/>
      <c r="E71" s="58"/>
      <c r="F71" s="66"/>
      <c r="G71" s="65"/>
      <c r="H71" s="66"/>
      <c r="I71" s="59"/>
      <c r="J71" s="66"/>
      <c r="K71" s="65"/>
      <c r="L71" s="66"/>
      <c r="M71" s="59"/>
    </row>
    <row r="72" spans="1:13" ht="19.5" customHeight="1" x14ac:dyDescent="0.4">
      <c r="A72" s="69" t="s">
        <v>70</v>
      </c>
      <c r="B72" s="57"/>
      <c r="C72" s="57"/>
      <c r="D72" s="57"/>
      <c r="E72" s="58"/>
      <c r="F72" s="57"/>
      <c r="G72" s="65"/>
      <c r="H72" s="59"/>
      <c r="I72" s="59"/>
      <c r="J72" s="59"/>
      <c r="K72" s="65"/>
      <c r="L72" s="59"/>
      <c r="M72" s="59"/>
    </row>
    <row r="73" spans="1:13" ht="6" customHeight="1" x14ac:dyDescent="0.4">
      <c r="A73" s="57"/>
      <c r="B73" s="57"/>
      <c r="C73" s="57"/>
      <c r="D73" s="57"/>
      <c r="E73" s="58"/>
      <c r="F73" s="57"/>
      <c r="G73" s="65"/>
      <c r="H73" s="66"/>
      <c r="I73" s="59"/>
      <c r="J73" s="66"/>
      <c r="K73" s="65"/>
      <c r="L73" s="66"/>
      <c r="M73" s="59"/>
    </row>
    <row r="74" spans="1:13" ht="19.5" customHeight="1" thickBot="1" x14ac:dyDescent="0.45">
      <c r="A74" s="57" t="s">
        <v>71</v>
      </c>
      <c r="B74" s="57"/>
      <c r="C74" s="57"/>
      <c r="D74" s="57"/>
      <c r="E74" s="58"/>
      <c r="F74" s="57"/>
      <c r="G74" s="78">
        <f>+G61/3825000000</f>
        <v>8.6813682352941179E-2</v>
      </c>
      <c r="H74" s="79"/>
      <c r="I74" s="151">
        <f>+I61/3825000000</f>
        <v>0.12565091529411765</v>
      </c>
      <c r="J74" s="79"/>
      <c r="K74" s="78">
        <f>+K61/3825000000</f>
        <v>4.3982656209150324E-2</v>
      </c>
      <c r="L74" s="79"/>
      <c r="M74" s="151">
        <f>+M61/3825000000</f>
        <v>4.4546226143790849E-2</v>
      </c>
    </row>
    <row r="75" spans="1:13" ht="19.5" customHeight="1" thickTop="1" x14ac:dyDescent="0.4">
      <c r="A75" s="57"/>
      <c r="B75" s="57"/>
      <c r="C75" s="57"/>
      <c r="D75" s="57"/>
      <c r="E75" s="58"/>
      <c r="F75" s="57"/>
      <c r="G75" s="79"/>
      <c r="H75" s="79"/>
      <c r="I75" s="79"/>
      <c r="J75" s="79"/>
      <c r="K75" s="79"/>
      <c r="L75" s="79"/>
      <c r="M75" s="79"/>
    </row>
    <row r="76" spans="1:13" ht="19.5" customHeight="1" x14ac:dyDescent="0.4">
      <c r="A76" s="57"/>
      <c r="B76" s="57"/>
      <c r="C76" s="57"/>
      <c r="D76" s="57"/>
      <c r="E76" s="58"/>
      <c r="F76" s="57"/>
      <c r="G76" s="79"/>
      <c r="H76" s="79"/>
      <c r="I76" s="79"/>
      <c r="J76" s="79"/>
      <c r="K76" s="79"/>
      <c r="L76" s="79"/>
      <c r="M76" s="79"/>
    </row>
    <row r="77" spans="1:13" ht="19.5" customHeight="1" x14ac:dyDescent="0.4">
      <c r="A77" s="57"/>
      <c r="B77" s="57"/>
      <c r="C77" s="57"/>
      <c r="D77" s="57"/>
      <c r="E77" s="58"/>
      <c r="F77" s="57"/>
      <c r="G77" s="79"/>
      <c r="H77" s="79"/>
      <c r="I77" s="79"/>
      <c r="J77" s="79"/>
      <c r="K77" s="79"/>
      <c r="L77" s="79"/>
      <c r="M77" s="79"/>
    </row>
    <row r="78" spans="1:13" ht="19.5" customHeight="1" x14ac:dyDescent="0.4">
      <c r="A78" s="57"/>
      <c r="B78" s="57"/>
      <c r="C78" s="57"/>
      <c r="D78" s="57"/>
      <c r="E78" s="58"/>
      <c r="F78" s="57"/>
      <c r="G78" s="79"/>
      <c r="H78" s="79"/>
      <c r="I78" s="79"/>
      <c r="J78" s="79"/>
      <c r="K78" s="79"/>
      <c r="L78" s="79"/>
      <c r="M78" s="79"/>
    </row>
    <row r="79" spans="1:13" ht="19.5" customHeight="1" x14ac:dyDescent="0.4">
      <c r="A79" s="57"/>
      <c r="B79" s="57"/>
      <c r="C79" s="57"/>
      <c r="D79" s="57"/>
      <c r="E79" s="58"/>
      <c r="F79" s="57"/>
      <c r="G79" s="79"/>
      <c r="H79" s="79"/>
      <c r="I79" s="79"/>
      <c r="J79" s="79"/>
      <c r="K79" s="79"/>
      <c r="L79" s="79"/>
      <c r="M79" s="79"/>
    </row>
    <row r="80" spans="1:13" ht="19.5" customHeight="1" x14ac:dyDescent="0.4">
      <c r="A80" s="57"/>
      <c r="B80" s="57"/>
      <c r="C80" s="57"/>
      <c r="D80" s="57"/>
      <c r="E80" s="58"/>
      <c r="F80" s="57"/>
      <c r="G80" s="79"/>
      <c r="H80" s="79"/>
      <c r="I80" s="79"/>
      <c r="J80" s="79"/>
      <c r="K80" s="79"/>
      <c r="L80" s="79"/>
      <c r="M80" s="79"/>
    </row>
    <row r="81" spans="1:13" ht="19.5" customHeight="1" x14ac:dyDescent="0.4">
      <c r="A81" s="57"/>
      <c r="B81" s="57"/>
      <c r="C81" s="57"/>
      <c r="D81" s="57"/>
      <c r="E81" s="58"/>
      <c r="F81" s="57"/>
      <c r="G81" s="79"/>
      <c r="H81" s="79"/>
      <c r="I81" s="79"/>
      <c r="J81" s="79"/>
      <c r="K81" s="79"/>
      <c r="L81" s="79"/>
      <c r="M81" s="79"/>
    </row>
    <row r="82" spans="1:13" ht="19.5" customHeight="1" x14ac:dyDescent="0.4">
      <c r="A82" s="57"/>
      <c r="B82" s="57"/>
      <c r="C82" s="57"/>
      <c r="D82" s="57"/>
      <c r="E82" s="58"/>
      <c r="F82" s="57"/>
      <c r="G82" s="79"/>
      <c r="H82" s="79"/>
      <c r="I82" s="79"/>
      <c r="J82" s="79"/>
      <c r="K82" s="79"/>
      <c r="L82" s="79"/>
      <c r="M82" s="79"/>
    </row>
    <row r="83" spans="1:13" ht="19.5" customHeight="1" x14ac:dyDescent="0.4">
      <c r="A83" s="57"/>
      <c r="B83" s="57"/>
      <c r="C83" s="57"/>
      <c r="D83" s="57"/>
      <c r="E83" s="58"/>
      <c r="F83" s="57"/>
      <c r="G83" s="79"/>
      <c r="H83" s="79"/>
      <c r="I83" s="79"/>
      <c r="J83" s="79"/>
      <c r="K83" s="79"/>
      <c r="L83" s="79"/>
      <c r="M83" s="79"/>
    </row>
    <row r="84" spans="1:13" ht="19.5" customHeight="1" x14ac:dyDescent="0.4">
      <c r="A84" s="57"/>
      <c r="B84" s="57"/>
      <c r="C84" s="57"/>
      <c r="D84" s="57"/>
      <c r="E84" s="58"/>
      <c r="F84" s="57"/>
      <c r="G84" s="79"/>
      <c r="H84" s="79"/>
      <c r="I84" s="79"/>
      <c r="J84" s="79"/>
      <c r="K84" s="79"/>
      <c r="L84" s="79"/>
      <c r="M84" s="79"/>
    </row>
    <row r="85" spans="1:13" ht="19.5" customHeight="1" x14ac:dyDescent="0.4">
      <c r="A85" s="57"/>
      <c r="B85" s="57"/>
      <c r="C85" s="57"/>
      <c r="D85" s="57"/>
      <c r="E85" s="58"/>
      <c r="F85" s="57"/>
      <c r="G85" s="79"/>
      <c r="H85" s="79"/>
      <c r="I85" s="79"/>
      <c r="J85" s="79"/>
      <c r="K85" s="79"/>
      <c r="L85" s="79"/>
      <c r="M85" s="79"/>
    </row>
    <row r="86" spans="1:13" ht="19.5" customHeight="1" x14ac:dyDescent="0.4">
      <c r="A86" s="57"/>
      <c r="B86" s="57"/>
      <c r="C86" s="57"/>
      <c r="D86" s="57"/>
      <c r="E86" s="58"/>
      <c r="F86" s="57"/>
      <c r="G86" s="79"/>
      <c r="H86" s="79"/>
      <c r="I86" s="79"/>
      <c r="J86" s="79"/>
      <c r="K86" s="79"/>
      <c r="L86" s="79"/>
      <c r="M86" s="79"/>
    </row>
    <row r="87" spans="1:13" ht="19.5" customHeight="1" x14ac:dyDescent="0.4">
      <c r="A87" s="57"/>
      <c r="B87" s="57"/>
      <c r="C87" s="57"/>
      <c r="D87" s="57"/>
      <c r="E87" s="58"/>
      <c r="F87" s="57"/>
      <c r="G87" s="79"/>
      <c r="H87" s="79"/>
      <c r="I87" s="79"/>
      <c r="J87" s="79"/>
      <c r="K87" s="79"/>
      <c r="L87" s="79"/>
      <c r="M87" s="79"/>
    </row>
    <row r="88" spans="1:13" ht="19.5" customHeight="1" x14ac:dyDescent="0.4">
      <c r="A88" s="57"/>
      <c r="B88" s="57"/>
      <c r="C88" s="57"/>
      <c r="D88" s="57"/>
      <c r="E88" s="58"/>
      <c r="F88" s="57"/>
      <c r="G88" s="79"/>
      <c r="H88" s="79"/>
      <c r="I88" s="79"/>
      <c r="J88" s="79"/>
      <c r="K88" s="79"/>
      <c r="L88" s="79"/>
      <c r="M88" s="79"/>
    </row>
    <row r="89" spans="1:13" ht="19.5" customHeight="1" x14ac:dyDescent="0.4">
      <c r="A89" s="57"/>
      <c r="B89" s="57"/>
      <c r="C89" s="57"/>
      <c r="D89" s="57"/>
      <c r="E89" s="58"/>
      <c r="F89" s="57"/>
      <c r="G89" s="79"/>
      <c r="H89" s="79"/>
      <c r="I89" s="79"/>
      <c r="J89" s="79"/>
      <c r="K89" s="79"/>
      <c r="L89" s="79"/>
      <c r="M89" s="79"/>
    </row>
    <row r="90" spans="1:13" ht="19.5" customHeight="1" x14ac:dyDescent="0.4">
      <c r="A90" s="57"/>
      <c r="B90" s="57"/>
      <c r="C90" s="57"/>
      <c r="D90" s="57"/>
      <c r="E90" s="58"/>
      <c r="F90" s="57"/>
      <c r="G90" s="79"/>
      <c r="H90" s="79"/>
      <c r="I90" s="79"/>
      <c r="J90" s="79"/>
      <c r="K90" s="79"/>
      <c r="L90" s="79"/>
      <c r="M90" s="79"/>
    </row>
    <row r="91" spans="1:13" ht="19.5" customHeight="1" x14ac:dyDescent="0.4">
      <c r="A91" s="57"/>
      <c r="B91" s="57"/>
      <c r="C91" s="57"/>
      <c r="D91" s="57"/>
      <c r="E91" s="58"/>
      <c r="F91" s="57"/>
      <c r="G91" s="79"/>
      <c r="H91" s="79"/>
      <c r="I91" s="79"/>
      <c r="J91" s="79"/>
      <c r="K91" s="79"/>
      <c r="L91" s="79"/>
      <c r="M91" s="79"/>
    </row>
    <row r="92" spans="1:13" ht="19.5" customHeight="1" x14ac:dyDescent="0.4">
      <c r="A92" s="57"/>
      <c r="B92" s="57"/>
      <c r="C92" s="57"/>
      <c r="D92" s="57"/>
      <c r="E92" s="58"/>
      <c r="F92" s="57"/>
      <c r="G92" s="79"/>
      <c r="H92" s="79"/>
      <c r="I92" s="79"/>
      <c r="J92" s="79"/>
      <c r="K92" s="79"/>
      <c r="L92" s="79"/>
      <c r="M92" s="79"/>
    </row>
    <row r="93" spans="1:13" ht="19.5" customHeight="1" x14ac:dyDescent="0.4">
      <c r="A93" s="57"/>
      <c r="B93" s="57"/>
      <c r="C93" s="57"/>
      <c r="D93" s="57"/>
      <c r="E93" s="58"/>
      <c r="F93" s="57"/>
      <c r="G93" s="79"/>
      <c r="H93" s="79"/>
      <c r="I93" s="79"/>
      <c r="J93" s="79"/>
      <c r="K93" s="79"/>
      <c r="L93" s="79"/>
      <c r="M93" s="79"/>
    </row>
    <row r="94" spans="1:13" ht="9.75" customHeight="1" x14ac:dyDescent="0.4">
      <c r="A94" s="57"/>
      <c r="B94" s="57"/>
      <c r="C94" s="57"/>
      <c r="D94" s="57"/>
      <c r="E94" s="58"/>
      <c r="F94" s="57"/>
      <c r="G94" s="79"/>
      <c r="H94" s="79"/>
      <c r="I94" s="79"/>
      <c r="J94" s="79"/>
      <c r="K94" s="79"/>
      <c r="L94" s="79"/>
      <c r="M94" s="79"/>
    </row>
    <row r="95" spans="1:13" ht="22.15" customHeight="1" x14ac:dyDescent="0.4">
      <c r="A95" s="75" t="s">
        <v>24</v>
      </c>
      <c r="B95" s="75"/>
      <c r="C95" s="75"/>
      <c r="D95" s="75"/>
      <c r="E95" s="76"/>
      <c r="F95" s="75"/>
      <c r="G95" s="68"/>
      <c r="H95" s="68"/>
      <c r="I95" s="68"/>
      <c r="J95" s="68"/>
      <c r="K95" s="68"/>
      <c r="L95" s="68"/>
      <c r="M95" s="68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A42B2-1678-4FA1-B56A-DC9DF588B39E}">
  <sheetPr>
    <pageSetUpPr autoPageBreaks="0"/>
  </sheetPr>
  <dimension ref="A1:M95"/>
  <sheetViews>
    <sheetView topLeftCell="E1" zoomScale="116" zoomScaleNormal="116" zoomScaleSheetLayoutView="70" workbookViewId="0">
      <selection activeCell="I6" sqref="I6"/>
    </sheetView>
  </sheetViews>
  <sheetFormatPr defaultColWidth="12.625" defaultRowHeight="15" customHeight="1" x14ac:dyDescent="0.4"/>
  <cols>
    <col min="1" max="3" width="1.5" style="53" customWidth="1"/>
    <col min="4" max="4" width="29.5" style="53" customWidth="1"/>
    <col min="5" max="5" width="7" style="53" customWidth="1"/>
    <col min="6" max="6" width="0.625" style="53" customWidth="1"/>
    <col min="7" max="7" width="10.625" style="53" customWidth="1"/>
    <col min="8" max="8" width="0.625" style="53" customWidth="1"/>
    <col min="9" max="9" width="10.625" style="53" customWidth="1"/>
    <col min="10" max="10" width="0.625" style="53" customWidth="1"/>
    <col min="11" max="11" width="10.625" style="53" customWidth="1"/>
    <col min="12" max="12" width="0.625" style="53" customWidth="1"/>
    <col min="13" max="13" width="10.625" style="53" customWidth="1"/>
    <col min="14" max="16384" width="12.625" style="53"/>
  </cols>
  <sheetData>
    <row r="1" spans="1:13" ht="21.75" customHeight="1" x14ac:dyDescent="0.4">
      <c r="A1" s="50" t="s">
        <v>0</v>
      </c>
      <c r="B1" s="51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</row>
    <row r="2" spans="1:13" ht="21.75" customHeight="1" x14ac:dyDescent="0.4">
      <c r="A2" s="50" t="s">
        <v>52</v>
      </c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</row>
    <row r="3" spans="1:13" ht="21.75" customHeight="1" x14ac:dyDescent="0.4">
      <c r="A3" s="54" t="s">
        <v>184</v>
      </c>
      <c r="B3" s="55"/>
      <c r="C3" s="55"/>
      <c r="D3" s="55"/>
      <c r="E3" s="55"/>
      <c r="F3" s="55"/>
      <c r="G3" s="56"/>
      <c r="H3" s="56"/>
      <c r="I3" s="56"/>
      <c r="J3" s="56"/>
      <c r="K3" s="56"/>
      <c r="L3" s="56"/>
      <c r="M3" s="56"/>
    </row>
    <row r="4" spans="1:13" ht="21.75" customHeight="1" x14ac:dyDescent="0.4">
      <c r="A4" s="57"/>
      <c r="B4" s="57"/>
      <c r="C4" s="57"/>
      <c r="D4" s="57" t="s">
        <v>53</v>
      </c>
      <c r="E4" s="58"/>
      <c r="F4" s="57"/>
      <c r="G4" s="59"/>
      <c r="H4" s="59"/>
      <c r="I4" s="59"/>
      <c r="J4" s="59"/>
      <c r="K4" s="59"/>
      <c r="L4" s="59"/>
      <c r="M4" s="59"/>
    </row>
    <row r="5" spans="1:13" ht="18.75" customHeight="1" x14ac:dyDescent="0.4">
      <c r="A5" s="57"/>
      <c r="B5" s="57"/>
      <c r="C5" s="57"/>
      <c r="D5" s="57"/>
      <c r="E5" s="58"/>
      <c r="F5" s="57"/>
      <c r="G5" s="177" t="s">
        <v>1</v>
      </c>
      <c r="H5" s="178"/>
      <c r="I5" s="178"/>
      <c r="J5" s="60"/>
      <c r="K5" s="177" t="s">
        <v>2</v>
      </c>
      <c r="L5" s="178"/>
      <c r="M5" s="178"/>
    </row>
    <row r="6" spans="1:13" ht="18.75" customHeight="1" x14ac:dyDescent="0.4">
      <c r="A6" s="57"/>
      <c r="B6" s="57"/>
      <c r="C6" s="57"/>
      <c r="D6" s="57"/>
      <c r="E6" s="58"/>
      <c r="F6" s="57"/>
      <c r="G6" s="61" t="s">
        <v>168</v>
      </c>
      <c r="H6" s="60"/>
      <c r="I6" s="61" t="s">
        <v>168</v>
      </c>
      <c r="J6" s="60"/>
      <c r="K6" s="61" t="s">
        <v>168</v>
      </c>
      <c r="L6" s="60"/>
      <c r="M6" s="61" t="s">
        <v>168</v>
      </c>
    </row>
    <row r="7" spans="1:13" ht="18.75" customHeight="1" x14ac:dyDescent="0.4">
      <c r="A7" s="57"/>
      <c r="B7" s="57"/>
      <c r="C7" s="57"/>
      <c r="D7" s="57"/>
      <c r="E7" s="58"/>
      <c r="F7" s="57"/>
      <c r="G7" s="62" t="s">
        <v>151</v>
      </c>
      <c r="H7" s="61"/>
      <c r="I7" s="62" t="s">
        <v>141</v>
      </c>
      <c r="J7" s="61"/>
      <c r="K7" s="62" t="s">
        <v>151</v>
      </c>
      <c r="L7" s="61"/>
      <c r="M7" s="62" t="s">
        <v>141</v>
      </c>
    </row>
    <row r="8" spans="1:13" ht="18.75" customHeight="1" x14ac:dyDescent="0.4">
      <c r="A8" s="57"/>
      <c r="B8" s="57"/>
      <c r="C8" s="57"/>
      <c r="D8" s="57"/>
      <c r="E8" s="63" t="s">
        <v>6</v>
      </c>
      <c r="F8" s="57"/>
      <c r="G8" s="64" t="s">
        <v>7</v>
      </c>
      <c r="H8" s="61"/>
      <c r="I8" s="64" t="s">
        <v>7</v>
      </c>
      <c r="J8" s="61"/>
      <c r="K8" s="64" t="s">
        <v>7</v>
      </c>
      <c r="L8" s="61"/>
      <c r="M8" s="64" t="s">
        <v>7</v>
      </c>
    </row>
    <row r="9" spans="1:13" ht="6" customHeight="1" x14ac:dyDescent="0.4">
      <c r="A9" s="57"/>
      <c r="B9" s="57"/>
      <c r="C9" s="57"/>
      <c r="D9" s="57"/>
      <c r="E9" s="58"/>
      <c r="F9" s="57"/>
      <c r="G9" s="65"/>
      <c r="H9" s="59"/>
      <c r="I9" s="59"/>
      <c r="J9" s="59"/>
      <c r="K9" s="65"/>
      <c r="L9" s="59"/>
      <c r="M9" s="59"/>
    </row>
    <row r="10" spans="1:13" ht="18" customHeight="1" x14ac:dyDescent="0.4">
      <c r="A10" s="57" t="s">
        <v>54</v>
      </c>
      <c r="B10" s="57"/>
      <c r="C10" s="57"/>
      <c r="D10" s="57"/>
      <c r="E10" s="58"/>
      <c r="F10" s="57"/>
      <c r="G10" s="65">
        <v>1146285337</v>
      </c>
      <c r="H10" s="66"/>
      <c r="I10" s="59">
        <v>1091619779</v>
      </c>
      <c r="J10" s="66"/>
      <c r="K10" s="65">
        <v>876069383</v>
      </c>
      <c r="L10" s="66"/>
      <c r="M10" s="59">
        <v>818889887</v>
      </c>
    </row>
    <row r="11" spans="1:13" ht="18" customHeight="1" x14ac:dyDescent="0.4">
      <c r="A11" s="57" t="s">
        <v>55</v>
      </c>
      <c r="B11" s="57"/>
      <c r="C11" s="57"/>
      <c r="D11" s="57"/>
      <c r="E11" s="58"/>
      <c r="F11" s="57"/>
      <c r="G11" s="65">
        <v>296482594</v>
      </c>
      <c r="H11" s="66"/>
      <c r="I11" s="59">
        <v>321851694</v>
      </c>
      <c r="J11" s="66"/>
      <c r="K11" s="65">
        <v>194313281</v>
      </c>
      <c r="L11" s="66"/>
      <c r="M11" s="59">
        <v>202377382</v>
      </c>
    </row>
    <row r="12" spans="1:13" ht="18" customHeight="1" x14ac:dyDescent="0.4">
      <c r="A12" s="57" t="s">
        <v>56</v>
      </c>
      <c r="B12" s="57"/>
      <c r="C12" s="57"/>
      <c r="D12" s="57"/>
      <c r="E12" s="58"/>
      <c r="F12" s="57"/>
      <c r="G12" s="65">
        <v>-706411711</v>
      </c>
      <c r="H12" s="66"/>
      <c r="I12" s="59">
        <v>-665886360</v>
      </c>
      <c r="J12" s="66"/>
      <c r="K12" s="65">
        <v>-601455677</v>
      </c>
      <c r="L12" s="66"/>
      <c r="M12" s="59">
        <v>-560925082</v>
      </c>
    </row>
    <row r="13" spans="1:13" ht="18" customHeight="1" x14ac:dyDescent="0.4">
      <c r="A13" s="57" t="s">
        <v>187</v>
      </c>
      <c r="B13" s="57"/>
      <c r="C13" s="57"/>
      <c r="D13" s="57"/>
      <c r="E13" s="58"/>
      <c r="F13" s="57"/>
      <c r="G13" s="67">
        <v>-191877858</v>
      </c>
      <c r="H13" s="66"/>
      <c r="I13" s="68">
        <v>-199625439</v>
      </c>
      <c r="J13" s="66"/>
      <c r="K13" s="67">
        <v>-114282040</v>
      </c>
      <c r="L13" s="66"/>
      <c r="M13" s="68">
        <v>-110891566</v>
      </c>
    </row>
    <row r="14" spans="1:13" ht="18" customHeight="1" x14ac:dyDescent="0.4">
      <c r="A14" s="57"/>
      <c r="B14" s="57"/>
      <c r="C14" s="57"/>
      <c r="D14" s="57"/>
      <c r="E14" s="58"/>
      <c r="F14" s="57"/>
      <c r="G14" s="65"/>
      <c r="H14" s="66"/>
      <c r="I14" s="59"/>
      <c r="J14" s="66"/>
      <c r="K14" s="65"/>
      <c r="L14" s="66"/>
      <c r="M14" s="59"/>
    </row>
    <row r="15" spans="1:13" ht="18" customHeight="1" x14ac:dyDescent="0.4">
      <c r="A15" s="69" t="s">
        <v>57</v>
      </c>
      <c r="B15" s="69"/>
      <c r="C15" s="69"/>
      <c r="D15" s="69"/>
      <c r="E15" s="70"/>
      <c r="F15" s="69"/>
      <c r="G15" s="65">
        <f>SUM(G10:G13)</f>
        <v>544478362</v>
      </c>
      <c r="H15" s="66"/>
      <c r="I15" s="59">
        <f>SUM(I10:I13)</f>
        <v>547959674</v>
      </c>
      <c r="J15" s="66"/>
      <c r="K15" s="65">
        <f>SUM(K10:K14)</f>
        <v>354644947</v>
      </c>
      <c r="L15" s="66"/>
      <c r="M15" s="59">
        <f>SUM(M10:M14)</f>
        <v>349450621</v>
      </c>
    </row>
    <row r="16" spans="1:13" ht="18" customHeight="1" x14ac:dyDescent="0.4">
      <c r="A16" s="57" t="s">
        <v>169</v>
      </c>
      <c r="B16" s="69"/>
      <c r="C16" s="69"/>
      <c r="D16" s="69"/>
      <c r="E16" s="58"/>
      <c r="F16" s="69"/>
      <c r="G16" s="65">
        <v>285302369</v>
      </c>
      <c r="H16" s="66"/>
      <c r="I16" s="59">
        <v>141695069</v>
      </c>
      <c r="J16" s="66"/>
      <c r="K16" s="65">
        <v>330069929</v>
      </c>
      <c r="L16" s="66"/>
      <c r="M16" s="59">
        <v>201895739</v>
      </c>
    </row>
    <row r="17" spans="1:13" ht="18" customHeight="1" x14ac:dyDescent="0.4">
      <c r="A17" s="57" t="s">
        <v>58</v>
      </c>
      <c r="B17" s="57"/>
      <c r="C17" s="57"/>
      <c r="D17" s="57"/>
      <c r="E17" s="58"/>
      <c r="F17" s="57"/>
      <c r="G17" s="65">
        <v>-124201453</v>
      </c>
      <c r="H17" s="66"/>
      <c r="I17" s="59">
        <v>-113339169</v>
      </c>
      <c r="J17" s="66"/>
      <c r="K17" s="65">
        <v>-118216545</v>
      </c>
      <c r="L17" s="66"/>
      <c r="M17" s="59">
        <v>-102261363</v>
      </c>
    </row>
    <row r="18" spans="1:13" ht="18" customHeight="1" x14ac:dyDescent="0.4">
      <c r="A18" s="57" t="s">
        <v>59</v>
      </c>
      <c r="B18" s="57"/>
      <c r="C18" s="57"/>
      <c r="D18" s="57"/>
      <c r="E18" s="58"/>
      <c r="F18" s="57"/>
      <c r="G18" s="65">
        <v>-255656529</v>
      </c>
      <c r="H18" s="66"/>
      <c r="I18" s="59">
        <v>-224745091</v>
      </c>
      <c r="J18" s="66"/>
      <c r="K18" s="65">
        <v>-265553295</v>
      </c>
      <c r="L18" s="66"/>
      <c r="M18" s="59">
        <v>-228161808</v>
      </c>
    </row>
    <row r="19" spans="1:13" ht="18" customHeight="1" x14ac:dyDescent="0.4">
      <c r="A19" s="57" t="s">
        <v>160</v>
      </c>
      <c r="B19" s="57"/>
      <c r="C19" s="57"/>
      <c r="D19" s="57"/>
      <c r="E19" s="58"/>
      <c r="F19" s="57"/>
      <c r="G19" s="65"/>
      <c r="H19" s="66"/>
      <c r="I19" s="59"/>
      <c r="J19" s="66"/>
      <c r="K19" s="65"/>
      <c r="L19" s="66"/>
      <c r="M19" s="59"/>
    </row>
    <row r="20" spans="1:13" ht="18" customHeight="1" x14ac:dyDescent="0.4">
      <c r="A20" s="57"/>
      <c r="B20" s="57" t="s">
        <v>60</v>
      </c>
      <c r="C20" s="57"/>
      <c r="D20" s="57"/>
      <c r="E20" s="71" t="s">
        <v>198</v>
      </c>
      <c r="F20" s="57"/>
      <c r="G20" s="67">
        <v>370600037</v>
      </c>
      <c r="H20" s="66"/>
      <c r="I20" s="68">
        <v>411976726</v>
      </c>
      <c r="J20" s="66"/>
      <c r="K20" s="67">
        <v>0</v>
      </c>
      <c r="L20" s="66"/>
      <c r="M20" s="68">
        <v>0</v>
      </c>
    </row>
    <row r="21" spans="1:13" ht="6" customHeight="1" x14ac:dyDescent="0.4">
      <c r="A21" s="57"/>
      <c r="B21" s="57"/>
      <c r="C21" s="57"/>
      <c r="D21" s="57"/>
      <c r="E21" s="58"/>
      <c r="F21" s="57"/>
      <c r="G21" s="65"/>
      <c r="H21" s="66"/>
      <c r="I21" s="59"/>
      <c r="J21" s="66"/>
      <c r="K21" s="65"/>
      <c r="L21" s="66"/>
      <c r="M21" s="59"/>
    </row>
    <row r="22" spans="1:13" ht="18" customHeight="1" x14ac:dyDescent="0.4">
      <c r="A22" s="69" t="s">
        <v>61</v>
      </c>
      <c r="B22" s="69"/>
      <c r="C22" s="69"/>
      <c r="D22" s="69"/>
      <c r="E22" s="58"/>
      <c r="F22" s="69"/>
      <c r="G22" s="65">
        <f>SUM(G15:G20)</f>
        <v>820522786</v>
      </c>
      <c r="H22" s="66"/>
      <c r="I22" s="59">
        <f>SUM(I15:I20)</f>
        <v>763547209</v>
      </c>
      <c r="J22" s="66"/>
      <c r="K22" s="65">
        <f>SUM(K15:K20)</f>
        <v>300945036</v>
      </c>
      <c r="L22" s="66"/>
      <c r="M22" s="59">
        <f>SUM(M15:M20)</f>
        <v>220923189</v>
      </c>
    </row>
    <row r="23" spans="1:13" ht="18" customHeight="1" x14ac:dyDescent="0.4">
      <c r="A23" s="57" t="s">
        <v>149</v>
      </c>
      <c r="B23" s="57"/>
      <c r="C23" s="57"/>
      <c r="D23" s="57"/>
      <c r="E23" s="58">
        <v>13</v>
      </c>
      <c r="F23" s="57"/>
      <c r="G23" s="67">
        <v>-18075968</v>
      </c>
      <c r="H23" s="66"/>
      <c r="I23" s="68">
        <v>-25540739</v>
      </c>
      <c r="J23" s="66"/>
      <c r="K23" s="67">
        <v>-3760504</v>
      </c>
      <c r="L23" s="66"/>
      <c r="M23" s="68">
        <v>-3398786</v>
      </c>
    </row>
    <row r="24" spans="1:13" ht="6" customHeight="1" x14ac:dyDescent="0.4">
      <c r="A24" s="57"/>
      <c r="B24" s="57"/>
      <c r="C24" s="57"/>
      <c r="D24" s="57"/>
      <c r="E24" s="58"/>
      <c r="F24" s="57"/>
      <c r="G24" s="65"/>
      <c r="H24" s="66"/>
      <c r="I24" s="59"/>
      <c r="J24" s="66"/>
      <c r="K24" s="65"/>
      <c r="L24" s="66"/>
      <c r="M24" s="59"/>
    </row>
    <row r="25" spans="1:13" ht="18" customHeight="1" x14ac:dyDescent="0.4">
      <c r="A25" s="69" t="s">
        <v>188</v>
      </c>
      <c r="B25" s="69"/>
      <c r="C25" s="69"/>
      <c r="D25" s="69"/>
      <c r="E25" s="58"/>
      <c r="F25" s="69"/>
      <c r="G25" s="67">
        <f>SUM(G22:G23)</f>
        <v>802446818</v>
      </c>
      <c r="H25" s="66"/>
      <c r="I25" s="68">
        <f>SUM(I22:I23)</f>
        <v>738006470</v>
      </c>
      <c r="J25" s="66"/>
      <c r="K25" s="67">
        <f>SUM(K22:K23)</f>
        <v>297184532</v>
      </c>
      <c r="L25" s="66"/>
      <c r="M25" s="68">
        <f>SUM(M22:M23)</f>
        <v>217524403</v>
      </c>
    </row>
    <row r="26" spans="1:13" ht="18" customHeight="1" x14ac:dyDescent="0.4">
      <c r="A26" s="69"/>
      <c r="B26" s="69"/>
      <c r="C26" s="69"/>
      <c r="D26" s="69"/>
      <c r="E26" s="58"/>
      <c r="F26" s="69"/>
      <c r="G26" s="65"/>
      <c r="H26" s="66"/>
      <c r="I26" s="59"/>
      <c r="J26" s="66"/>
      <c r="K26" s="65"/>
      <c r="L26" s="66"/>
      <c r="M26" s="59"/>
    </row>
    <row r="27" spans="1:13" ht="18" customHeight="1" x14ac:dyDescent="0.4">
      <c r="A27" s="69" t="s">
        <v>62</v>
      </c>
      <c r="B27" s="57"/>
      <c r="C27" s="57"/>
      <c r="D27" s="57"/>
      <c r="E27" s="58"/>
      <c r="F27" s="57"/>
      <c r="G27" s="72"/>
      <c r="H27" s="59"/>
      <c r="I27" s="149"/>
      <c r="J27" s="59"/>
      <c r="K27" s="72"/>
      <c r="L27" s="59"/>
      <c r="M27" s="149"/>
    </row>
    <row r="28" spans="1:13" ht="18" customHeight="1" x14ac:dyDescent="0.4">
      <c r="A28" s="57"/>
      <c r="B28" s="57" t="s">
        <v>170</v>
      </c>
      <c r="C28" s="57"/>
      <c r="D28" s="57"/>
      <c r="E28" s="58"/>
      <c r="F28" s="57"/>
      <c r="G28" s="72"/>
      <c r="H28" s="59"/>
      <c r="I28" s="149"/>
      <c r="J28" s="59"/>
      <c r="K28" s="72"/>
      <c r="L28" s="59"/>
      <c r="M28" s="149"/>
    </row>
    <row r="29" spans="1:13" ht="18" customHeight="1" x14ac:dyDescent="0.4">
      <c r="A29" s="57"/>
      <c r="C29" s="53" t="s">
        <v>63</v>
      </c>
      <c r="D29" s="57"/>
      <c r="E29" s="58"/>
      <c r="F29" s="66"/>
      <c r="G29" s="65"/>
      <c r="H29" s="66"/>
      <c r="I29" s="59"/>
      <c r="J29" s="66"/>
      <c r="K29" s="65"/>
      <c r="L29" s="66"/>
      <c r="M29" s="59"/>
    </row>
    <row r="30" spans="1:13" ht="18" customHeight="1" x14ac:dyDescent="0.4">
      <c r="A30" s="57"/>
      <c r="C30" s="53" t="s">
        <v>210</v>
      </c>
      <c r="D30" s="57"/>
      <c r="E30" s="58"/>
      <c r="F30" s="66"/>
      <c r="G30" s="65"/>
      <c r="H30" s="66"/>
      <c r="I30" s="59"/>
      <c r="J30" s="66"/>
      <c r="K30" s="65"/>
      <c r="L30" s="66"/>
      <c r="M30" s="59"/>
    </row>
    <row r="31" spans="1:13" ht="18" customHeight="1" x14ac:dyDescent="0.4">
      <c r="A31" s="57"/>
      <c r="D31" s="57" t="s">
        <v>209</v>
      </c>
      <c r="E31" s="58"/>
      <c r="F31" s="66"/>
      <c r="G31" s="65">
        <v>-219106947</v>
      </c>
      <c r="H31" s="66"/>
      <c r="I31" s="59">
        <v>-97180507</v>
      </c>
      <c r="J31" s="66"/>
      <c r="K31" s="65">
        <v>0</v>
      </c>
      <c r="L31" s="66"/>
      <c r="M31" s="59">
        <v>0</v>
      </c>
    </row>
    <row r="32" spans="1:13" ht="18" customHeight="1" x14ac:dyDescent="0.4">
      <c r="A32" s="57"/>
      <c r="C32" s="57" t="s">
        <v>171</v>
      </c>
      <c r="D32" s="57"/>
      <c r="E32" s="58"/>
      <c r="F32" s="66"/>
      <c r="G32" s="65"/>
      <c r="H32" s="66"/>
      <c r="I32" s="59"/>
      <c r="J32" s="66"/>
      <c r="K32" s="65"/>
      <c r="L32" s="66"/>
      <c r="M32" s="59"/>
    </row>
    <row r="33" spans="1:13" ht="18" customHeight="1" x14ac:dyDescent="0.4">
      <c r="A33" s="57"/>
      <c r="B33" s="57"/>
      <c r="C33" s="57"/>
      <c r="D33" s="57" t="s">
        <v>65</v>
      </c>
      <c r="E33" s="71" t="s">
        <v>198</v>
      </c>
      <c r="F33" s="66"/>
      <c r="G33" s="67">
        <v>148936100</v>
      </c>
      <c r="H33" s="66"/>
      <c r="I33" s="68">
        <v>107027944</v>
      </c>
      <c r="J33" s="66"/>
      <c r="K33" s="67">
        <v>0</v>
      </c>
      <c r="L33" s="66"/>
      <c r="M33" s="68">
        <v>0</v>
      </c>
    </row>
    <row r="34" spans="1:13" ht="6" customHeight="1" x14ac:dyDescent="0.4">
      <c r="A34" s="57"/>
      <c r="B34" s="57"/>
      <c r="C34" s="57"/>
      <c r="D34" s="57"/>
      <c r="E34" s="58"/>
      <c r="F34" s="66"/>
      <c r="G34" s="65"/>
      <c r="H34" s="66"/>
      <c r="I34" s="59"/>
      <c r="J34" s="66"/>
      <c r="K34" s="65"/>
      <c r="L34" s="66"/>
      <c r="M34" s="59"/>
    </row>
    <row r="35" spans="1:13" ht="18" customHeight="1" x14ac:dyDescent="0.4">
      <c r="A35" s="57"/>
      <c r="B35" s="57" t="s">
        <v>172</v>
      </c>
      <c r="C35" s="57"/>
      <c r="D35" s="57"/>
      <c r="E35" s="58"/>
      <c r="F35" s="66"/>
      <c r="G35" s="73"/>
      <c r="H35" s="57"/>
      <c r="I35" s="57"/>
      <c r="J35" s="57"/>
      <c r="K35" s="73"/>
      <c r="L35" s="57"/>
      <c r="M35" s="57"/>
    </row>
    <row r="36" spans="1:13" ht="18" customHeight="1" x14ac:dyDescent="0.4">
      <c r="A36" s="57"/>
      <c r="B36" s="57"/>
      <c r="C36" s="57" t="s">
        <v>63</v>
      </c>
      <c r="E36" s="58"/>
      <c r="F36" s="66"/>
      <c r="G36" s="67">
        <f>SUM(G31:G33)</f>
        <v>-70170847</v>
      </c>
      <c r="H36" s="66"/>
      <c r="I36" s="68">
        <f>SUM(I31:I33)</f>
        <v>9847437</v>
      </c>
      <c r="J36" s="66"/>
      <c r="K36" s="67">
        <f>SUM(K31:K33)</f>
        <v>0</v>
      </c>
      <c r="L36" s="66"/>
      <c r="M36" s="68">
        <f>SUM(M31:M33)</f>
        <v>0</v>
      </c>
    </row>
    <row r="37" spans="1:13" ht="6" customHeight="1" x14ac:dyDescent="0.4">
      <c r="A37" s="57"/>
      <c r="B37" s="57"/>
      <c r="C37" s="57"/>
      <c r="D37" s="57"/>
      <c r="E37" s="58"/>
      <c r="F37" s="66"/>
      <c r="G37" s="65"/>
      <c r="H37" s="66"/>
      <c r="I37" s="59"/>
      <c r="J37" s="66"/>
      <c r="K37" s="65"/>
      <c r="L37" s="66"/>
      <c r="M37" s="59"/>
    </row>
    <row r="38" spans="1:13" ht="18" customHeight="1" x14ac:dyDescent="0.4">
      <c r="A38" s="69" t="s">
        <v>208</v>
      </c>
      <c r="B38" s="57"/>
      <c r="C38" s="57"/>
      <c r="D38" s="57"/>
      <c r="E38" s="58"/>
      <c r="F38" s="66"/>
      <c r="G38" s="65"/>
      <c r="H38" s="66"/>
      <c r="I38" s="59"/>
      <c r="J38" s="66"/>
      <c r="K38" s="65"/>
      <c r="L38" s="66"/>
      <c r="M38" s="59"/>
    </row>
    <row r="39" spans="1:13" ht="18" customHeight="1" x14ac:dyDescent="0.4">
      <c r="B39" s="69" t="s">
        <v>207</v>
      </c>
      <c r="C39" s="69"/>
      <c r="D39" s="57"/>
      <c r="E39" s="58"/>
      <c r="F39" s="66"/>
      <c r="G39" s="67">
        <f>+G36</f>
        <v>-70170847</v>
      </c>
      <c r="H39" s="66"/>
      <c r="I39" s="68">
        <f>+I36</f>
        <v>9847437</v>
      </c>
      <c r="J39" s="66"/>
      <c r="K39" s="67">
        <f>+K36</f>
        <v>0</v>
      </c>
      <c r="L39" s="66"/>
      <c r="M39" s="68">
        <f>+M36</f>
        <v>0</v>
      </c>
    </row>
    <row r="40" spans="1:13" ht="6" customHeight="1" x14ac:dyDescent="0.4">
      <c r="A40" s="57"/>
      <c r="D40" s="57"/>
      <c r="E40" s="58"/>
      <c r="F40" s="66"/>
      <c r="G40" s="65"/>
      <c r="H40" s="66"/>
      <c r="I40" s="59"/>
      <c r="J40" s="66"/>
      <c r="K40" s="65"/>
      <c r="L40" s="66"/>
      <c r="M40" s="59"/>
    </row>
    <row r="41" spans="1:13" ht="18" customHeight="1" thickBot="1" x14ac:dyDescent="0.45">
      <c r="A41" s="69" t="s">
        <v>155</v>
      </c>
      <c r="B41" s="69"/>
      <c r="C41" s="69"/>
      <c r="D41" s="69"/>
      <c r="E41" s="58"/>
      <c r="F41" s="66"/>
      <c r="G41" s="74">
        <f>SUM(G25,G39)</f>
        <v>732275971</v>
      </c>
      <c r="H41" s="66"/>
      <c r="I41" s="150">
        <f>SUM(I25,I39)</f>
        <v>747853907</v>
      </c>
      <c r="J41" s="66"/>
      <c r="K41" s="74">
        <f>SUM(K25,K39)</f>
        <v>297184532</v>
      </c>
      <c r="L41" s="66"/>
      <c r="M41" s="150">
        <f>SUM(M25,M39)</f>
        <v>217524403</v>
      </c>
    </row>
    <row r="42" spans="1:13" ht="18" customHeight="1" thickTop="1" x14ac:dyDescent="0.4">
      <c r="A42" s="69"/>
      <c r="B42" s="69"/>
      <c r="C42" s="69"/>
      <c r="D42" s="69"/>
      <c r="E42" s="58"/>
      <c r="F42" s="66"/>
      <c r="G42" s="59"/>
      <c r="H42" s="66"/>
      <c r="I42" s="59"/>
      <c r="J42" s="66"/>
      <c r="K42" s="59"/>
      <c r="L42" s="66"/>
      <c r="M42" s="59"/>
    </row>
    <row r="43" spans="1:13" ht="18" customHeight="1" x14ac:dyDescent="0.4">
      <c r="A43" s="69"/>
      <c r="B43" s="69"/>
      <c r="C43" s="69"/>
      <c r="D43" s="69"/>
      <c r="E43" s="58"/>
      <c r="F43" s="66"/>
      <c r="G43" s="59"/>
      <c r="H43" s="66"/>
      <c r="I43" s="59"/>
      <c r="J43" s="66"/>
      <c r="K43" s="59"/>
      <c r="L43" s="66"/>
      <c r="M43" s="59"/>
    </row>
    <row r="44" spans="1:13" ht="18" customHeight="1" x14ac:dyDescent="0.4">
      <c r="A44" s="69"/>
      <c r="B44" s="69"/>
      <c r="C44" s="69"/>
      <c r="D44" s="69"/>
      <c r="E44" s="58"/>
      <c r="F44" s="66"/>
      <c r="G44" s="59"/>
      <c r="H44" s="66"/>
      <c r="I44" s="59"/>
      <c r="J44" s="66"/>
      <c r="K44" s="59"/>
      <c r="L44" s="66"/>
      <c r="M44" s="59"/>
    </row>
    <row r="45" spans="1:13" ht="18" customHeight="1" x14ac:dyDescent="0.4">
      <c r="A45" s="69"/>
      <c r="B45" s="69"/>
      <c r="C45" s="69"/>
      <c r="D45" s="69"/>
      <c r="E45" s="58"/>
      <c r="F45" s="66"/>
      <c r="G45" s="59"/>
      <c r="H45" s="66"/>
      <c r="I45" s="59"/>
      <c r="J45" s="66"/>
      <c r="K45" s="59"/>
      <c r="L45" s="66"/>
      <c r="M45" s="59"/>
    </row>
    <row r="46" spans="1:13" ht="18" customHeight="1" x14ac:dyDescent="0.4">
      <c r="A46" s="69"/>
      <c r="B46" s="69"/>
      <c r="C46" s="69"/>
      <c r="D46" s="69"/>
      <c r="E46" s="58"/>
      <c r="F46" s="66"/>
      <c r="G46" s="59"/>
      <c r="H46" s="66"/>
      <c r="I46" s="59"/>
      <c r="J46" s="66"/>
      <c r="K46" s="59"/>
      <c r="L46" s="66"/>
      <c r="M46" s="59"/>
    </row>
    <row r="47" spans="1:13" ht="18" customHeight="1" x14ac:dyDescent="0.4">
      <c r="A47" s="69"/>
      <c r="B47" s="69"/>
      <c r="C47" s="69"/>
      <c r="D47" s="69"/>
      <c r="E47" s="58"/>
      <c r="F47" s="66"/>
      <c r="G47" s="59"/>
      <c r="H47" s="66"/>
      <c r="I47" s="59"/>
      <c r="J47" s="66"/>
      <c r="K47" s="59"/>
      <c r="L47" s="66"/>
      <c r="M47" s="59"/>
    </row>
    <row r="48" spans="1:13" ht="18" customHeight="1" x14ac:dyDescent="0.4">
      <c r="A48" s="69"/>
      <c r="B48" s="69"/>
      <c r="C48" s="69"/>
      <c r="D48" s="69"/>
      <c r="E48" s="58"/>
      <c r="F48" s="66"/>
      <c r="G48" s="59"/>
      <c r="H48" s="66"/>
      <c r="I48" s="59"/>
      <c r="J48" s="66"/>
      <c r="K48" s="59"/>
      <c r="L48" s="66"/>
      <c r="M48" s="59"/>
    </row>
    <row r="49" spans="1:13" ht="8.25" customHeight="1" x14ac:dyDescent="0.4">
      <c r="A49" s="69"/>
      <c r="B49" s="69"/>
      <c r="C49" s="69"/>
      <c r="D49" s="69"/>
      <c r="E49" s="58"/>
      <c r="F49" s="66"/>
      <c r="G49" s="59"/>
      <c r="H49" s="66"/>
      <c r="I49" s="59"/>
      <c r="J49" s="66"/>
      <c r="K49" s="59"/>
      <c r="L49" s="66"/>
      <c r="M49" s="59"/>
    </row>
    <row r="50" spans="1:13" ht="22.15" customHeight="1" x14ac:dyDescent="0.4">
      <c r="A50" s="75" t="s">
        <v>24</v>
      </c>
      <c r="B50" s="75"/>
      <c r="C50" s="75"/>
      <c r="D50" s="75"/>
      <c r="E50" s="76"/>
      <c r="F50" s="75"/>
      <c r="G50" s="68"/>
      <c r="H50" s="68"/>
      <c r="I50" s="68"/>
      <c r="J50" s="68"/>
      <c r="K50" s="68"/>
      <c r="L50" s="68"/>
      <c r="M50" s="68"/>
    </row>
    <row r="51" spans="1:13" ht="21.75" customHeight="1" x14ac:dyDescent="0.4">
      <c r="A51" s="50" t="s">
        <v>0</v>
      </c>
      <c r="B51" s="51"/>
      <c r="C51" s="51"/>
      <c r="D51" s="51"/>
      <c r="E51" s="51"/>
      <c r="F51" s="51"/>
      <c r="G51" s="52"/>
      <c r="H51" s="52"/>
      <c r="I51" s="52"/>
      <c r="J51" s="52"/>
      <c r="K51" s="52"/>
      <c r="L51" s="52"/>
      <c r="M51" s="52"/>
    </row>
    <row r="52" spans="1:13" ht="21.75" customHeight="1" x14ac:dyDescent="0.4">
      <c r="A52" s="50" t="s">
        <v>52</v>
      </c>
      <c r="B52" s="51"/>
      <c r="C52" s="51"/>
      <c r="D52" s="51"/>
      <c r="E52" s="51"/>
      <c r="F52" s="51"/>
      <c r="G52" s="52"/>
      <c r="H52" s="52"/>
      <c r="I52" s="52"/>
      <c r="J52" s="52"/>
      <c r="K52" s="52"/>
      <c r="L52" s="52"/>
      <c r="M52" s="52"/>
    </row>
    <row r="53" spans="1:13" ht="21.75" customHeight="1" x14ac:dyDescent="0.4">
      <c r="A53" s="54" t="str">
        <f>+A3</f>
        <v>สำหรับรอบระยะเวลาหกเดือนสิ้นสุดวันที่ 30 มิถุนายน พ.ศ. 2567</v>
      </c>
      <c r="B53" s="55"/>
      <c r="C53" s="55"/>
      <c r="D53" s="55"/>
      <c r="E53" s="55"/>
      <c r="F53" s="55"/>
      <c r="G53" s="56"/>
      <c r="H53" s="56"/>
      <c r="I53" s="56"/>
      <c r="J53" s="56"/>
      <c r="K53" s="56"/>
      <c r="L53" s="56"/>
      <c r="M53" s="56"/>
    </row>
    <row r="54" spans="1:13" ht="21.75" customHeight="1" x14ac:dyDescent="0.4">
      <c r="A54" s="57"/>
      <c r="B54" s="57"/>
      <c r="C54" s="57"/>
      <c r="D54" s="57" t="s">
        <v>53</v>
      </c>
      <c r="E54" s="58"/>
      <c r="F54" s="57"/>
      <c r="G54" s="59"/>
      <c r="H54" s="59"/>
      <c r="I54" s="59"/>
      <c r="J54" s="59"/>
      <c r="K54" s="59"/>
      <c r="L54" s="59"/>
      <c r="M54" s="59"/>
    </row>
    <row r="55" spans="1:13" ht="19.5" customHeight="1" x14ac:dyDescent="0.4">
      <c r="A55" s="57"/>
      <c r="B55" s="57"/>
      <c r="C55" s="57"/>
      <c r="D55" s="57"/>
      <c r="E55" s="58"/>
      <c r="F55" s="57"/>
      <c r="G55" s="177" t="s">
        <v>1</v>
      </c>
      <c r="H55" s="178"/>
      <c r="I55" s="178"/>
      <c r="J55" s="60"/>
      <c r="K55" s="177" t="s">
        <v>2</v>
      </c>
      <c r="L55" s="178"/>
      <c r="M55" s="178"/>
    </row>
    <row r="56" spans="1:13" ht="19.5" customHeight="1" x14ac:dyDescent="0.4">
      <c r="A56" s="57"/>
      <c r="B56" s="57"/>
      <c r="C56" s="57"/>
      <c r="D56" s="57"/>
      <c r="E56" s="58"/>
      <c r="F56" s="57"/>
      <c r="G56" s="61" t="s">
        <v>168</v>
      </c>
      <c r="H56" s="60"/>
      <c r="I56" s="61" t="s">
        <v>168</v>
      </c>
      <c r="J56" s="60"/>
      <c r="K56" s="61" t="s">
        <v>168</v>
      </c>
      <c r="L56" s="60"/>
      <c r="M56" s="61" t="s">
        <v>168</v>
      </c>
    </row>
    <row r="57" spans="1:13" ht="19.5" customHeight="1" x14ac:dyDescent="0.4">
      <c r="A57" s="57"/>
      <c r="B57" s="57"/>
      <c r="C57" s="57"/>
      <c r="D57" s="57"/>
      <c r="E57" s="58"/>
      <c r="F57" s="57"/>
      <c r="G57" s="62" t="s">
        <v>151</v>
      </c>
      <c r="H57" s="61"/>
      <c r="I57" s="62" t="s">
        <v>141</v>
      </c>
      <c r="J57" s="61"/>
      <c r="K57" s="62" t="s">
        <v>151</v>
      </c>
      <c r="L57" s="61"/>
      <c r="M57" s="62" t="s">
        <v>141</v>
      </c>
    </row>
    <row r="58" spans="1:13" ht="19.5" customHeight="1" x14ac:dyDescent="0.4">
      <c r="A58" s="57"/>
      <c r="B58" s="57"/>
      <c r="C58" s="57"/>
      <c r="D58" s="57"/>
      <c r="E58" s="77"/>
      <c r="F58" s="57"/>
      <c r="G58" s="64" t="s">
        <v>7</v>
      </c>
      <c r="H58" s="61"/>
      <c r="I58" s="64" t="s">
        <v>7</v>
      </c>
      <c r="J58" s="61"/>
      <c r="K58" s="64" t="s">
        <v>7</v>
      </c>
      <c r="L58" s="61"/>
      <c r="M58" s="64" t="s">
        <v>7</v>
      </c>
    </row>
    <row r="59" spans="1:13" ht="19.5" customHeight="1" x14ac:dyDescent="0.4">
      <c r="A59" s="57"/>
      <c r="B59" s="57"/>
      <c r="C59" s="57"/>
      <c r="D59" s="57"/>
      <c r="E59" s="58"/>
      <c r="F59" s="57"/>
      <c r="G59" s="65"/>
      <c r="H59" s="59"/>
      <c r="I59" s="59"/>
      <c r="J59" s="59"/>
      <c r="K59" s="65"/>
      <c r="L59" s="59"/>
      <c r="M59" s="59"/>
    </row>
    <row r="60" spans="1:13" ht="19.5" customHeight="1" x14ac:dyDescent="0.4">
      <c r="A60" s="69" t="s">
        <v>66</v>
      </c>
      <c r="B60" s="57"/>
      <c r="C60" s="57"/>
      <c r="D60" s="57"/>
      <c r="E60" s="58"/>
      <c r="F60" s="66"/>
      <c r="G60" s="65"/>
      <c r="H60" s="66"/>
      <c r="I60" s="59"/>
      <c r="J60" s="66"/>
      <c r="K60" s="65"/>
      <c r="L60" s="66"/>
      <c r="M60" s="59"/>
    </row>
    <row r="61" spans="1:13" ht="19.5" customHeight="1" x14ac:dyDescent="0.4">
      <c r="A61" s="57" t="s">
        <v>67</v>
      </c>
      <c r="B61" s="57"/>
      <c r="C61" s="57"/>
      <c r="D61" s="57"/>
      <c r="E61" s="58"/>
      <c r="F61" s="66"/>
      <c r="G61" s="65">
        <v>802446809</v>
      </c>
      <c r="H61" s="66"/>
      <c r="I61" s="59">
        <v>738006466</v>
      </c>
      <c r="J61" s="66"/>
      <c r="K61" s="65">
        <v>297184532</v>
      </c>
      <c r="L61" s="66"/>
      <c r="M61" s="59">
        <v>217524403</v>
      </c>
    </row>
    <row r="62" spans="1:13" ht="19.5" customHeight="1" x14ac:dyDescent="0.4">
      <c r="A62" s="57" t="s">
        <v>68</v>
      </c>
      <c r="B62" s="57"/>
      <c r="C62" s="57"/>
      <c r="D62" s="57"/>
      <c r="E62" s="58"/>
      <c r="F62" s="66"/>
      <c r="G62" s="67">
        <v>9</v>
      </c>
      <c r="H62" s="66"/>
      <c r="I62" s="68">
        <v>4</v>
      </c>
      <c r="J62" s="66"/>
      <c r="K62" s="67">
        <v>0</v>
      </c>
      <c r="L62" s="66"/>
      <c r="M62" s="68">
        <v>0</v>
      </c>
    </row>
    <row r="63" spans="1:13" ht="6" customHeight="1" x14ac:dyDescent="0.4">
      <c r="A63" s="57"/>
      <c r="B63" s="57"/>
      <c r="C63" s="57"/>
      <c r="D63" s="57"/>
      <c r="E63" s="58"/>
      <c r="F63" s="66"/>
      <c r="G63" s="65"/>
      <c r="H63" s="66"/>
      <c r="I63" s="59"/>
      <c r="J63" s="66"/>
      <c r="K63" s="65"/>
      <c r="L63" s="66"/>
      <c r="M63" s="59"/>
    </row>
    <row r="64" spans="1:13" ht="19.5" customHeight="1" thickBot="1" x14ac:dyDescent="0.45">
      <c r="A64" s="69"/>
      <c r="B64" s="69"/>
      <c r="C64" s="69"/>
      <c r="D64" s="69"/>
      <c r="E64" s="70"/>
      <c r="F64" s="66"/>
      <c r="G64" s="74">
        <f>SUM(G61:G63)</f>
        <v>802446818</v>
      </c>
      <c r="H64" s="66"/>
      <c r="I64" s="150">
        <f>SUM(I61:I63)</f>
        <v>738006470</v>
      </c>
      <c r="J64" s="66"/>
      <c r="K64" s="74">
        <f>SUM(K61:K63)</f>
        <v>297184532</v>
      </c>
      <c r="L64" s="66"/>
      <c r="M64" s="150">
        <f>SUM(M61:M63)</f>
        <v>217524403</v>
      </c>
    </row>
    <row r="65" spans="1:13" ht="19.5" customHeight="1" thickTop="1" x14ac:dyDescent="0.4">
      <c r="A65" s="57"/>
      <c r="B65" s="57"/>
      <c r="C65" s="57"/>
      <c r="D65" s="57"/>
      <c r="E65" s="58"/>
      <c r="F65" s="66"/>
      <c r="G65" s="65"/>
      <c r="H65" s="66"/>
      <c r="I65" s="59"/>
      <c r="J65" s="66"/>
      <c r="K65" s="65"/>
      <c r="L65" s="66"/>
      <c r="M65" s="59"/>
    </row>
    <row r="66" spans="1:13" ht="19.5" customHeight="1" x14ac:dyDescent="0.4">
      <c r="A66" s="69" t="s">
        <v>69</v>
      </c>
      <c r="B66" s="57"/>
      <c r="C66" s="57"/>
      <c r="D66" s="57"/>
      <c r="E66" s="58"/>
      <c r="F66" s="66"/>
      <c r="G66" s="65"/>
      <c r="H66" s="66"/>
      <c r="I66" s="59"/>
      <c r="J66" s="66"/>
      <c r="K66" s="65"/>
      <c r="L66" s="66"/>
      <c r="M66" s="59"/>
    </row>
    <row r="67" spans="1:13" ht="19.5" customHeight="1" x14ac:dyDescent="0.4">
      <c r="A67" s="57" t="s">
        <v>67</v>
      </c>
      <c r="B67" s="57"/>
      <c r="C67" s="57"/>
      <c r="D67" s="57"/>
      <c r="E67" s="58"/>
      <c r="F67" s="66"/>
      <c r="G67" s="65">
        <v>732275962</v>
      </c>
      <c r="H67" s="66"/>
      <c r="I67" s="59">
        <v>747853903</v>
      </c>
      <c r="J67" s="66"/>
      <c r="K67" s="65">
        <v>297184532</v>
      </c>
      <c r="L67" s="66"/>
      <c r="M67" s="59">
        <v>217524403</v>
      </c>
    </row>
    <row r="68" spans="1:13" ht="19.5" customHeight="1" x14ac:dyDescent="0.4">
      <c r="A68" s="57" t="s">
        <v>68</v>
      </c>
      <c r="B68" s="57"/>
      <c r="C68" s="57"/>
      <c r="D68" s="57"/>
      <c r="E68" s="58"/>
      <c r="F68" s="66"/>
      <c r="G68" s="67">
        <v>9</v>
      </c>
      <c r="H68" s="66"/>
      <c r="I68" s="68">
        <v>4</v>
      </c>
      <c r="J68" s="66"/>
      <c r="K68" s="67">
        <v>0</v>
      </c>
      <c r="L68" s="66"/>
      <c r="M68" s="68">
        <v>0</v>
      </c>
    </row>
    <row r="69" spans="1:13" ht="6" customHeight="1" x14ac:dyDescent="0.4">
      <c r="A69" s="57"/>
      <c r="B69" s="57"/>
      <c r="C69" s="57"/>
      <c r="D69" s="57"/>
      <c r="E69" s="58"/>
      <c r="F69" s="66"/>
      <c r="G69" s="65"/>
      <c r="H69" s="66"/>
      <c r="I69" s="59"/>
      <c r="J69" s="66"/>
      <c r="K69" s="65"/>
      <c r="L69" s="66"/>
      <c r="M69" s="59"/>
    </row>
    <row r="70" spans="1:13" ht="19.5" customHeight="1" thickBot="1" x14ac:dyDescent="0.45">
      <c r="A70" s="69"/>
      <c r="B70" s="69"/>
      <c r="C70" s="69"/>
      <c r="D70" s="69"/>
      <c r="E70" s="70"/>
      <c r="F70" s="66"/>
      <c r="G70" s="74">
        <f>SUM(G67:G69)</f>
        <v>732275971</v>
      </c>
      <c r="H70" s="66"/>
      <c r="I70" s="150">
        <f>SUM(I67:I69)</f>
        <v>747853907</v>
      </c>
      <c r="J70" s="66"/>
      <c r="K70" s="74">
        <f>SUM(K67:K69)</f>
        <v>297184532</v>
      </c>
      <c r="L70" s="66"/>
      <c r="M70" s="150">
        <f>SUM(M67:M69)</f>
        <v>217524403</v>
      </c>
    </row>
    <row r="71" spans="1:13" ht="19.5" customHeight="1" thickTop="1" x14ac:dyDescent="0.4">
      <c r="A71" s="69"/>
      <c r="B71" s="57"/>
      <c r="C71" s="57"/>
      <c r="D71" s="57"/>
      <c r="E71" s="58"/>
      <c r="F71" s="66"/>
      <c r="G71" s="65"/>
      <c r="H71" s="66"/>
      <c r="I71" s="59"/>
      <c r="J71" s="66"/>
      <c r="K71" s="65"/>
      <c r="L71" s="66"/>
      <c r="M71" s="59"/>
    </row>
    <row r="72" spans="1:13" ht="19.5" customHeight="1" x14ac:dyDescent="0.4">
      <c r="A72" s="69" t="s">
        <v>70</v>
      </c>
      <c r="B72" s="57"/>
      <c r="C72" s="57"/>
      <c r="D72" s="57"/>
      <c r="E72" s="58"/>
      <c r="F72" s="57"/>
      <c r="G72" s="65"/>
      <c r="H72" s="59"/>
      <c r="I72" s="59"/>
      <c r="J72" s="59"/>
      <c r="K72" s="65"/>
      <c r="L72" s="59"/>
      <c r="M72" s="59"/>
    </row>
    <row r="73" spans="1:13" ht="6" customHeight="1" x14ac:dyDescent="0.4">
      <c r="A73" s="57"/>
      <c r="B73" s="57"/>
      <c r="C73" s="57"/>
      <c r="D73" s="57"/>
      <c r="E73" s="58"/>
      <c r="F73" s="57"/>
      <c r="G73" s="65"/>
      <c r="H73" s="66"/>
      <c r="I73" s="59"/>
      <c r="J73" s="66"/>
      <c r="K73" s="65"/>
      <c r="L73" s="66"/>
      <c r="M73" s="59"/>
    </row>
    <row r="74" spans="1:13" ht="19.5" customHeight="1" thickBot="1" x14ac:dyDescent="0.45">
      <c r="A74" s="57" t="s">
        <v>71</v>
      </c>
      <c r="B74" s="57"/>
      <c r="C74" s="57"/>
      <c r="D74" s="57"/>
      <c r="E74" s="58"/>
      <c r="F74" s="57"/>
      <c r="G74" s="78">
        <f>+G61/3825000000</f>
        <v>0.20979001542483661</v>
      </c>
      <c r="H74" s="79"/>
      <c r="I74" s="151">
        <f>+I61/3825000000</f>
        <v>0.19294286692810458</v>
      </c>
      <c r="J74" s="79"/>
      <c r="K74" s="78">
        <f>+K61/3825000000</f>
        <v>7.7695302483660134E-2</v>
      </c>
      <c r="L74" s="79"/>
      <c r="M74" s="151">
        <f>+M61/3825000000</f>
        <v>5.6869124967320259E-2</v>
      </c>
    </row>
    <row r="75" spans="1:13" ht="19.5" customHeight="1" thickTop="1" x14ac:dyDescent="0.4">
      <c r="A75" s="57"/>
      <c r="B75" s="57"/>
      <c r="C75" s="57"/>
      <c r="D75" s="57"/>
      <c r="E75" s="58"/>
      <c r="F75" s="57"/>
      <c r="G75" s="79"/>
      <c r="H75" s="79"/>
      <c r="I75" s="79"/>
      <c r="J75" s="79"/>
      <c r="K75" s="79"/>
      <c r="L75" s="79"/>
      <c r="M75" s="79"/>
    </row>
    <row r="76" spans="1:13" ht="19.5" customHeight="1" x14ac:dyDescent="0.4">
      <c r="A76" s="57"/>
      <c r="B76" s="57"/>
      <c r="C76" s="57"/>
      <c r="D76" s="57"/>
      <c r="E76" s="58"/>
      <c r="F76" s="57"/>
      <c r="G76" s="79"/>
      <c r="H76" s="79"/>
      <c r="I76" s="79"/>
      <c r="J76" s="79"/>
      <c r="K76" s="79"/>
      <c r="L76" s="79"/>
      <c r="M76" s="79"/>
    </row>
    <row r="77" spans="1:13" ht="19.5" customHeight="1" x14ac:dyDescent="0.4">
      <c r="A77" s="57"/>
      <c r="B77" s="57"/>
      <c r="C77" s="57"/>
      <c r="D77" s="57"/>
      <c r="E77" s="58"/>
      <c r="F77" s="57"/>
      <c r="G77" s="79"/>
      <c r="H77" s="79"/>
      <c r="I77" s="79"/>
      <c r="J77" s="79"/>
      <c r="K77" s="79"/>
      <c r="L77" s="79"/>
      <c r="M77" s="79"/>
    </row>
    <row r="78" spans="1:13" ht="19.5" customHeight="1" x14ac:dyDescent="0.4">
      <c r="A78" s="57"/>
      <c r="B78" s="57"/>
      <c r="C78" s="57"/>
      <c r="D78" s="57"/>
      <c r="E78" s="58"/>
      <c r="F78" s="57"/>
      <c r="G78" s="79"/>
      <c r="H78" s="79"/>
      <c r="I78" s="79"/>
      <c r="J78" s="79"/>
      <c r="K78" s="79"/>
      <c r="L78" s="79"/>
      <c r="M78" s="79"/>
    </row>
    <row r="79" spans="1:13" ht="19.5" customHeight="1" x14ac:dyDescent="0.4">
      <c r="A79" s="57"/>
      <c r="B79" s="57"/>
      <c r="C79" s="57"/>
      <c r="D79" s="57"/>
      <c r="E79" s="58"/>
      <c r="F79" s="57"/>
      <c r="G79" s="79"/>
      <c r="H79" s="79"/>
      <c r="I79" s="79"/>
      <c r="J79" s="79"/>
      <c r="K79" s="79"/>
      <c r="L79" s="79"/>
      <c r="M79" s="79"/>
    </row>
    <row r="80" spans="1:13" ht="19.5" customHeight="1" x14ac:dyDescent="0.4">
      <c r="A80" s="57"/>
      <c r="B80" s="57"/>
      <c r="C80" s="57"/>
      <c r="D80" s="57"/>
      <c r="E80" s="58"/>
      <c r="F80" s="57"/>
      <c r="G80" s="79"/>
      <c r="H80" s="79"/>
      <c r="I80" s="79"/>
      <c r="J80" s="79"/>
      <c r="K80" s="79"/>
      <c r="L80" s="79"/>
      <c r="M80" s="79"/>
    </row>
    <row r="81" spans="1:13" ht="19.5" customHeight="1" x14ac:dyDescent="0.4">
      <c r="A81" s="57"/>
      <c r="B81" s="57"/>
      <c r="C81" s="57"/>
      <c r="D81" s="57"/>
      <c r="E81" s="58"/>
      <c r="F81" s="57"/>
      <c r="G81" s="79"/>
      <c r="H81" s="79"/>
      <c r="I81" s="79"/>
      <c r="J81" s="79"/>
      <c r="K81" s="79"/>
      <c r="L81" s="79"/>
      <c r="M81" s="79"/>
    </row>
    <row r="82" spans="1:13" ht="19.5" customHeight="1" x14ac:dyDescent="0.4">
      <c r="A82" s="57"/>
      <c r="B82" s="57"/>
      <c r="C82" s="57"/>
      <c r="D82" s="57"/>
      <c r="E82" s="58"/>
      <c r="F82" s="57"/>
      <c r="G82" s="79"/>
      <c r="H82" s="79"/>
      <c r="I82" s="79"/>
      <c r="J82" s="79"/>
      <c r="K82" s="79"/>
      <c r="L82" s="79"/>
      <c r="M82" s="79"/>
    </row>
    <row r="83" spans="1:13" ht="19.5" customHeight="1" x14ac:dyDescent="0.4">
      <c r="A83" s="57"/>
      <c r="B83" s="57"/>
      <c r="C83" s="57"/>
      <c r="D83" s="57"/>
      <c r="E83" s="58"/>
      <c r="F83" s="57"/>
      <c r="G83" s="79"/>
      <c r="H83" s="79"/>
      <c r="I83" s="79"/>
      <c r="J83" s="79"/>
      <c r="K83" s="79"/>
      <c r="L83" s="79"/>
      <c r="M83" s="79"/>
    </row>
    <row r="84" spans="1:13" ht="19.5" customHeight="1" x14ac:dyDescent="0.4">
      <c r="A84" s="57"/>
      <c r="B84" s="57"/>
      <c r="C84" s="57"/>
      <c r="D84" s="57"/>
      <c r="E84" s="58"/>
      <c r="F84" s="57"/>
      <c r="G84" s="79"/>
      <c r="H84" s="79"/>
      <c r="I84" s="79"/>
      <c r="J84" s="79"/>
      <c r="K84" s="79"/>
      <c r="L84" s="79"/>
      <c r="M84" s="79"/>
    </row>
    <row r="85" spans="1:13" ht="19.5" customHeight="1" x14ac:dyDescent="0.4">
      <c r="A85" s="57"/>
      <c r="B85" s="57"/>
      <c r="C85" s="57"/>
      <c r="D85" s="57"/>
      <c r="E85" s="58"/>
      <c r="F85" s="57"/>
      <c r="G85" s="79"/>
      <c r="H85" s="79"/>
      <c r="I85" s="79"/>
      <c r="J85" s="79"/>
      <c r="K85" s="79"/>
      <c r="L85" s="79"/>
      <c r="M85" s="79"/>
    </row>
    <row r="86" spans="1:13" ht="19.5" customHeight="1" x14ac:dyDescent="0.4">
      <c r="A86" s="57"/>
      <c r="B86" s="57"/>
      <c r="C86" s="57"/>
      <c r="D86" s="57"/>
      <c r="E86" s="58"/>
      <c r="F86" s="57"/>
      <c r="G86" s="79"/>
      <c r="H86" s="79"/>
      <c r="I86" s="79"/>
      <c r="J86" s="79"/>
      <c r="K86" s="79"/>
      <c r="L86" s="79"/>
      <c r="M86" s="79"/>
    </row>
    <row r="87" spans="1:13" ht="19.5" customHeight="1" x14ac:dyDescent="0.4">
      <c r="A87" s="57"/>
      <c r="B87" s="57"/>
      <c r="C87" s="57"/>
      <c r="D87" s="57"/>
      <c r="E87" s="58"/>
      <c r="F87" s="57"/>
      <c r="G87" s="79"/>
      <c r="H87" s="79"/>
      <c r="I87" s="79"/>
      <c r="J87" s="79"/>
      <c r="K87" s="79"/>
      <c r="L87" s="79"/>
      <c r="M87" s="79"/>
    </row>
    <row r="88" spans="1:13" ht="19.5" customHeight="1" x14ac:dyDescent="0.4">
      <c r="A88" s="57"/>
      <c r="B88" s="57"/>
      <c r="C88" s="57"/>
      <c r="D88" s="57"/>
      <c r="E88" s="58"/>
      <c r="F88" s="57"/>
      <c r="G88" s="79"/>
      <c r="H88" s="79"/>
      <c r="I88" s="79"/>
      <c r="J88" s="79"/>
      <c r="K88" s="79"/>
      <c r="L88" s="79"/>
      <c r="M88" s="79"/>
    </row>
    <row r="89" spans="1:13" ht="19.5" customHeight="1" x14ac:dyDescent="0.4">
      <c r="A89" s="57"/>
      <c r="B89" s="57"/>
      <c r="C89" s="57"/>
      <c r="D89" s="57"/>
      <c r="E89" s="58"/>
      <c r="F89" s="57"/>
      <c r="G89" s="79"/>
      <c r="H89" s="79"/>
      <c r="I89" s="79"/>
      <c r="J89" s="79"/>
      <c r="K89" s="79"/>
      <c r="L89" s="79"/>
      <c r="M89" s="79"/>
    </row>
    <row r="90" spans="1:13" ht="19.5" customHeight="1" x14ac:dyDescent="0.4">
      <c r="A90" s="57"/>
      <c r="B90" s="57"/>
      <c r="C90" s="57"/>
      <c r="D90" s="57"/>
      <c r="E90" s="58"/>
      <c r="F90" s="57"/>
      <c r="G90" s="79"/>
      <c r="H90" s="79"/>
      <c r="I90" s="79"/>
      <c r="J90" s="79"/>
      <c r="K90" s="79"/>
      <c r="L90" s="79"/>
      <c r="M90" s="79"/>
    </row>
    <row r="91" spans="1:13" ht="19.5" customHeight="1" x14ac:dyDescent="0.4">
      <c r="A91" s="57"/>
      <c r="B91" s="57"/>
      <c r="C91" s="57"/>
      <c r="D91" s="57"/>
      <c r="E91" s="58"/>
      <c r="F91" s="57"/>
      <c r="G91" s="79"/>
      <c r="H91" s="79"/>
      <c r="I91" s="79"/>
      <c r="J91" s="79"/>
      <c r="K91" s="79"/>
      <c r="L91" s="79"/>
      <c r="M91" s="79"/>
    </row>
    <row r="92" spans="1:13" ht="19.5" customHeight="1" x14ac:dyDescent="0.4">
      <c r="A92" s="57"/>
      <c r="B92" s="57"/>
      <c r="C92" s="57"/>
      <c r="D92" s="57"/>
      <c r="E92" s="58"/>
      <c r="F92" s="57"/>
      <c r="G92" s="79"/>
      <c r="H92" s="79"/>
      <c r="I92" s="79"/>
      <c r="J92" s="79"/>
      <c r="K92" s="79"/>
      <c r="L92" s="79"/>
      <c r="M92" s="79"/>
    </row>
    <row r="93" spans="1:13" ht="19.5" customHeight="1" x14ac:dyDescent="0.4">
      <c r="A93" s="57"/>
      <c r="B93" s="57"/>
      <c r="C93" s="57"/>
      <c r="D93" s="57"/>
      <c r="E93" s="58"/>
      <c r="F93" s="57"/>
      <c r="G93" s="79"/>
      <c r="H93" s="79"/>
      <c r="I93" s="79"/>
      <c r="J93" s="79"/>
      <c r="K93" s="79"/>
      <c r="L93" s="79"/>
      <c r="M93" s="79"/>
    </row>
    <row r="94" spans="1:13" ht="9.75" customHeight="1" x14ac:dyDescent="0.4">
      <c r="A94" s="57"/>
      <c r="B94" s="57"/>
      <c r="C94" s="57"/>
      <c r="D94" s="57"/>
      <c r="E94" s="58"/>
      <c r="F94" s="57"/>
      <c r="G94" s="79"/>
      <c r="H94" s="79"/>
      <c r="I94" s="79"/>
      <c r="J94" s="79"/>
      <c r="K94" s="79"/>
      <c r="L94" s="79"/>
      <c r="M94" s="79"/>
    </row>
    <row r="95" spans="1:13" ht="22.15" customHeight="1" x14ac:dyDescent="0.4">
      <c r="A95" s="75" t="s">
        <v>24</v>
      </c>
      <c r="B95" s="75"/>
      <c r="C95" s="75"/>
      <c r="D95" s="75"/>
      <c r="E95" s="76"/>
      <c r="F95" s="75"/>
      <c r="G95" s="68"/>
      <c r="H95" s="68"/>
      <c r="I95" s="68"/>
      <c r="J95" s="68"/>
      <c r="K95" s="68"/>
      <c r="L95" s="68"/>
      <c r="M95" s="68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98AA-2ECE-4C56-82ED-6EABCD28EBFE}">
  <sheetPr>
    <pageSetUpPr autoPageBreaks="0"/>
  </sheetPr>
  <dimension ref="A1:AA37"/>
  <sheetViews>
    <sheetView topLeftCell="M1" zoomScale="90" zoomScaleNormal="90" zoomScaleSheetLayoutView="70" workbookViewId="0">
      <selection activeCell="F6" sqref="F6:V6"/>
    </sheetView>
  </sheetViews>
  <sheetFormatPr defaultColWidth="12.625" defaultRowHeight="15" customHeight="1" x14ac:dyDescent="0.2"/>
  <cols>
    <col min="1" max="2" width="1.5" style="91" customWidth="1"/>
    <col min="3" max="3" width="25.5" style="91" customWidth="1"/>
    <col min="4" max="4" width="6.5" style="91" customWidth="1"/>
    <col min="5" max="5" width="0.625" style="91" customWidth="1"/>
    <col min="6" max="6" width="9.125" style="91" customWidth="1"/>
    <col min="7" max="7" width="0.625" style="91" customWidth="1"/>
    <col min="8" max="8" width="9.375" style="91" customWidth="1"/>
    <col min="9" max="9" width="0.625" style="91" customWidth="1"/>
    <col min="10" max="10" width="9.125" style="91" customWidth="1"/>
    <col min="11" max="11" width="0.625" style="91" customWidth="1"/>
    <col min="12" max="12" width="9.75" style="91" customWidth="1"/>
    <col min="13" max="13" width="0.625" style="91" customWidth="1"/>
    <col min="14" max="14" width="11.625" style="91" customWidth="1"/>
    <col min="15" max="15" width="0.625" style="91" customWidth="1"/>
    <col min="16" max="16" width="11.875" style="91" customWidth="1"/>
    <col min="17" max="17" width="0.625" style="91" customWidth="1"/>
    <col min="18" max="18" width="13" style="91" customWidth="1"/>
    <col min="19" max="19" width="0.625" style="91" customWidth="1"/>
    <col min="20" max="20" width="13.625" style="91" customWidth="1"/>
    <col min="21" max="21" width="0.625" style="91" customWidth="1"/>
    <col min="22" max="22" width="9.625" style="91" customWidth="1"/>
    <col min="23" max="23" width="0.625" style="91" customWidth="1"/>
    <col min="24" max="24" width="8" style="91" customWidth="1"/>
    <col min="25" max="25" width="0.625" style="91" customWidth="1"/>
    <col min="26" max="26" width="9.875" style="91" customWidth="1"/>
    <col min="27" max="27" width="12.625" style="164"/>
    <col min="28" max="16384" width="12.625" style="91"/>
  </cols>
  <sheetData>
    <row r="1" spans="1:27" s="80" customFormat="1" ht="20.100000000000001" customHeight="1" x14ac:dyDescent="0.2">
      <c r="A1" s="81" t="s">
        <v>0</v>
      </c>
      <c r="B1" s="81"/>
      <c r="C1" s="82"/>
      <c r="D1" s="82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AA1" s="163"/>
    </row>
    <row r="2" spans="1:27" s="80" customFormat="1" ht="20.100000000000001" customHeight="1" x14ac:dyDescent="0.2">
      <c r="A2" s="81" t="s">
        <v>190</v>
      </c>
      <c r="B2" s="81"/>
      <c r="C2" s="82"/>
      <c r="D2" s="82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AA2" s="163"/>
    </row>
    <row r="3" spans="1:27" s="80" customFormat="1" ht="20.100000000000001" customHeight="1" x14ac:dyDescent="0.2">
      <c r="A3" s="84" t="str">
        <f>+'PL (6month) 7-8 (6M)'!A3</f>
        <v>สำหรับรอบระยะเวลาหกเดือนสิ้นสุดวันที่ 30 มิถุนายน พ.ศ. 2567</v>
      </c>
      <c r="B3" s="84"/>
      <c r="C3" s="85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7"/>
      <c r="Y3" s="87"/>
      <c r="Z3" s="87"/>
      <c r="AA3" s="163"/>
    </row>
    <row r="4" spans="1:27" ht="19.5" customHeight="1" x14ac:dyDescent="0.2">
      <c r="A4" s="88"/>
      <c r="B4" s="88"/>
      <c r="C4" s="89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27" ht="19.5" customHeight="1" x14ac:dyDescent="0.2">
      <c r="A5" s="92"/>
      <c r="B5" s="92"/>
      <c r="D5" s="93"/>
      <c r="F5" s="179" t="s">
        <v>173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7" ht="19.5" customHeight="1" x14ac:dyDescent="0.2">
      <c r="A6" s="92"/>
      <c r="B6" s="92"/>
      <c r="D6" s="93"/>
      <c r="F6" s="180" t="s">
        <v>72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1:27" ht="19.5" customHeight="1" x14ac:dyDescent="0.2">
      <c r="A7" s="92"/>
      <c r="B7" s="92"/>
      <c r="D7" s="93"/>
      <c r="F7" s="94"/>
      <c r="G7" s="94"/>
      <c r="H7" s="94"/>
      <c r="I7" s="94"/>
      <c r="J7" s="94"/>
      <c r="K7" s="94"/>
      <c r="L7" s="94"/>
      <c r="M7" s="94"/>
      <c r="N7" s="181" t="s">
        <v>47</v>
      </c>
      <c r="O7" s="182"/>
      <c r="P7" s="182"/>
      <c r="Q7" s="182"/>
      <c r="R7" s="182"/>
      <c r="S7" s="182"/>
      <c r="T7" s="182"/>
      <c r="U7" s="94"/>
      <c r="W7" s="94"/>
    </row>
    <row r="8" spans="1:27" ht="19.5" customHeight="1" x14ac:dyDescent="0.2">
      <c r="A8" s="92"/>
      <c r="B8" s="92"/>
      <c r="D8" s="93"/>
      <c r="I8" s="95"/>
      <c r="J8" s="181" t="s">
        <v>44</v>
      </c>
      <c r="K8" s="182"/>
      <c r="L8" s="182"/>
      <c r="M8" s="94"/>
      <c r="N8" s="183" t="s">
        <v>73</v>
      </c>
      <c r="O8" s="183"/>
      <c r="P8" s="183"/>
      <c r="Q8" s="183"/>
      <c r="R8" s="183"/>
      <c r="S8" s="183"/>
      <c r="T8" s="183"/>
      <c r="U8" s="94"/>
      <c r="W8" s="94"/>
    </row>
    <row r="9" spans="1:27" ht="19.5" customHeight="1" x14ac:dyDescent="0.2">
      <c r="A9" s="92"/>
      <c r="B9" s="92"/>
      <c r="D9" s="93"/>
      <c r="E9" s="96"/>
      <c r="F9" s="96"/>
      <c r="G9" s="96"/>
      <c r="H9" s="96"/>
      <c r="I9" s="96"/>
      <c r="N9" s="96" t="s">
        <v>74</v>
      </c>
      <c r="P9" s="97" t="s">
        <v>75</v>
      </c>
      <c r="R9" s="97"/>
      <c r="S9" s="96"/>
      <c r="T9" s="97" t="s">
        <v>76</v>
      </c>
      <c r="U9" s="96"/>
      <c r="V9" s="97" t="s">
        <v>77</v>
      </c>
      <c r="W9" s="97"/>
      <c r="X9" s="97"/>
      <c r="Y9" s="97"/>
      <c r="Z9" s="97"/>
    </row>
    <row r="10" spans="1:27" ht="19.5" customHeight="1" x14ac:dyDescent="0.2">
      <c r="A10" s="92"/>
      <c r="B10" s="92"/>
      <c r="D10" s="93"/>
      <c r="E10" s="96"/>
      <c r="F10" s="96"/>
      <c r="G10" s="96"/>
      <c r="H10" s="96"/>
      <c r="I10" s="96"/>
      <c r="J10" s="96" t="s">
        <v>78</v>
      </c>
      <c r="K10" s="96"/>
      <c r="L10" s="96"/>
      <c r="M10" s="96"/>
      <c r="N10" s="97" t="s">
        <v>79</v>
      </c>
      <c r="O10" s="96"/>
      <c r="P10" s="96" t="s">
        <v>80</v>
      </c>
      <c r="Q10" s="96"/>
      <c r="R10" s="96" t="s">
        <v>81</v>
      </c>
      <c r="S10" s="96"/>
      <c r="T10" s="96" t="s">
        <v>82</v>
      </c>
      <c r="U10" s="96"/>
      <c r="V10" s="96" t="s">
        <v>83</v>
      </c>
      <c r="W10" s="96"/>
      <c r="X10" s="96" t="s">
        <v>84</v>
      </c>
      <c r="Y10" s="96"/>
      <c r="Z10" s="96"/>
    </row>
    <row r="11" spans="1:27" ht="19.5" customHeight="1" x14ac:dyDescent="0.2">
      <c r="A11" s="92"/>
      <c r="B11" s="92"/>
      <c r="D11" s="93"/>
      <c r="E11" s="96"/>
      <c r="F11" s="96" t="s">
        <v>85</v>
      </c>
      <c r="G11" s="96"/>
      <c r="H11" s="96" t="s">
        <v>86</v>
      </c>
      <c r="I11" s="96"/>
      <c r="J11" s="96" t="s">
        <v>87</v>
      </c>
      <c r="K11" s="96"/>
      <c r="L11" s="96"/>
      <c r="M11" s="96"/>
      <c r="N11" s="96" t="s">
        <v>88</v>
      </c>
      <c r="O11" s="96"/>
      <c r="P11" s="96" t="s">
        <v>89</v>
      </c>
      <c r="Q11" s="96"/>
      <c r="R11" s="97" t="s">
        <v>90</v>
      </c>
      <c r="S11" s="96"/>
      <c r="T11" s="96" t="s">
        <v>91</v>
      </c>
      <c r="U11" s="96"/>
      <c r="V11" s="96" t="s">
        <v>92</v>
      </c>
      <c r="W11" s="96"/>
      <c r="X11" s="96" t="s">
        <v>93</v>
      </c>
      <c r="Y11" s="96"/>
      <c r="Z11" s="96" t="s">
        <v>77</v>
      </c>
    </row>
    <row r="12" spans="1:27" ht="19.5" customHeight="1" x14ac:dyDescent="0.2">
      <c r="A12" s="92"/>
      <c r="B12" s="92"/>
      <c r="D12" s="93"/>
      <c r="E12" s="96"/>
      <c r="F12" s="96" t="s">
        <v>95</v>
      </c>
      <c r="G12" s="96"/>
      <c r="H12" s="96" t="s">
        <v>96</v>
      </c>
      <c r="I12" s="96"/>
      <c r="J12" s="96" t="s">
        <v>97</v>
      </c>
      <c r="K12" s="96"/>
      <c r="L12" s="96" t="s">
        <v>46</v>
      </c>
      <c r="M12" s="96"/>
      <c r="N12" s="96" t="s">
        <v>98</v>
      </c>
      <c r="O12" s="96"/>
      <c r="P12" s="96" t="s">
        <v>99</v>
      </c>
      <c r="Q12" s="96"/>
      <c r="R12" s="96" t="s">
        <v>100</v>
      </c>
      <c r="S12" s="96"/>
      <c r="T12" s="96" t="s">
        <v>101</v>
      </c>
      <c r="U12" s="96"/>
      <c r="V12" s="96" t="s">
        <v>102</v>
      </c>
      <c r="W12" s="96"/>
      <c r="X12" s="96" t="s">
        <v>103</v>
      </c>
      <c r="Y12" s="96"/>
      <c r="Z12" s="96" t="s">
        <v>38</v>
      </c>
    </row>
    <row r="13" spans="1:27" ht="19.5" customHeight="1" x14ac:dyDescent="0.2">
      <c r="A13" s="92"/>
      <c r="B13" s="92"/>
      <c r="D13" s="98" t="s">
        <v>6</v>
      </c>
      <c r="E13" s="96"/>
      <c r="F13" s="99" t="s">
        <v>7</v>
      </c>
      <c r="H13" s="99" t="s">
        <v>7</v>
      </c>
      <c r="I13" s="96"/>
      <c r="J13" s="99" t="s">
        <v>7</v>
      </c>
      <c r="K13" s="96"/>
      <c r="L13" s="99" t="s">
        <v>7</v>
      </c>
      <c r="M13" s="96"/>
      <c r="N13" s="99" t="s">
        <v>7</v>
      </c>
      <c r="O13" s="96"/>
      <c r="P13" s="99" t="s">
        <v>7</v>
      </c>
      <c r="Q13" s="96"/>
      <c r="R13" s="99" t="s">
        <v>7</v>
      </c>
      <c r="S13" s="96"/>
      <c r="T13" s="99" t="s">
        <v>7</v>
      </c>
      <c r="U13" s="96"/>
      <c r="V13" s="99" t="s">
        <v>7</v>
      </c>
      <c r="W13" s="96"/>
      <c r="X13" s="99" t="s">
        <v>7</v>
      </c>
      <c r="Y13" s="96"/>
      <c r="Z13" s="99" t="s">
        <v>7</v>
      </c>
    </row>
    <row r="14" spans="1:27" ht="6" customHeight="1" x14ac:dyDescent="0.2">
      <c r="A14" s="92"/>
      <c r="B14" s="92"/>
      <c r="D14" s="93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7" ht="19.5" customHeight="1" x14ac:dyDescent="0.2">
      <c r="A15" s="88" t="s">
        <v>185</v>
      </c>
      <c r="B15" s="92"/>
      <c r="C15" s="100"/>
      <c r="D15" s="101"/>
      <c r="E15" s="102"/>
      <c r="F15" s="90"/>
      <c r="G15" s="90"/>
      <c r="H15" s="90"/>
      <c r="I15" s="102"/>
      <c r="J15" s="102"/>
      <c r="K15" s="102"/>
      <c r="L15" s="90"/>
      <c r="M15" s="102"/>
      <c r="N15" s="152"/>
      <c r="O15" s="102"/>
      <c r="P15" s="90"/>
      <c r="Q15" s="102"/>
      <c r="R15" s="90"/>
      <c r="S15" s="102"/>
      <c r="T15" s="102"/>
      <c r="U15" s="102"/>
      <c r="V15" s="102"/>
      <c r="W15" s="102"/>
      <c r="X15" s="102"/>
      <c r="Z15" s="102"/>
    </row>
    <row r="16" spans="1:27" ht="19.5" customHeight="1" x14ac:dyDescent="0.2">
      <c r="B16" s="88" t="s">
        <v>150</v>
      </c>
      <c r="D16" s="93"/>
      <c r="E16" s="102"/>
      <c r="F16" s="90">
        <v>3825000000</v>
      </c>
      <c r="G16" s="90"/>
      <c r="H16" s="90">
        <v>2557841248</v>
      </c>
      <c r="I16" s="102"/>
      <c r="J16" s="90">
        <v>339181004</v>
      </c>
      <c r="K16" s="102"/>
      <c r="L16" s="90">
        <v>2605547374</v>
      </c>
      <c r="M16" s="102"/>
      <c r="N16" s="90">
        <v>3525449246</v>
      </c>
      <c r="O16" s="102"/>
      <c r="P16" s="90">
        <v>-61917015</v>
      </c>
      <c r="Q16" s="102"/>
      <c r="R16" s="90">
        <v>4910471</v>
      </c>
      <c r="S16" s="102"/>
      <c r="T16" s="90">
        <v>-174587784</v>
      </c>
      <c r="U16" s="102"/>
      <c r="V16" s="90">
        <f>SUM(F16:T16)</f>
        <v>12621424544</v>
      </c>
      <c r="W16" s="102"/>
      <c r="X16" s="90">
        <v>89</v>
      </c>
      <c r="Z16" s="90">
        <f>SUM(V16:X16)</f>
        <v>12621424633</v>
      </c>
    </row>
    <row r="17" spans="1:26" ht="19.5" customHeight="1" x14ac:dyDescent="0.2">
      <c r="A17" s="92" t="s">
        <v>174</v>
      </c>
      <c r="B17" s="92"/>
      <c r="D17" s="158">
        <v>15</v>
      </c>
      <c r="E17" s="102"/>
      <c r="F17" s="90">
        <v>0</v>
      </c>
      <c r="G17" s="90"/>
      <c r="H17" s="90">
        <v>0</v>
      </c>
      <c r="I17" s="102"/>
      <c r="J17" s="90">
        <v>0</v>
      </c>
      <c r="K17" s="102"/>
      <c r="L17" s="90">
        <v>-382500000</v>
      </c>
      <c r="M17" s="102"/>
      <c r="N17" s="90">
        <v>0</v>
      </c>
      <c r="O17" s="102"/>
      <c r="P17" s="90">
        <v>0</v>
      </c>
      <c r="Q17" s="102"/>
      <c r="R17" s="90">
        <v>0</v>
      </c>
      <c r="S17" s="90"/>
      <c r="T17" s="90">
        <v>0</v>
      </c>
      <c r="U17" s="102"/>
      <c r="V17" s="90">
        <f>SUM(F17:T17)</f>
        <v>-382500000</v>
      </c>
      <c r="W17" s="102"/>
      <c r="X17" s="90">
        <v>0</v>
      </c>
      <c r="Z17" s="90">
        <f>SUM(V17:X17)</f>
        <v>-382500000</v>
      </c>
    </row>
    <row r="18" spans="1:26" ht="19.5" customHeight="1" x14ac:dyDescent="0.2">
      <c r="A18" s="92" t="s">
        <v>105</v>
      </c>
      <c r="B18" s="92"/>
      <c r="D18" s="93"/>
      <c r="E18" s="102"/>
      <c r="F18" s="90"/>
      <c r="G18" s="90"/>
      <c r="H18" s="90"/>
      <c r="I18" s="102"/>
      <c r="J18" s="90"/>
      <c r="K18" s="102"/>
      <c r="L18" s="90"/>
      <c r="M18" s="102"/>
      <c r="N18" s="90"/>
      <c r="O18" s="102"/>
      <c r="P18" s="90"/>
      <c r="Q18" s="102"/>
      <c r="R18" s="90"/>
      <c r="S18" s="90"/>
      <c r="T18" s="90"/>
      <c r="U18" s="102"/>
      <c r="V18" s="90"/>
      <c r="W18" s="102"/>
      <c r="X18" s="90"/>
      <c r="Z18" s="90"/>
    </row>
    <row r="19" spans="1:26" ht="19.5" customHeight="1" x14ac:dyDescent="0.2">
      <c r="B19" s="92" t="s">
        <v>106</v>
      </c>
      <c r="D19" s="93"/>
      <c r="E19" s="102"/>
      <c r="F19" s="90">
        <v>0</v>
      </c>
      <c r="G19" s="90"/>
      <c r="H19" s="90">
        <v>0</v>
      </c>
      <c r="I19" s="102"/>
      <c r="J19" s="90">
        <v>0</v>
      </c>
      <c r="K19" s="102"/>
      <c r="L19" s="90">
        <v>0</v>
      </c>
      <c r="M19" s="102"/>
      <c r="N19" s="90">
        <v>0</v>
      </c>
      <c r="O19" s="102"/>
      <c r="P19" s="90">
        <v>0</v>
      </c>
      <c r="Q19" s="102"/>
      <c r="R19" s="90">
        <v>0</v>
      </c>
      <c r="S19" s="102"/>
      <c r="T19" s="90">
        <v>0</v>
      </c>
      <c r="U19" s="102"/>
      <c r="V19" s="90">
        <f>SUM(F19:T19)</f>
        <v>0</v>
      </c>
      <c r="W19" s="102"/>
      <c r="X19" s="90">
        <v>-6</v>
      </c>
      <c r="Z19" s="90">
        <f t="shared" ref="Z19:Z21" si="0">SUM(V19:X19)</f>
        <v>-6</v>
      </c>
    </row>
    <row r="20" spans="1:26" ht="19.5" customHeight="1" x14ac:dyDescent="0.2">
      <c r="A20" s="91" t="s">
        <v>147</v>
      </c>
      <c r="B20" s="92"/>
      <c r="D20" s="93"/>
      <c r="E20" s="102"/>
      <c r="F20" s="90">
        <v>0</v>
      </c>
      <c r="G20" s="90"/>
      <c r="H20" s="90">
        <v>0</v>
      </c>
      <c r="I20" s="102"/>
      <c r="J20" s="90">
        <v>0</v>
      </c>
      <c r="K20" s="102"/>
      <c r="L20" s="90">
        <v>0</v>
      </c>
      <c r="M20" s="102"/>
      <c r="N20" s="90">
        <v>0</v>
      </c>
      <c r="O20" s="102"/>
      <c r="P20" s="90">
        <v>0</v>
      </c>
      <c r="Q20" s="102"/>
      <c r="R20" s="90">
        <v>0</v>
      </c>
      <c r="S20" s="102"/>
      <c r="T20" s="90">
        <v>0</v>
      </c>
      <c r="U20" s="102"/>
      <c r="V20" s="90">
        <f>SUM(F20:T20)</f>
        <v>0</v>
      </c>
      <c r="W20" s="102"/>
      <c r="X20" s="90">
        <v>20</v>
      </c>
      <c r="Z20" s="90">
        <f t="shared" si="0"/>
        <v>20</v>
      </c>
    </row>
    <row r="21" spans="1:26" ht="19.5" customHeight="1" x14ac:dyDescent="0.2">
      <c r="A21" s="92" t="s">
        <v>156</v>
      </c>
      <c r="B21" s="92"/>
      <c r="C21" s="100"/>
      <c r="D21" s="101"/>
      <c r="E21" s="102"/>
      <c r="F21" s="153">
        <v>0</v>
      </c>
      <c r="G21" s="90"/>
      <c r="H21" s="153">
        <v>0</v>
      </c>
      <c r="I21" s="102"/>
      <c r="J21" s="153">
        <v>0</v>
      </c>
      <c r="K21" s="102"/>
      <c r="L21" s="153">
        <v>738006466</v>
      </c>
      <c r="M21" s="102"/>
      <c r="N21" s="153">
        <v>0</v>
      </c>
      <c r="O21" s="102"/>
      <c r="P21" s="153">
        <v>-97180507</v>
      </c>
      <c r="Q21" s="102"/>
      <c r="R21" s="153">
        <v>0</v>
      </c>
      <c r="S21" s="102"/>
      <c r="T21" s="153">
        <v>107027944</v>
      </c>
      <c r="U21" s="102"/>
      <c r="V21" s="154">
        <f>SUM(F21:T21)</f>
        <v>747853903</v>
      </c>
      <c r="W21" s="102"/>
      <c r="X21" s="153">
        <v>4</v>
      </c>
      <c r="Z21" s="154">
        <f t="shared" si="0"/>
        <v>747853907</v>
      </c>
    </row>
    <row r="22" spans="1:26" ht="4.5" customHeight="1" x14ac:dyDescent="0.2">
      <c r="A22" s="92"/>
      <c r="B22" s="92"/>
      <c r="D22" s="93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Z22" s="90"/>
    </row>
    <row r="23" spans="1:26" ht="19.5" customHeight="1" x14ac:dyDescent="0.2">
      <c r="A23" s="88" t="s">
        <v>186</v>
      </c>
      <c r="B23" s="92"/>
      <c r="D23" s="93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Z23" s="90"/>
    </row>
    <row r="24" spans="1:26" ht="19.5" customHeight="1" thickBot="1" x14ac:dyDescent="0.25">
      <c r="B24" s="88" t="s">
        <v>175</v>
      </c>
      <c r="C24" s="100"/>
      <c r="D24" s="101"/>
      <c r="E24" s="102"/>
      <c r="F24" s="155">
        <f>SUM(F16:F22)</f>
        <v>3825000000</v>
      </c>
      <c r="G24" s="90"/>
      <c r="H24" s="155">
        <f>SUM(H16:H22)</f>
        <v>2557841248</v>
      </c>
      <c r="I24" s="102"/>
      <c r="J24" s="155">
        <f>SUM(J16:J22)</f>
        <v>339181004</v>
      </c>
      <c r="K24" s="102"/>
      <c r="L24" s="155">
        <f>SUM(L16:L22)</f>
        <v>2961053840</v>
      </c>
      <c r="M24" s="102"/>
      <c r="N24" s="155">
        <f>SUM(N16:N22)</f>
        <v>3525449246</v>
      </c>
      <c r="O24" s="102"/>
      <c r="P24" s="155">
        <f>SUM(P16:P22)</f>
        <v>-159097522</v>
      </c>
      <c r="Q24" s="102"/>
      <c r="R24" s="155">
        <f>SUM(R16:R22)</f>
        <v>4910471</v>
      </c>
      <c r="S24" s="102"/>
      <c r="T24" s="155">
        <f>SUM(T16:T22)</f>
        <v>-67559840</v>
      </c>
      <c r="U24" s="102"/>
      <c r="V24" s="155">
        <f>SUM(V16:V22)</f>
        <v>12986778447</v>
      </c>
      <c r="W24" s="102"/>
      <c r="X24" s="155">
        <f>SUM(X16:X22)</f>
        <v>107</v>
      </c>
      <c r="Z24" s="155">
        <f>SUM(Z16:Z22)</f>
        <v>12986778554</v>
      </c>
    </row>
    <row r="25" spans="1:26" ht="19.5" customHeight="1" thickTop="1" x14ac:dyDescent="0.2"/>
    <row r="26" spans="1:26" ht="19.5" customHeight="1" x14ac:dyDescent="0.2">
      <c r="A26" s="88" t="s">
        <v>185</v>
      </c>
      <c r="B26" s="92"/>
      <c r="C26" s="100"/>
      <c r="D26" s="101"/>
      <c r="E26" s="102"/>
      <c r="F26" s="103"/>
      <c r="G26" s="90"/>
      <c r="H26" s="103"/>
      <c r="I26" s="102"/>
      <c r="J26" s="104"/>
      <c r="K26" s="102"/>
      <c r="L26" s="103"/>
      <c r="M26" s="102"/>
      <c r="N26" s="105"/>
      <c r="O26" s="102"/>
      <c r="P26" s="103"/>
      <c r="Q26" s="102"/>
      <c r="R26" s="103"/>
      <c r="S26" s="102"/>
      <c r="T26" s="104"/>
      <c r="U26" s="102"/>
      <c r="V26" s="104"/>
      <c r="W26" s="102"/>
      <c r="X26" s="104"/>
      <c r="Z26" s="104"/>
    </row>
    <row r="27" spans="1:26" ht="19.5" customHeight="1" x14ac:dyDescent="0.2">
      <c r="B27" s="88" t="s">
        <v>152</v>
      </c>
      <c r="D27" s="93"/>
      <c r="E27" s="102"/>
      <c r="F27" s="103">
        <v>3825000000</v>
      </c>
      <c r="G27" s="90"/>
      <c r="H27" s="103">
        <v>2557841248</v>
      </c>
      <c r="I27" s="102"/>
      <c r="J27" s="103">
        <v>364266075</v>
      </c>
      <c r="K27" s="102"/>
      <c r="L27" s="103">
        <v>3599718709</v>
      </c>
      <c r="M27" s="102"/>
      <c r="N27" s="103">
        <v>3515060763</v>
      </c>
      <c r="O27" s="102"/>
      <c r="P27" s="103">
        <v>-51723336</v>
      </c>
      <c r="Q27" s="102"/>
      <c r="R27" s="103">
        <v>4910471</v>
      </c>
      <c r="S27" s="102"/>
      <c r="T27" s="103">
        <v>-248350901</v>
      </c>
      <c r="U27" s="102"/>
      <c r="V27" s="103">
        <f>SUM(F27:T27)</f>
        <v>13566723029</v>
      </c>
      <c r="W27" s="102"/>
      <c r="X27" s="103">
        <v>93</v>
      </c>
      <c r="Z27" s="103">
        <f>SUM(V27:X27)</f>
        <v>13566723122</v>
      </c>
    </row>
    <row r="28" spans="1:26" ht="19.5" customHeight="1" x14ac:dyDescent="0.2">
      <c r="A28" s="92" t="s">
        <v>174</v>
      </c>
      <c r="B28" s="92"/>
      <c r="D28" s="158">
        <v>15</v>
      </c>
      <c r="E28" s="102"/>
      <c r="F28" s="103">
        <v>0</v>
      </c>
      <c r="G28" s="90"/>
      <c r="H28" s="103">
        <v>0</v>
      </c>
      <c r="I28" s="102"/>
      <c r="J28" s="103">
        <v>0</v>
      </c>
      <c r="K28" s="102"/>
      <c r="L28" s="103">
        <v>-736312500</v>
      </c>
      <c r="M28" s="102"/>
      <c r="N28" s="103">
        <v>0</v>
      </c>
      <c r="O28" s="102"/>
      <c r="P28" s="103">
        <v>0</v>
      </c>
      <c r="Q28" s="102"/>
      <c r="R28" s="103">
        <v>0</v>
      </c>
      <c r="S28" s="90"/>
      <c r="T28" s="103">
        <v>0</v>
      </c>
      <c r="U28" s="102"/>
      <c r="V28" s="103">
        <f>SUM(F28:T28)</f>
        <v>-736312500</v>
      </c>
      <c r="W28" s="102"/>
      <c r="X28" s="103">
        <v>0</v>
      </c>
      <c r="Z28" s="103">
        <f>SUM(V28:X28)</f>
        <v>-736312500</v>
      </c>
    </row>
    <row r="29" spans="1:26" ht="19.5" customHeight="1" x14ac:dyDescent="0.2">
      <c r="A29" s="92" t="s">
        <v>105</v>
      </c>
      <c r="B29" s="92"/>
      <c r="D29" s="93"/>
      <c r="E29" s="102"/>
      <c r="F29" s="103"/>
      <c r="G29" s="90"/>
      <c r="H29" s="103"/>
      <c r="I29" s="102"/>
      <c r="J29" s="103"/>
      <c r="K29" s="102"/>
      <c r="L29" s="103"/>
      <c r="M29" s="102"/>
      <c r="N29" s="103"/>
      <c r="O29" s="102"/>
      <c r="P29" s="103"/>
      <c r="Q29" s="102"/>
      <c r="R29" s="103"/>
      <c r="S29" s="90"/>
      <c r="T29" s="103"/>
      <c r="U29" s="102"/>
      <c r="V29" s="103"/>
      <c r="W29" s="102"/>
      <c r="X29" s="103"/>
      <c r="Z29" s="103"/>
    </row>
    <row r="30" spans="1:26" ht="19.5" customHeight="1" x14ac:dyDescent="0.2">
      <c r="B30" s="92" t="s">
        <v>106</v>
      </c>
      <c r="D30" s="93"/>
      <c r="E30" s="102"/>
      <c r="F30" s="103">
        <v>0</v>
      </c>
      <c r="G30" s="90"/>
      <c r="H30" s="103">
        <v>0</v>
      </c>
      <c r="I30" s="102"/>
      <c r="J30" s="103">
        <v>0</v>
      </c>
      <c r="K30" s="102"/>
      <c r="L30" s="103">
        <v>0</v>
      </c>
      <c r="M30" s="102"/>
      <c r="N30" s="103">
        <v>0</v>
      </c>
      <c r="O30" s="102"/>
      <c r="P30" s="103">
        <v>0</v>
      </c>
      <c r="Q30" s="102"/>
      <c r="R30" s="103">
        <v>0</v>
      </c>
      <c r="S30" s="102"/>
      <c r="T30" s="103">
        <v>0</v>
      </c>
      <c r="U30" s="102"/>
      <c r="V30" s="103">
        <f>SUM(F30:T30)</f>
        <v>0</v>
      </c>
      <c r="W30" s="102"/>
      <c r="X30" s="103">
        <v>-8</v>
      </c>
      <c r="Z30" s="103">
        <f t="shared" ref="Z30:Z31" si="1">SUM(V30:X30)</f>
        <v>-8</v>
      </c>
    </row>
    <row r="31" spans="1:26" ht="19.5" customHeight="1" x14ac:dyDescent="0.2">
      <c r="A31" s="92" t="s">
        <v>156</v>
      </c>
      <c r="B31" s="92"/>
      <c r="C31" s="100"/>
      <c r="D31" s="101"/>
      <c r="E31" s="102"/>
      <c r="F31" s="106">
        <v>0</v>
      </c>
      <c r="G31" s="90"/>
      <c r="H31" s="106">
        <v>0</v>
      </c>
      <c r="I31" s="102"/>
      <c r="J31" s="106">
        <v>0</v>
      </c>
      <c r="K31" s="102"/>
      <c r="L31" s="106">
        <f>+'PL (6month) 7-8 (6M)'!G61</f>
        <v>802446809</v>
      </c>
      <c r="M31" s="102"/>
      <c r="N31" s="106">
        <v>0</v>
      </c>
      <c r="O31" s="102"/>
      <c r="P31" s="106">
        <f>+'PL (6month) 7-8 (6M)'!G31</f>
        <v>-219106947</v>
      </c>
      <c r="Q31" s="102"/>
      <c r="R31" s="106">
        <v>0</v>
      </c>
      <c r="S31" s="102"/>
      <c r="T31" s="106">
        <f>+'PL (6month) 7-8 (6M)'!G33</f>
        <v>148936100</v>
      </c>
      <c r="U31" s="102"/>
      <c r="V31" s="107">
        <f>SUM(F31:T31)</f>
        <v>732275962</v>
      </c>
      <c r="W31" s="102"/>
      <c r="X31" s="106">
        <v>9</v>
      </c>
      <c r="Z31" s="107">
        <f t="shared" si="1"/>
        <v>732275971</v>
      </c>
    </row>
    <row r="32" spans="1:26" ht="4.5" customHeight="1" x14ac:dyDescent="0.2">
      <c r="A32" s="92"/>
      <c r="B32" s="92"/>
      <c r="D32" s="93"/>
      <c r="E32" s="90"/>
      <c r="F32" s="103"/>
      <c r="G32" s="90"/>
      <c r="H32" s="103"/>
      <c r="I32" s="90"/>
      <c r="J32" s="103"/>
      <c r="K32" s="90"/>
      <c r="L32" s="103"/>
      <c r="M32" s="90"/>
      <c r="N32" s="103"/>
      <c r="O32" s="90"/>
      <c r="P32" s="103"/>
      <c r="Q32" s="90"/>
      <c r="R32" s="103"/>
      <c r="S32" s="90"/>
      <c r="T32" s="103"/>
      <c r="U32" s="90"/>
      <c r="V32" s="103"/>
      <c r="W32" s="90"/>
      <c r="X32" s="103"/>
      <c r="Z32" s="103"/>
    </row>
    <row r="33" spans="1:26" ht="19.5" customHeight="1" x14ac:dyDescent="0.2">
      <c r="A33" s="88" t="s">
        <v>186</v>
      </c>
      <c r="B33" s="92"/>
      <c r="D33" s="93"/>
      <c r="E33" s="90"/>
      <c r="F33" s="103"/>
      <c r="G33" s="90"/>
      <c r="H33" s="103"/>
      <c r="I33" s="90"/>
      <c r="J33" s="103"/>
      <c r="K33" s="90"/>
      <c r="L33" s="103"/>
      <c r="M33" s="90"/>
      <c r="N33" s="103"/>
      <c r="O33" s="90"/>
      <c r="P33" s="103"/>
      <c r="Q33" s="90"/>
      <c r="R33" s="103"/>
      <c r="S33" s="90"/>
      <c r="T33" s="103"/>
      <c r="U33" s="90"/>
      <c r="V33" s="103"/>
      <c r="W33" s="90"/>
      <c r="X33" s="103"/>
      <c r="Z33" s="103"/>
    </row>
    <row r="34" spans="1:26" ht="19.5" customHeight="1" thickBot="1" x14ac:dyDescent="0.25">
      <c r="B34" s="88" t="s">
        <v>182</v>
      </c>
      <c r="C34" s="100"/>
      <c r="D34" s="101"/>
      <c r="E34" s="102"/>
      <c r="F34" s="108">
        <f>SUM(F27:F32)</f>
        <v>3825000000</v>
      </c>
      <c r="G34" s="90"/>
      <c r="H34" s="108">
        <f>SUM(H27:H32)</f>
        <v>2557841248</v>
      </c>
      <c r="I34" s="102"/>
      <c r="J34" s="108">
        <f>SUM(J27:J32)</f>
        <v>364266075</v>
      </c>
      <c r="K34" s="102"/>
      <c r="L34" s="108">
        <f>SUM(L27:L32)</f>
        <v>3665853018</v>
      </c>
      <c r="M34" s="102"/>
      <c r="N34" s="108">
        <f>SUM(N27:N32)</f>
        <v>3515060763</v>
      </c>
      <c r="O34" s="102"/>
      <c r="P34" s="108">
        <f>SUM(P27:P32)</f>
        <v>-270830283</v>
      </c>
      <c r="Q34" s="102"/>
      <c r="R34" s="108">
        <f>SUM(R27:R32)</f>
        <v>4910471</v>
      </c>
      <c r="S34" s="102"/>
      <c r="T34" s="108">
        <f>SUM(T27:T32)</f>
        <v>-99414801</v>
      </c>
      <c r="U34" s="102"/>
      <c r="V34" s="108">
        <f>SUM(V27:V32)</f>
        <v>13562686491</v>
      </c>
      <c r="W34" s="102"/>
      <c r="X34" s="108">
        <f>SUM(X27:X32)</f>
        <v>94</v>
      </c>
      <c r="Z34" s="108">
        <f>SUM(Z27:Z32)</f>
        <v>13562686585</v>
      </c>
    </row>
    <row r="35" spans="1:26" ht="19.5" customHeight="1" thickTop="1" x14ac:dyDescent="0.2"/>
    <row r="36" spans="1:26" ht="12.75" customHeight="1" x14ac:dyDescent="0.2"/>
    <row r="37" spans="1:26" ht="22.15" customHeight="1" x14ac:dyDescent="0.2">
      <c r="A37" s="109" t="s">
        <v>24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1"/>
      <c r="W37" s="111"/>
      <c r="X37" s="112"/>
      <c r="Y37" s="112"/>
      <c r="Z37" s="112"/>
    </row>
  </sheetData>
  <mergeCells count="5">
    <mergeCell ref="F5:Z5"/>
    <mergeCell ref="F6:V6"/>
    <mergeCell ref="N7:T7"/>
    <mergeCell ref="J8:L8"/>
    <mergeCell ref="N8:T8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03FD9-0777-406F-B2E4-8D27EEDAE5CC}">
  <sheetPr>
    <pageSetUpPr autoPageBreaks="0"/>
  </sheetPr>
  <dimension ref="A1:Q29"/>
  <sheetViews>
    <sheetView zoomScaleNormal="100" zoomScaleSheetLayoutView="70" workbookViewId="0"/>
  </sheetViews>
  <sheetFormatPr defaultColWidth="12.625" defaultRowHeight="15" customHeight="1" x14ac:dyDescent="0.4"/>
  <cols>
    <col min="1" max="1" width="1.5" style="53" customWidth="1"/>
    <col min="2" max="2" width="24.625" style="53" customWidth="1"/>
    <col min="3" max="3" width="7.75" style="53" bestFit="1" customWidth="1"/>
    <col min="4" max="4" width="0.625" style="53" customWidth="1"/>
    <col min="5" max="5" width="10.375" style="53" bestFit="1" customWidth="1"/>
    <col min="6" max="6" width="0.625" style="53" customWidth="1"/>
    <col min="7" max="7" width="10.375" style="53" bestFit="1" customWidth="1"/>
    <col min="8" max="8" width="0.625" style="53" customWidth="1"/>
    <col min="9" max="9" width="9.875" style="53" bestFit="1" customWidth="1"/>
    <col min="10" max="10" width="0.625" style="53" customWidth="1"/>
    <col min="11" max="11" width="10.375" style="53" bestFit="1" customWidth="1"/>
    <col min="12" max="12" width="0.625" style="53" customWidth="1"/>
    <col min="13" max="13" width="13.625" style="53" customWidth="1"/>
    <col min="14" max="14" width="0.625" style="53" customWidth="1"/>
    <col min="15" max="15" width="17.5" style="53" customWidth="1"/>
    <col min="16" max="16" width="0.625" style="53" customWidth="1"/>
    <col min="17" max="17" width="10.375" style="53" customWidth="1"/>
    <col min="18" max="16384" width="12.625" style="53"/>
  </cols>
  <sheetData>
    <row r="1" spans="1:17" ht="21.75" customHeight="1" x14ac:dyDescent="0.4">
      <c r="A1" s="50" t="s">
        <v>0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.75" customHeight="1" x14ac:dyDescent="0.4">
      <c r="A2" s="50" t="s">
        <v>190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1.75" customHeight="1" x14ac:dyDescent="0.4">
      <c r="A3" s="54" t="s">
        <v>184</v>
      </c>
      <c r="B3" s="76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19.5" customHeight="1" x14ac:dyDescent="0.4">
      <c r="A4" s="57"/>
      <c r="B4" s="57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9.5" customHeight="1" x14ac:dyDescent="0.4">
      <c r="A5" s="57"/>
      <c r="B5" s="57"/>
      <c r="C5" s="58"/>
      <c r="D5" s="58"/>
      <c r="E5" s="177" t="s">
        <v>176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ht="19.5" customHeight="1" x14ac:dyDescent="0.4">
      <c r="A6" s="57"/>
      <c r="B6" s="57"/>
      <c r="C6" s="60"/>
      <c r="D6" s="60"/>
      <c r="E6" s="60"/>
      <c r="F6" s="60"/>
      <c r="G6" s="60"/>
      <c r="H6" s="60"/>
      <c r="I6" s="113"/>
      <c r="J6" s="113"/>
      <c r="K6" s="113"/>
      <c r="L6" s="60"/>
      <c r="M6" s="184" t="s">
        <v>47</v>
      </c>
      <c r="N6" s="185"/>
      <c r="O6" s="185"/>
      <c r="P6" s="60"/>
      <c r="Q6" s="60"/>
    </row>
    <row r="7" spans="1:17" ht="19.5" customHeight="1" x14ac:dyDescent="0.4">
      <c r="A7" s="57"/>
      <c r="B7" s="57"/>
      <c r="C7" s="60"/>
      <c r="D7" s="60"/>
      <c r="E7" s="60"/>
      <c r="F7" s="60"/>
      <c r="G7" s="60"/>
      <c r="H7" s="60"/>
      <c r="I7" s="177" t="s">
        <v>44</v>
      </c>
      <c r="J7" s="178"/>
      <c r="K7" s="178"/>
      <c r="L7" s="114"/>
      <c r="M7" s="186" t="s">
        <v>201</v>
      </c>
      <c r="N7" s="186"/>
      <c r="O7" s="186"/>
      <c r="P7" s="60"/>
      <c r="Q7" s="60"/>
    </row>
    <row r="8" spans="1:17" ht="19.5" customHeight="1" x14ac:dyDescent="0.4">
      <c r="A8" s="57"/>
      <c r="B8" s="57"/>
      <c r="C8" s="61"/>
      <c r="D8" s="61"/>
      <c r="E8" s="61"/>
      <c r="F8" s="61"/>
      <c r="G8" s="61"/>
      <c r="H8" s="61"/>
      <c r="I8" s="61" t="s">
        <v>78</v>
      </c>
      <c r="J8" s="57"/>
      <c r="K8" s="57"/>
      <c r="L8" s="57"/>
      <c r="M8" s="115" t="s">
        <v>107</v>
      </c>
      <c r="N8" s="57"/>
      <c r="O8" s="61" t="s">
        <v>81</v>
      </c>
      <c r="P8" s="61"/>
      <c r="Q8" s="61"/>
    </row>
    <row r="9" spans="1:17" ht="19.5" customHeight="1" x14ac:dyDescent="0.4">
      <c r="A9" s="57"/>
      <c r="B9" s="57"/>
      <c r="C9" s="61"/>
      <c r="D9" s="61"/>
      <c r="E9" s="61" t="s">
        <v>108</v>
      </c>
      <c r="F9" s="61"/>
      <c r="G9" s="61" t="s">
        <v>86</v>
      </c>
      <c r="H9" s="61"/>
      <c r="I9" s="62" t="s">
        <v>87</v>
      </c>
      <c r="J9" s="61"/>
      <c r="K9" s="61"/>
      <c r="L9" s="61"/>
      <c r="M9" s="61" t="s">
        <v>109</v>
      </c>
      <c r="N9" s="61"/>
      <c r="O9" s="115" t="s">
        <v>90</v>
      </c>
      <c r="P9" s="61"/>
      <c r="Q9" s="61" t="s">
        <v>94</v>
      </c>
    </row>
    <row r="10" spans="1:17" ht="19.5" customHeight="1" x14ac:dyDescent="0.4">
      <c r="A10" s="57"/>
      <c r="B10" s="57"/>
      <c r="C10" s="61"/>
      <c r="D10" s="61"/>
      <c r="E10" s="61" t="s">
        <v>110</v>
      </c>
      <c r="F10" s="61"/>
      <c r="G10" s="61" t="s">
        <v>96</v>
      </c>
      <c r="H10" s="61"/>
      <c r="I10" s="61" t="s">
        <v>97</v>
      </c>
      <c r="J10" s="61"/>
      <c r="K10" s="61" t="s">
        <v>46</v>
      </c>
      <c r="L10" s="61"/>
      <c r="M10" s="61" t="s">
        <v>111</v>
      </c>
      <c r="N10" s="61"/>
      <c r="O10" s="61" t="s">
        <v>100</v>
      </c>
      <c r="P10" s="61"/>
      <c r="Q10" s="61" t="s">
        <v>104</v>
      </c>
    </row>
    <row r="11" spans="1:17" ht="19.5" customHeight="1" x14ac:dyDescent="0.4">
      <c r="A11" s="57"/>
      <c r="B11" s="57"/>
      <c r="C11" s="170" t="s">
        <v>6</v>
      </c>
      <c r="D11" s="171"/>
      <c r="E11" s="64" t="s">
        <v>7</v>
      </c>
      <c r="F11" s="61"/>
      <c r="G11" s="64" t="s">
        <v>7</v>
      </c>
      <c r="H11" s="61"/>
      <c r="I11" s="64" t="s">
        <v>7</v>
      </c>
      <c r="J11" s="61"/>
      <c r="K11" s="64" t="s">
        <v>7</v>
      </c>
      <c r="L11" s="61"/>
      <c r="M11" s="64" t="s">
        <v>7</v>
      </c>
      <c r="N11" s="61"/>
      <c r="O11" s="64" t="s">
        <v>7</v>
      </c>
      <c r="P11" s="61"/>
      <c r="Q11" s="64" t="s">
        <v>7</v>
      </c>
    </row>
    <row r="12" spans="1:17" ht="19.5" customHeight="1" x14ac:dyDescent="0.4">
      <c r="A12" s="57"/>
      <c r="B12" s="57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19.5" customHeight="1" x14ac:dyDescent="0.4">
      <c r="A13" s="69" t="s">
        <v>185</v>
      </c>
      <c r="B13" s="57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9.5" customHeight="1" x14ac:dyDescent="0.4">
      <c r="B14" s="50" t="s">
        <v>150</v>
      </c>
      <c r="C14" s="59"/>
      <c r="D14" s="59"/>
      <c r="E14" s="59">
        <v>3825000000</v>
      </c>
      <c r="F14" s="59"/>
      <c r="G14" s="59">
        <v>2557841248</v>
      </c>
      <c r="H14" s="66"/>
      <c r="I14" s="59">
        <v>339181004</v>
      </c>
      <c r="J14" s="66"/>
      <c r="K14" s="59">
        <v>1174062168</v>
      </c>
      <c r="L14" s="59"/>
      <c r="M14" s="59">
        <v>1223674566</v>
      </c>
      <c r="N14" s="59"/>
      <c r="O14" s="59">
        <v>4910471</v>
      </c>
      <c r="P14" s="66"/>
      <c r="Q14" s="59">
        <f>SUM(E14:O14)</f>
        <v>9124669457</v>
      </c>
    </row>
    <row r="15" spans="1:17" ht="19.5" customHeight="1" x14ac:dyDescent="0.4">
      <c r="A15" s="57" t="s">
        <v>174</v>
      </c>
      <c r="B15" s="57"/>
      <c r="C15" s="116">
        <v>15</v>
      </c>
      <c r="D15" s="116"/>
      <c r="E15" s="59">
        <v>0</v>
      </c>
      <c r="F15" s="59"/>
      <c r="G15" s="59">
        <v>0</v>
      </c>
      <c r="H15" s="66"/>
      <c r="I15" s="59">
        <v>0</v>
      </c>
      <c r="J15" s="66"/>
      <c r="K15" s="59">
        <v>-382500000</v>
      </c>
      <c r="L15" s="59"/>
      <c r="M15" s="59">
        <v>0</v>
      </c>
      <c r="N15" s="59"/>
      <c r="O15" s="59">
        <v>0</v>
      </c>
      <c r="P15" s="66"/>
      <c r="Q15" s="59">
        <f t="shared" ref="Q15:Q16" si="0">SUM(E15:O15)</f>
        <v>-382500000</v>
      </c>
    </row>
    <row r="16" spans="1:17" ht="19.5" customHeight="1" x14ac:dyDescent="0.4">
      <c r="A16" s="57" t="s">
        <v>155</v>
      </c>
      <c r="B16" s="57"/>
      <c r="C16" s="59"/>
      <c r="D16" s="59"/>
      <c r="E16" s="68">
        <v>0</v>
      </c>
      <c r="F16" s="59"/>
      <c r="G16" s="68">
        <v>0</v>
      </c>
      <c r="H16" s="66"/>
      <c r="I16" s="68">
        <v>0</v>
      </c>
      <c r="J16" s="66"/>
      <c r="K16" s="68">
        <v>217524403</v>
      </c>
      <c r="L16" s="59"/>
      <c r="M16" s="68">
        <v>0</v>
      </c>
      <c r="N16" s="59"/>
      <c r="O16" s="68">
        <v>0</v>
      </c>
      <c r="P16" s="66"/>
      <c r="Q16" s="68">
        <f t="shared" si="0"/>
        <v>217524403</v>
      </c>
    </row>
    <row r="17" spans="1:17" ht="6" customHeight="1" x14ac:dyDescent="0.4">
      <c r="A17" s="57"/>
      <c r="B17" s="57"/>
      <c r="C17" s="59"/>
      <c r="D17" s="59"/>
      <c r="E17" s="59"/>
      <c r="F17" s="59"/>
      <c r="G17" s="59"/>
      <c r="H17" s="66"/>
      <c r="I17" s="59"/>
      <c r="J17" s="66"/>
      <c r="K17" s="59"/>
      <c r="L17" s="59"/>
      <c r="M17" s="59"/>
      <c r="N17" s="59"/>
      <c r="O17" s="59"/>
      <c r="P17" s="66"/>
      <c r="Q17" s="59"/>
    </row>
    <row r="18" spans="1:17" ht="19.5" customHeight="1" x14ac:dyDescent="0.4">
      <c r="A18" s="69" t="s">
        <v>186</v>
      </c>
      <c r="B18" s="57"/>
      <c r="C18" s="59"/>
      <c r="D18" s="59"/>
      <c r="E18" s="59"/>
      <c r="F18" s="59"/>
      <c r="G18" s="59"/>
      <c r="H18" s="66"/>
      <c r="I18" s="59"/>
      <c r="J18" s="66"/>
      <c r="K18" s="59"/>
      <c r="L18" s="59"/>
      <c r="M18" s="59"/>
      <c r="N18" s="59"/>
      <c r="O18" s="59"/>
      <c r="P18" s="66"/>
      <c r="Q18" s="59"/>
    </row>
    <row r="19" spans="1:17" ht="19.5" customHeight="1" thickBot="1" x14ac:dyDescent="0.45">
      <c r="B19" s="50" t="s">
        <v>175</v>
      </c>
      <c r="C19" s="59"/>
      <c r="D19" s="59"/>
      <c r="E19" s="150">
        <f>SUM(E14:E16)</f>
        <v>3825000000</v>
      </c>
      <c r="F19" s="59"/>
      <c r="G19" s="150">
        <f>SUM(G14:G16)</f>
        <v>2557841248</v>
      </c>
      <c r="H19" s="66"/>
      <c r="I19" s="150">
        <f>SUM(I14:I16)</f>
        <v>339181004</v>
      </c>
      <c r="J19" s="66"/>
      <c r="K19" s="150">
        <f>SUM(K14:K16)</f>
        <v>1009086571</v>
      </c>
      <c r="L19" s="59"/>
      <c r="M19" s="150">
        <f>SUM(M14:M16)</f>
        <v>1223674566</v>
      </c>
      <c r="N19" s="59"/>
      <c r="O19" s="150">
        <f>SUM(O14:O16)</f>
        <v>4910471</v>
      </c>
      <c r="P19" s="66"/>
      <c r="Q19" s="150">
        <f>SUM(Q14:Q16)</f>
        <v>8959693860</v>
      </c>
    </row>
    <row r="20" spans="1:17" ht="20.25" customHeight="1" thickTop="1" x14ac:dyDescent="0.4">
      <c r="A20" s="50"/>
      <c r="B20" s="57"/>
      <c r="C20" s="59"/>
      <c r="D20" s="59"/>
      <c r="E20" s="59"/>
      <c r="F20" s="59"/>
      <c r="G20" s="59"/>
      <c r="H20" s="66"/>
      <c r="I20" s="59"/>
      <c r="J20" s="66"/>
      <c r="K20" s="59"/>
      <c r="L20" s="59"/>
      <c r="M20" s="59"/>
      <c r="N20" s="59"/>
      <c r="O20" s="59"/>
      <c r="P20" s="66"/>
      <c r="Q20" s="59"/>
    </row>
    <row r="21" spans="1:17" ht="20.25" customHeight="1" x14ac:dyDescent="0.4">
      <c r="A21" s="50" t="s">
        <v>185</v>
      </c>
      <c r="B21" s="57"/>
      <c r="C21" s="59"/>
      <c r="D21" s="59"/>
      <c r="E21" s="59"/>
      <c r="F21" s="59"/>
      <c r="G21" s="59"/>
      <c r="H21" s="66"/>
      <c r="I21" s="59"/>
      <c r="J21" s="66"/>
      <c r="K21" s="59"/>
      <c r="L21" s="59"/>
      <c r="M21" s="59"/>
      <c r="N21" s="59"/>
      <c r="O21" s="59"/>
      <c r="P21" s="66"/>
      <c r="Q21" s="59"/>
    </row>
    <row r="22" spans="1:17" ht="19.5" customHeight="1" x14ac:dyDescent="0.4">
      <c r="B22" s="50" t="s">
        <v>152</v>
      </c>
      <c r="C22" s="59"/>
      <c r="D22" s="59"/>
      <c r="E22" s="65">
        <v>3825000000</v>
      </c>
      <c r="F22" s="59"/>
      <c r="G22" s="65">
        <v>2557841248</v>
      </c>
      <c r="H22" s="66"/>
      <c r="I22" s="65">
        <v>364266075</v>
      </c>
      <c r="J22" s="66"/>
      <c r="K22" s="65">
        <v>1038678523</v>
      </c>
      <c r="L22" s="59"/>
      <c r="M22" s="65">
        <v>1215375216</v>
      </c>
      <c r="N22" s="59"/>
      <c r="O22" s="65">
        <v>4910471</v>
      </c>
      <c r="P22" s="66"/>
      <c r="Q22" s="65">
        <f>SUM(E22:O22)</f>
        <v>9006071533</v>
      </c>
    </row>
    <row r="23" spans="1:17" ht="19.5" customHeight="1" x14ac:dyDescent="0.4">
      <c r="A23" s="57" t="s">
        <v>174</v>
      </c>
      <c r="B23" s="57"/>
      <c r="C23" s="116">
        <v>15</v>
      </c>
      <c r="D23" s="116"/>
      <c r="E23" s="65">
        <v>0</v>
      </c>
      <c r="F23" s="59"/>
      <c r="G23" s="65">
        <v>0</v>
      </c>
      <c r="H23" s="66"/>
      <c r="I23" s="65">
        <v>0</v>
      </c>
      <c r="J23" s="66"/>
      <c r="K23" s="65">
        <v>-736312500</v>
      </c>
      <c r="L23" s="59"/>
      <c r="M23" s="65">
        <v>0</v>
      </c>
      <c r="N23" s="59"/>
      <c r="O23" s="65">
        <v>0</v>
      </c>
      <c r="P23" s="66"/>
      <c r="Q23" s="65">
        <f t="shared" ref="Q23:Q24" si="1">SUM(E23:O23)</f>
        <v>-736312500</v>
      </c>
    </row>
    <row r="24" spans="1:17" ht="19.5" customHeight="1" x14ac:dyDescent="0.4">
      <c r="A24" s="57" t="s">
        <v>155</v>
      </c>
      <c r="B24" s="57"/>
      <c r="C24" s="59"/>
      <c r="D24" s="59"/>
      <c r="E24" s="67">
        <v>0</v>
      </c>
      <c r="F24" s="59"/>
      <c r="G24" s="67">
        <v>0</v>
      </c>
      <c r="H24" s="66"/>
      <c r="I24" s="67">
        <v>0</v>
      </c>
      <c r="J24" s="66"/>
      <c r="K24" s="67">
        <f>+'PL (6month) 7-8 (6M)'!K61</f>
        <v>297184532</v>
      </c>
      <c r="L24" s="59"/>
      <c r="M24" s="67">
        <v>0</v>
      </c>
      <c r="N24" s="59"/>
      <c r="O24" s="67">
        <v>0</v>
      </c>
      <c r="P24" s="66"/>
      <c r="Q24" s="67">
        <f t="shared" si="1"/>
        <v>297184532</v>
      </c>
    </row>
    <row r="25" spans="1:17" ht="6" customHeight="1" x14ac:dyDescent="0.4">
      <c r="A25" s="57"/>
      <c r="B25" s="57"/>
      <c r="C25" s="59"/>
      <c r="D25" s="59"/>
      <c r="E25" s="65"/>
      <c r="F25" s="59"/>
      <c r="G25" s="65"/>
      <c r="H25" s="66"/>
      <c r="I25" s="65"/>
      <c r="J25" s="66"/>
      <c r="K25" s="65"/>
      <c r="L25" s="59"/>
      <c r="M25" s="65"/>
      <c r="N25" s="59"/>
      <c r="O25" s="65"/>
      <c r="P25" s="66"/>
      <c r="Q25" s="65"/>
    </row>
    <row r="26" spans="1:17" ht="19.5" customHeight="1" x14ac:dyDescent="0.4">
      <c r="A26" s="69" t="s">
        <v>186</v>
      </c>
      <c r="B26" s="57"/>
      <c r="C26" s="59"/>
      <c r="D26" s="59"/>
      <c r="E26" s="65"/>
      <c r="F26" s="59"/>
      <c r="G26" s="65"/>
      <c r="H26" s="66"/>
      <c r="I26" s="65"/>
      <c r="J26" s="66"/>
      <c r="K26" s="65"/>
      <c r="L26" s="59"/>
      <c r="M26" s="65"/>
      <c r="N26" s="59"/>
      <c r="O26" s="65"/>
      <c r="P26" s="66"/>
      <c r="Q26" s="65"/>
    </row>
    <row r="27" spans="1:17" ht="19.5" customHeight="1" thickBot="1" x14ac:dyDescent="0.45">
      <c r="B27" s="50" t="s">
        <v>182</v>
      </c>
      <c r="C27" s="59"/>
      <c r="D27" s="59"/>
      <c r="E27" s="74">
        <f>SUM(E22:E24)</f>
        <v>3825000000</v>
      </c>
      <c r="F27" s="59"/>
      <c r="G27" s="74">
        <f>SUM(G22:G24)</f>
        <v>2557841248</v>
      </c>
      <c r="H27" s="66"/>
      <c r="I27" s="74">
        <f>SUM(I22:I24)</f>
        <v>364266075</v>
      </c>
      <c r="J27" s="66"/>
      <c r="K27" s="74">
        <f>SUM(K22:K24)</f>
        <v>599550555</v>
      </c>
      <c r="L27" s="59"/>
      <c r="M27" s="74">
        <f>SUM(M22:M24)</f>
        <v>1215375216</v>
      </c>
      <c r="N27" s="59"/>
      <c r="O27" s="74">
        <f>SUM(O22:O24)</f>
        <v>4910471</v>
      </c>
      <c r="P27" s="66"/>
      <c r="Q27" s="74">
        <f>SUM(Q22:Q24)</f>
        <v>8566943565</v>
      </c>
    </row>
    <row r="28" spans="1:17" ht="8.25" customHeight="1" thickTop="1" x14ac:dyDescent="0.4">
      <c r="M28" s="117"/>
    </row>
    <row r="29" spans="1:17" ht="22.15" customHeight="1" x14ac:dyDescent="0.4">
      <c r="A29" s="75" t="s">
        <v>24</v>
      </c>
      <c r="B29" s="75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</sheetData>
  <mergeCells count="4">
    <mergeCell ref="E5:Q5"/>
    <mergeCell ref="M6:O6"/>
    <mergeCell ref="I7:K7"/>
    <mergeCell ref="M7:O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D0EA0-DEAD-4478-91D8-10664C571EA3}">
  <sheetPr>
    <pageSetUpPr autoPageBreaks="0"/>
  </sheetPr>
  <dimension ref="A1:K102"/>
  <sheetViews>
    <sheetView tabSelected="1" zoomScale="120" zoomScaleNormal="120" zoomScaleSheetLayoutView="80" workbookViewId="0"/>
  </sheetViews>
  <sheetFormatPr defaultColWidth="12.625" defaultRowHeight="15" customHeight="1" x14ac:dyDescent="0.4"/>
  <cols>
    <col min="1" max="1" width="1.625" style="53" customWidth="1"/>
    <col min="2" max="2" width="35.375" style="53" customWidth="1"/>
    <col min="3" max="3" width="6.75" style="53" customWidth="1"/>
    <col min="4" max="4" width="0.625" style="53" customWidth="1"/>
    <col min="5" max="5" width="11.125" style="53" customWidth="1"/>
    <col min="6" max="6" width="0.625" style="53" customWidth="1"/>
    <col min="7" max="7" width="11.125" style="53" customWidth="1"/>
    <col min="8" max="8" width="0.625" style="53" customWidth="1"/>
    <col min="9" max="9" width="11.125" style="53" customWidth="1"/>
    <col min="10" max="10" width="0.625" style="53" customWidth="1"/>
    <col min="11" max="11" width="11.125" style="53" customWidth="1"/>
    <col min="12" max="16384" width="12.625" style="53"/>
  </cols>
  <sheetData>
    <row r="1" spans="1:11" ht="21.75" customHeight="1" x14ac:dyDescent="0.4">
      <c r="A1" s="118" t="s">
        <v>0</v>
      </c>
      <c r="B1" s="118"/>
      <c r="C1" s="119"/>
      <c r="D1" s="114"/>
      <c r="E1" s="114"/>
      <c r="F1" s="114"/>
      <c r="G1" s="114"/>
      <c r="H1" s="120"/>
      <c r="I1" s="120"/>
      <c r="J1" s="120"/>
      <c r="K1" s="120"/>
    </row>
    <row r="2" spans="1:11" ht="21.75" customHeight="1" x14ac:dyDescent="0.4">
      <c r="A2" s="118" t="s">
        <v>112</v>
      </c>
      <c r="B2" s="118"/>
      <c r="C2" s="119"/>
      <c r="D2" s="121"/>
      <c r="E2" s="114"/>
      <c r="F2" s="121"/>
      <c r="G2" s="114"/>
      <c r="H2" s="122"/>
      <c r="I2" s="122"/>
      <c r="J2" s="122"/>
      <c r="K2" s="122"/>
    </row>
    <row r="3" spans="1:11" ht="21.75" customHeight="1" x14ac:dyDescent="0.4">
      <c r="A3" s="123" t="s">
        <v>184</v>
      </c>
      <c r="B3" s="123"/>
      <c r="C3" s="124"/>
      <c r="D3" s="125"/>
      <c r="E3" s="125"/>
      <c r="F3" s="125"/>
      <c r="G3" s="125"/>
      <c r="H3" s="126"/>
      <c r="I3" s="126"/>
      <c r="J3" s="126"/>
      <c r="K3" s="126"/>
    </row>
    <row r="4" spans="1:11" ht="21.75" customHeight="1" x14ac:dyDescent="0.4">
      <c r="A4" s="127"/>
      <c r="B4" s="127"/>
      <c r="C4" s="119"/>
      <c r="D4" s="121"/>
      <c r="E4" s="114"/>
      <c r="F4" s="121"/>
      <c r="G4" s="114"/>
      <c r="H4" s="122"/>
      <c r="I4" s="122"/>
      <c r="J4" s="122"/>
      <c r="K4" s="122"/>
    </row>
    <row r="5" spans="1:11" ht="18" customHeight="1" x14ac:dyDescent="0.4">
      <c r="A5" s="127"/>
      <c r="B5" s="127"/>
      <c r="C5" s="119"/>
      <c r="D5" s="127"/>
      <c r="E5" s="177" t="s">
        <v>1</v>
      </c>
      <c r="F5" s="178"/>
      <c r="G5" s="178"/>
      <c r="H5" s="122"/>
      <c r="I5" s="187" t="s">
        <v>2</v>
      </c>
      <c r="J5" s="178"/>
      <c r="K5" s="178"/>
    </row>
    <row r="6" spans="1:11" ht="18" customHeight="1" x14ac:dyDescent="0.4">
      <c r="A6" s="127"/>
      <c r="B6" s="127"/>
      <c r="C6" s="119"/>
      <c r="D6" s="127"/>
      <c r="E6" s="62" t="s">
        <v>168</v>
      </c>
      <c r="F6" s="60"/>
      <c r="G6" s="62" t="s">
        <v>168</v>
      </c>
      <c r="H6" s="122"/>
      <c r="I6" s="62" t="s">
        <v>168</v>
      </c>
      <c r="J6" s="128"/>
      <c r="K6" s="62" t="s">
        <v>168</v>
      </c>
    </row>
    <row r="7" spans="1:11" ht="18" customHeight="1" x14ac:dyDescent="0.4">
      <c r="A7" s="127"/>
      <c r="B7" s="127"/>
      <c r="C7" s="71"/>
      <c r="D7" s="129"/>
      <c r="E7" s="62" t="s">
        <v>151</v>
      </c>
      <c r="F7" s="61"/>
      <c r="G7" s="62" t="s">
        <v>141</v>
      </c>
      <c r="H7" s="61"/>
      <c r="I7" s="62" t="s">
        <v>151</v>
      </c>
      <c r="J7" s="61"/>
      <c r="K7" s="62" t="s">
        <v>141</v>
      </c>
    </row>
    <row r="8" spans="1:11" ht="18" customHeight="1" x14ac:dyDescent="0.4">
      <c r="A8" s="127"/>
      <c r="B8" s="127"/>
      <c r="C8" s="63" t="s">
        <v>6</v>
      </c>
      <c r="D8" s="60"/>
      <c r="E8" s="64" t="s">
        <v>7</v>
      </c>
      <c r="F8" s="61"/>
      <c r="G8" s="64" t="s">
        <v>7</v>
      </c>
      <c r="H8" s="61"/>
      <c r="I8" s="64" t="s">
        <v>7</v>
      </c>
      <c r="J8" s="61"/>
      <c r="K8" s="64" t="s">
        <v>7</v>
      </c>
    </row>
    <row r="9" spans="1:11" ht="18" customHeight="1" x14ac:dyDescent="0.4">
      <c r="A9" s="118" t="s">
        <v>113</v>
      </c>
      <c r="B9" s="118"/>
      <c r="C9" s="71"/>
      <c r="D9" s="130"/>
      <c r="E9" s="131"/>
      <c r="F9" s="130"/>
      <c r="G9" s="132"/>
      <c r="H9" s="120"/>
      <c r="I9" s="133"/>
      <c r="J9" s="120"/>
      <c r="K9" s="120"/>
    </row>
    <row r="10" spans="1:11" ht="18" customHeight="1" x14ac:dyDescent="0.4">
      <c r="A10" s="120" t="s">
        <v>61</v>
      </c>
      <c r="B10" s="120"/>
      <c r="C10" s="71"/>
      <c r="D10" s="130"/>
      <c r="E10" s="131">
        <f>+'PL (6month) 7-8 (6M)'!G22</f>
        <v>820522786</v>
      </c>
      <c r="F10" s="130"/>
      <c r="G10" s="132">
        <v>763547209</v>
      </c>
      <c r="H10" s="130"/>
      <c r="I10" s="131">
        <f>+'PL (6month) 7-8 (6M)'!K22</f>
        <v>300945036</v>
      </c>
      <c r="J10" s="120"/>
      <c r="K10" s="132">
        <v>220923189</v>
      </c>
    </row>
    <row r="11" spans="1:11" ht="18" customHeight="1" x14ac:dyDescent="0.4">
      <c r="A11" s="120" t="s">
        <v>114</v>
      </c>
      <c r="B11" s="120"/>
      <c r="C11" s="71"/>
      <c r="D11" s="130"/>
      <c r="E11" s="131"/>
      <c r="F11" s="130"/>
      <c r="G11" s="132"/>
      <c r="H11" s="130"/>
      <c r="I11" s="131"/>
      <c r="J11" s="120"/>
      <c r="K11" s="132"/>
    </row>
    <row r="12" spans="1:11" ht="18" customHeight="1" x14ac:dyDescent="0.4">
      <c r="A12" s="120"/>
      <c r="B12" s="120" t="s">
        <v>158</v>
      </c>
      <c r="C12" s="58">
        <v>7</v>
      </c>
      <c r="D12" s="130"/>
      <c r="E12" s="131">
        <v>404751</v>
      </c>
      <c r="F12" s="130"/>
      <c r="G12" s="132">
        <v>-1158071</v>
      </c>
      <c r="H12" s="130"/>
      <c r="I12" s="131">
        <v>404751</v>
      </c>
      <c r="J12" s="120"/>
      <c r="K12" s="132">
        <v>-1158071</v>
      </c>
    </row>
    <row r="13" spans="1:11" ht="18" customHeight="1" x14ac:dyDescent="0.4">
      <c r="A13" s="120"/>
      <c r="B13" s="120" t="s">
        <v>115</v>
      </c>
      <c r="C13" s="58">
        <v>10</v>
      </c>
      <c r="D13" s="130"/>
      <c r="E13" s="131">
        <v>214852753</v>
      </c>
      <c r="F13" s="130"/>
      <c r="G13" s="132">
        <v>183504726</v>
      </c>
      <c r="H13" s="130"/>
      <c r="I13" s="131">
        <v>100863972</v>
      </c>
      <c r="J13" s="120"/>
      <c r="K13" s="132">
        <v>95099110</v>
      </c>
    </row>
    <row r="14" spans="1:11" ht="18" customHeight="1" x14ac:dyDescent="0.4">
      <c r="A14" s="120"/>
      <c r="B14" s="120" t="s">
        <v>116</v>
      </c>
      <c r="C14" s="71"/>
      <c r="D14" s="130"/>
      <c r="E14" s="131">
        <v>24673851</v>
      </c>
      <c r="F14" s="130"/>
      <c r="G14" s="132">
        <v>24215424</v>
      </c>
      <c r="H14" s="130"/>
      <c r="I14" s="131">
        <v>23946077</v>
      </c>
      <c r="J14" s="120"/>
      <c r="K14" s="132">
        <v>23633857</v>
      </c>
    </row>
    <row r="15" spans="1:11" ht="18" customHeight="1" x14ac:dyDescent="0.4">
      <c r="A15" s="120"/>
      <c r="B15" s="120" t="s">
        <v>203</v>
      </c>
      <c r="C15" s="71"/>
      <c r="D15" s="130"/>
      <c r="E15" s="131"/>
      <c r="F15" s="130"/>
      <c r="G15" s="132"/>
      <c r="H15" s="130"/>
      <c r="I15" s="131"/>
      <c r="J15" s="120"/>
      <c r="K15" s="132"/>
    </row>
    <row r="16" spans="1:11" ht="18" customHeight="1" x14ac:dyDescent="0.4">
      <c r="A16" s="120"/>
      <c r="B16" s="120" t="s">
        <v>140</v>
      </c>
      <c r="C16" s="58"/>
      <c r="D16" s="130"/>
      <c r="E16" s="131">
        <v>-8632700</v>
      </c>
      <c r="F16" s="130"/>
      <c r="G16" s="132">
        <v>-24193791</v>
      </c>
      <c r="H16" s="130"/>
      <c r="I16" s="131">
        <v>0</v>
      </c>
      <c r="J16" s="120"/>
      <c r="K16" s="132">
        <v>0</v>
      </c>
    </row>
    <row r="17" spans="1:11" ht="18" customHeight="1" x14ac:dyDescent="0.4">
      <c r="A17" s="120"/>
      <c r="B17" s="120" t="s">
        <v>117</v>
      </c>
      <c r="C17" s="71"/>
      <c r="D17" s="130"/>
      <c r="E17" s="131"/>
      <c r="F17" s="130"/>
      <c r="G17" s="132"/>
      <c r="H17" s="130"/>
      <c r="I17" s="131"/>
      <c r="J17" s="120"/>
      <c r="K17" s="132"/>
    </row>
    <row r="18" spans="1:11" ht="18" customHeight="1" x14ac:dyDescent="0.4">
      <c r="A18" s="120"/>
      <c r="B18" s="120" t="s">
        <v>177</v>
      </c>
      <c r="C18" s="58">
        <v>6</v>
      </c>
      <c r="D18" s="130"/>
      <c r="E18" s="131">
        <v>33853065</v>
      </c>
      <c r="F18" s="130"/>
      <c r="G18" s="132">
        <v>6288462</v>
      </c>
      <c r="H18" s="130"/>
      <c r="I18" s="131">
        <v>0</v>
      </c>
      <c r="J18" s="120"/>
      <c r="K18" s="132">
        <v>0</v>
      </c>
    </row>
    <row r="19" spans="1:11" ht="18" customHeight="1" x14ac:dyDescent="0.4">
      <c r="A19" s="120"/>
      <c r="B19" s="120" t="s">
        <v>204</v>
      </c>
      <c r="C19" s="58"/>
      <c r="D19" s="130"/>
      <c r="E19" s="131">
        <v>-224935885</v>
      </c>
      <c r="F19" s="130"/>
      <c r="G19" s="132">
        <v>-103619014</v>
      </c>
      <c r="H19" s="130"/>
      <c r="I19" s="131">
        <v>0</v>
      </c>
      <c r="J19" s="120"/>
      <c r="K19" s="132">
        <v>0</v>
      </c>
    </row>
    <row r="20" spans="1:11" ht="18" customHeight="1" x14ac:dyDescent="0.4">
      <c r="A20" s="120"/>
      <c r="B20" s="120" t="s">
        <v>34</v>
      </c>
      <c r="C20" s="71"/>
      <c r="D20" s="130"/>
      <c r="E20" s="131">
        <v>1942738</v>
      </c>
      <c r="F20" s="130"/>
      <c r="G20" s="132">
        <v>1877098</v>
      </c>
      <c r="H20" s="130"/>
      <c r="I20" s="131">
        <v>1942738</v>
      </c>
      <c r="J20" s="120"/>
      <c r="K20" s="132">
        <v>1877098</v>
      </c>
    </row>
    <row r="21" spans="1:11" ht="18" customHeight="1" x14ac:dyDescent="0.4">
      <c r="A21" s="120"/>
      <c r="B21" s="120" t="s">
        <v>118</v>
      </c>
      <c r="C21" s="58"/>
      <c r="D21" s="130"/>
      <c r="E21" s="131">
        <v>-11057996</v>
      </c>
      <c r="F21" s="130"/>
      <c r="G21" s="132">
        <v>-8072518</v>
      </c>
      <c r="H21" s="130"/>
      <c r="I21" s="131">
        <v>-124302372</v>
      </c>
      <c r="J21" s="120"/>
      <c r="K21" s="132">
        <v>-107669385</v>
      </c>
    </row>
    <row r="22" spans="1:11" ht="18" customHeight="1" x14ac:dyDescent="0.4">
      <c r="A22" s="120"/>
      <c r="B22" s="120" t="s">
        <v>119</v>
      </c>
      <c r="C22" s="58"/>
      <c r="D22" s="130"/>
      <c r="E22" s="131">
        <v>-37506004</v>
      </c>
      <c r="F22" s="130"/>
      <c r="G22" s="132">
        <v>0</v>
      </c>
      <c r="H22" s="130"/>
      <c r="I22" s="131">
        <v>-204879992</v>
      </c>
      <c r="J22" s="120"/>
      <c r="K22" s="132">
        <v>-93899994</v>
      </c>
    </row>
    <row r="23" spans="1:11" ht="18" customHeight="1" x14ac:dyDescent="0.4">
      <c r="A23" s="120"/>
      <c r="B23" s="120" t="s">
        <v>59</v>
      </c>
      <c r="C23" s="71"/>
      <c r="D23" s="130"/>
      <c r="E23" s="131">
        <v>255656529</v>
      </c>
      <c r="F23" s="130"/>
      <c r="G23" s="132">
        <v>224745091</v>
      </c>
      <c r="H23" s="130"/>
      <c r="I23" s="131">
        <v>265553295</v>
      </c>
      <c r="J23" s="120"/>
      <c r="K23" s="132">
        <v>228161808</v>
      </c>
    </row>
    <row r="24" spans="1:11" ht="18" customHeight="1" x14ac:dyDescent="0.4">
      <c r="A24" s="134"/>
      <c r="B24" s="120" t="s">
        <v>159</v>
      </c>
      <c r="C24" s="71"/>
      <c r="D24" s="130"/>
      <c r="E24" s="131"/>
      <c r="F24" s="130"/>
      <c r="G24" s="132"/>
      <c r="H24" s="130"/>
      <c r="I24" s="131"/>
      <c r="J24" s="120"/>
      <c r="K24" s="132"/>
    </row>
    <row r="25" spans="1:11" ht="18" customHeight="1" x14ac:dyDescent="0.4">
      <c r="A25" s="120"/>
      <c r="B25" s="120" t="s">
        <v>120</v>
      </c>
      <c r="C25" s="71" t="s">
        <v>198</v>
      </c>
      <c r="D25" s="130"/>
      <c r="E25" s="135">
        <v>-370600037</v>
      </c>
      <c r="F25" s="130"/>
      <c r="G25" s="136">
        <v>-411976726</v>
      </c>
      <c r="H25" s="130"/>
      <c r="I25" s="135">
        <v>0</v>
      </c>
      <c r="J25" s="120"/>
      <c r="K25" s="136">
        <v>0</v>
      </c>
    </row>
    <row r="26" spans="1:11" ht="6" customHeight="1" x14ac:dyDescent="0.4">
      <c r="A26" s="118"/>
      <c r="B26" s="118"/>
      <c r="C26" s="119"/>
      <c r="D26" s="130"/>
      <c r="E26" s="131"/>
      <c r="F26" s="130"/>
      <c r="G26" s="132"/>
      <c r="H26" s="130"/>
      <c r="I26" s="131"/>
      <c r="J26" s="120"/>
      <c r="K26" s="132"/>
    </row>
    <row r="27" spans="1:11" ht="18" customHeight="1" x14ac:dyDescent="0.4">
      <c r="A27" s="118"/>
      <c r="B27" s="120"/>
      <c r="C27" s="119"/>
      <c r="D27" s="130"/>
      <c r="E27" s="131">
        <f>SUM(E10:E25)</f>
        <v>699173851</v>
      </c>
      <c r="F27" s="130"/>
      <c r="G27" s="132">
        <f>SUM(G10:G25)</f>
        <v>655157890</v>
      </c>
      <c r="H27" s="130"/>
      <c r="I27" s="131">
        <f>SUM(I10:I25)</f>
        <v>364473505</v>
      </c>
      <c r="J27" s="120"/>
      <c r="K27" s="132">
        <f>SUM(K10:K25)</f>
        <v>366967612</v>
      </c>
    </row>
    <row r="28" spans="1:11" ht="18" customHeight="1" x14ac:dyDescent="0.4">
      <c r="A28" s="120" t="s">
        <v>121</v>
      </c>
      <c r="B28" s="120"/>
      <c r="C28" s="71"/>
      <c r="D28" s="130"/>
      <c r="E28" s="131"/>
      <c r="F28" s="130"/>
      <c r="G28" s="132"/>
      <c r="H28" s="130"/>
      <c r="I28" s="131"/>
      <c r="J28" s="120"/>
      <c r="K28" s="132"/>
    </row>
    <row r="29" spans="1:11" ht="18" customHeight="1" x14ac:dyDescent="0.4">
      <c r="A29" s="120"/>
      <c r="B29" s="120" t="s">
        <v>191</v>
      </c>
      <c r="C29" s="71"/>
      <c r="D29" s="130"/>
      <c r="E29" s="131">
        <v>-39336825</v>
      </c>
      <c r="F29" s="130"/>
      <c r="G29" s="132">
        <v>-174104287</v>
      </c>
      <c r="H29" s="130"/>
      <c r="I29" s="131">
        <v>-13308277</v>
      </c>
      <c r="J29" s="120"/>
      <c r="K29" s="132">
        <v>-124206909</v>
      </c>
    </row>
    <row r="30" spans="1:11" ht="18" customHeight="1" x14ac:dyDescent="0.4">
      <c r="A30" s="120"/>
      <c r="B30" s="120" t="s">
        <v>12</v>
      </c>
      <c r="C30" s="71"/>
      <c r="D30" s="130"/>
      <c r="E30" s="131">
        <v>-1785651</v>
      </c>
      <c r="F30" s="130"/>
      <c r="G30" s="132">
        <v>-6177629</v>
      </c>
      <c r="H30" s="130"/>
      <c r="I30" s="131">
        <v>19735205</v>
      </c>
      <c r="J30" s="120"/>
      <c r="K30" s="132">
        <v>13765873</v>
      </c>
    </row>
    <row r="31" spans="1:11" ht="18" customHeight="1" x14ac:dyDescent="0.4">
      <c r="A31" s="120"/>
      <c r="B31" s="120" t="s">
        <v>167</v>
      </c>
      <c r="C31" s="71"/>
      <c r="D31" s="130"/>
      <c r="E31" s="131">
        <v>233989</v>
      </c>
      <c r="F31" s="130"/>
      <c r="G31" s="132">
        <v>208522</v>
      </c>
      <c r="H31" s="130"/>
      <c r="I31" s="131">
        <v>0</v>
      </c>
      <c r="J31" s="120"/>
      <c r="K31" s="132">
        <v>0</v>
      </c>
    </row>
    <row r="32" spans="1:11" ht="18" customHeight="1" x14ac:dyDescent="0.4">
      <c r="A32" s="120"/>
      <c r="B32" s="120" t="s">
        <v>21</v>
      </c>
      <c r="C32" s="71"/>
      <c r="D32" s="130"/>
      <c r="E32" s="131">
        <v>-2063568</v>
      </c>
      <c r="F32" s="130"/>
      <c r="G32" s="132">
        <v>6540231</v>
      </c>
      <c r="H32" s="130"/>
      <c r="I32" s="131">
        <v>-14469</v>
      </c>
      <c r="J32" s="120"/>
      <c r="K32" s="132">
        <v>2394233</v>
      </c>
    </row>
    <row r="33" spans="1:11" ht="18" customHeight="1" x14ac:dyDescent="0.4">
      <c r="A33" s="120"/>
      <c r="B33" s="120" t="s">
        <v>154</v>
      </c>
      <c r="C33" s="71"/>
      <c r="D33" s="130"/>
      <c r="E33" s="131">
        <v>-35909987</v>
      </c>
      <c r="F33" s="130"/>
      <c r="G33" s="132">
        <v>-24056108</v>
      </c>
      <c r="H33" s="130"/>
      <c r="I33" s="131">
        <v>-30168066</v>
      </c>
      <c r="J33" s="120"/>
      <c r="K33" s="132">
        <v>32162270</v>
      </c>
    </row>
    <row r="34" spans="1:11" ht="18" customHeight="1" x14ac:dyDescent="0.4">
      <c r="A34" s="120"/>
      <c r="B34" s="120" t="s">
        <v>29</v>
      </c>
      <c r="D34" s="130"/>
      <c r="E34" s="131">
        <v>-1676856</v>
      </c>
      <c r="F34" s="130"/>
      <c r="G34" s="132">
        <v>1298956</v>
      </c>
      <c r="H34" s="130"/>
      <c r="I34" s="131">
        <v>-5123942</v>
      </c>
      <c r="J34" s="120"/>
      <c r="K34" s="132">
        <v>-1366069</v>
      </c>
    </row>
    <row r="35" spans="1:11" ht="18" customHeight="1" x14ac:dyDescent="0.4">
      <c r="A35" s="120"/>
      <c r="B35" s="120" t="s">
        <v>33</v>
      </c>
      <c r="C35" s="58">
        <v>6</v>
      </c>
      <c r="D35" s="130"/>
      <c r="E35" s="131">
        <v>-24921402</v>
      </c>
      <c r="F35" s="130"/>
      <c r="G35" s="132">
        <v>-20250213</v>
      </c>
      <c r="H35" s="130"/>
      <c r="I35" s="131">
        <v>-24341146</v>
      </c>
      <c r="J35" s="120"/>
      <c r="K35" s="132">
        <v>-20047732</v>
      </c>
    </row>
    <row r="36" spans="1:11" ht="18" customHeight="1" x14ac:dyDescent="0.4">
      <c r="A36" s="120"/>
      <c r="B36" s="120" t="s">
        <v>34</v>
      </c>
      <c r="C36" s="58"/>
      <c r="D36" s="130"/>
      <c r="E36" s="131">
        <v>-2818400</v>
      </c>
      <c r="F36" s="130"/>
      <c r="G36" s="132">
        <v>-3316800</v>
      </c>
      <c r="H36" s="130"/>
      <c r="I36" s="131">
        <v>-2818400</v>
      </c>
      <c r="J36" s="120"/>
      <c r="K36" s="132">
        <v>-3316800</v>
      </c>
    </row>
    <row r="37" spans="1:11" ht="18" customHeight="1" x14ac:dyDescent="0.4">
      <c r="A37" s="120"/>
      <c r="B37" s="120" t="s">
        <v>35</v>
      </c>
      <c r="C37" s="71"/>
      <c r="D37" s="130"/>
      <c r="E37" s="135">
        <v>7100632</v>
      </c>
      <c r="F37" s="130"/>
      <c r="G37" s="136">
        <v>6254179</v>
      </c>
      <c r="H37" s="130"/>
      <c r="I37" s="135">
        <v>5008176</v>
      </c>
      <c r="J37" s="120"/>
      <c r="K37" s="136">
        <v>5849179</v>
      </c>
    </row>
    <row r="38" spans="1:11" ht="6" customHeight="1" x14ac:dyDescent="0.4">
      <c r="A38" s="118"/>
      <c r="B38" s="118"/>
      <c r="C38" s="119"/>
      <c r="D38" s="130"/>
      <c r="E38" s="131"/>
      <c r="F38" s="130"/>
      <c r="G38" s="132"/>
      <c r="H38" s="130"/>
      <c r="I38" s="131"/>
      <c r="J38" s="120"/>
      <c r="K38" s="132"/>
    </row>
    <row r="39" spans="1:11" ht="18" customHeight="1" x14ac:dyDescent="0.4">
      <c r="A39" s="118" t="s">
        <v>199</v>
      </c>
      <c r="B39" s="118"/>
      <c r="C39" s="119"/>
      <c r="D39" s="130"/>
      <c r="E39" s="131">
        <f>SUM(E27:E37)</f>
        <v>597995783</v>
      </c>
      <c r="F39" s="130"/>
      <c r="G39" s="132">
        <f>SUM(G27:G37)</f>
        <v>441554741</v>
      </c>
      <c r="H39" s="130"/>
      <c r="I39" s="131">
        <f>SUM(I27:I37)</f>
        <v>313442586</v>
      </c>
      <c r="J39" s="120"/>
      <c r="K39" s="132">
        <f>SUM(K27:K37)</f>
        <v>272201657</v>
      </c>
    </row>
    <row r="40" spans="1:11" ht="18" customHeight="1" x14ac:dyDescent="0.4">
      <c r="A40" s="120" t="s">
        <v>122</v>
      </c>
      <c r="B40" s="118"/>
      <c r="C40" s="119"/>
      <c r="D40" s="130"/>
      <c r="E40" s="131">
        <v>9072159</v>
      </c>
      <c r="F40" s="130"/>
      <c r="G40" s="132">
        <v>7527870</v>
      </c>
      <c r="H40" s="130"/>
      <c r="I40" s="131">
        <v>6521441</v>
      </c>
      <c r="J40" s="120"/>
      <c r="K40" s="132">
        <v>51863022</v>
      </c>
    </row>
    <row r="41" spans="1:11" ht="18" customHeight="1" x14ac:dyDescent="0.4">
      <c r="A41" s="120" t="s">
        <v>123</v>
      </c>
      <c r="B41" s="118"/>
      <c r="C41" s="119"/>
      <c r="D41" s="130"/>
      <c r="E41" s="131">
        <v>-244257828</v>
      </c>
      <c r="F41" s="130"/>
      <c r="G41" s="132">
        <v>-195886828</v>
      </c>
      <c r="H41" s="130"/>
      <c r="I41" s="131">
        <v>-254507704</v>
      </c>
      <c r="J41" s="120"/>
      <c r="K41" s="132">
        <v>-199545231</v>
      </c>
    </row>
    <row r="42" spans="1:11" ht="18" customHeight="1" x14ac:dyDescent="0.4">
      <c r="A42" s="120" t="s">
        <v>124</v>
      </c>
      <c r="B42" s="118"/>
      <c r="C42" s="119"/>
      <c r="D42" s="130"/>
      <c r="E42" s="131">
        <v>459307096</v>
      </c>
      <c r="F42" s="130"/>
      <c r="G42" s="132">
        <v>316886224</v>
      </c>
      <c r="H42" s="130"/>
      <c r="I42" s="131">
        <v>204879992</v>
      </c>
      <c r="J42" s="120"/>
      <c r="K42" s="132">
        <v>35999998</v>
      </c>
    </row>
    <row r="43" spans="1:11" ht="18" customHeight="1" x14ac:dyDescent="0.4">
      <c r="A43" s="120" t="s">
        <v>125</v>
      </c>
      <c r="B43" s="118"/>
      <c r="C43" s="119"/>
      <c r="D43" s="130"/>
      <c r="E43" s="131">
        <v>7998190</v>
      </c>
      <c r="F43" s="130"/>
      <c r="G43" s="132">
        <v>30241584</v>
      </c>
      <c r="H43" s="130"/>
      <c r="I43" s="131">
        <v>7687899</v>
      </c>
      <c r="J43" s="120"/>
      <c r="K43" s="132">
        <v>25904869</v>
      </c>
    </row>
    <row r="44" spans="1:11" ht="18" customHeight="1" x14ac:dyDescent="0.4">
      <c r="A44" s="120" t="s">
        <v>126</v>
      </c>
      <c r="B44" s="118"/>
      <c r="C44" s="119"/>
      <c r="D44" s="130"/>
      <c r="E44" s="131">
        <v>-29674076</v>
      </c>
      <c r="F44" s="130"/>
      <c r="G44" s="132">
        <v>-24552290</v>
      </c>
      <c r="H44" s="130"/>
      <c r="I44" s="131">
        <v>-6229020</v>
      </c>
      <c r="J44" s="120"/>
      <c r="K44" s="132">
        <v>-5389063</v>
      </c>
    </row>
    <row r="45" spans="1:11" ht="6" customHeight="1" x14ac:dyDescent="0.4">
      <c r="A45" s="118"/>
      <c r="B45" s="118"/>
      <c r="C45" s="119"/>
      <c r="D45" s="130"/>
      <c r="E45" s="137"/>
      <c r="F45" s="130"/>
      <c r="G45" s="156"/>
      <c r="H45" s="130"/>
      <c r="I45" s="137"/>
      <c r="J45" s="120"/>
      <c r="K45" s="156"/>
    </row>
    <row r="46" spans="1:11" ht="18" customHeight="1" x14ac:dyDescent="0.4">
      <c r="A46" s="120" t="s">
        <v>127</v>
      </c>
      <c r="B46" s="118"/>
      <c r="C46" s="119"/>
      <c r="D46" s="130"/>
      <c r="E46" s="135">
        <f>SUM(E39:E44)</f>
        <v>800441324</v>
      </c>
      <c r="F46" s="130"/>
      <c r="G46" s="136">
        <f>SUM(G39:G44)</f>
        <v>575771301</v>
      </c>
      <c r="H46" s="130"/>
      <c r="I46" s="135">
        <f>SUM(I39:I44)</f>
        <v>271795194</v>
      </c>
      <c r="J46" s="120"/>
      <c r="K46" s="136">
        <f>SUM(K39:K44)</f>
        <v>181035252</v>
      </c>
    </row>
    <row r="47" spans="1:11" ht="19.5" customHeight="1" x14ac:dyDescent="0.4">
      <c r="A47" s="118"/>
      <c r="B47" s="118"/>
      <c r="C47" s="119"/>
      <c r="D47" s="130"/>
      <c r="E47" s="132"/>
      <c r="F47" s="130"/>
      <c r="G47" s="132"/>
      <c r="H47" s="130"/>
      <c r="I47" s="132"/>
      <c r="J47" s="120"/>
      <c r="K47" s="132"/>
    </row>
    <row r="48" spans="1:11" ht="19.5" customHeight="1" x14ac:dyDescent="0.4">
      <c r="A48" s="118"/>
      <c r="B48" s="118"/>
      <c r="C48" s="119"/>
      <c r="D48" s="130"/>
      <c r="E48" s="132"/>
      <c r="F48" s="130"/>
      <c r="G48" s="132"/>
      <c r="H48" s="130"/>
      <c r="I48" s="132"/>
      <c r="J48" s="120"/>
      <c r="K48" s="132"/>
    </row>
    <row r="49" spans="1:11" ht="17.25" customHeight="1" x14ac:dyDescent="0.4">
      <c r="A49" s="118"/>
      <c r="B49" s="118"/>
      <c r="C49" s="119"/>
      <c r="D49" s="130"/>
      <c r="E49" s="132"/>
      <c r="F49" s="130"/>
      <c r="G49" s="132"/>
      <c r="H49" s="130"/>
      <c r="I49" s="132"/>
      <c r="J49" s="120"/>
      <c r="K49" s="132"/>
    </row>
    <row r="50" spans="1:11" ht="22.15" customHeight="1" x14ac:dyDescent="0.4">
      <c r="A50" s="75" t="s">
        <v>24</v>
      </c>
      <c r="B50" s="75"/>
      <c r="C50" s="76"/>
      <c r="D50" s="68"/>
      <c r="E50" s="136"/>
      <c r="F50" s="68"/>
      <c r="G50" s="136"/>
      <c r="H50" s="68"/>
      <c r="I50" s="136"/>
      <c r="J50" s="138"/>
      <c r="K50" s="136"/>
    </row>
    <row r="51" spans="1:11" ht="19.5" customHeight="1" x14ac:dyDescent="0.4">
      <c r="A51" s="118" t="str">
        <f>A1</f>
        <v>บริษัท ดับบลิวเอชเอ ยูทิลิตี้ส์ แอนด์ พาวเวอร์ จำกัด (มหาชน)</v>
      </c>
      <c r="B51" s="118"/>
      <c r="C51" s="119"/>
      <c r="D51" s="114"/>
      <c r="E51" s="114"/>
      <c r="F51" s="114"/>
      <c r="G51" s="114"/>
      <c r="H51" s="120"/>
      <c r="I51" s="120"/>
      <c r="J51" s="120"/>
      <c r="K51" s="120"/>
    </row>
    <row r="52" spans="1:11" ht="19.5" customHeight="1" x14ac:dyDescent="0.4">
      <c r="A52" s="118" t="s">
        <v>128</v>
      </c>
      <c r="B52" s="118"/>
      <c r="C52" s="119"/>
      <c r="D52" s="121"/>
      <c r="E52" s="114"/>
      <c r="F52" s="121"/>
      <c r="G52" s="114"/>
      <c r="H52" s="122"/>
      <c r="I52" s="122"/>
      <c r="J52" s="122"/>
      <c r="K52" s="122"/>
    </row>
    <row r="53" spans="1:11" ht="19.5" customHeight="1" x14ac:dyDescent="0.4">
      <c r="A53" s="139" t="str">
        <f>+A3</f>
        <v>สำหรับรอบระยะเวลาหกเดือนสิ้นสุดวันที่ 30 มิถุนายน พ.ศ. 2567</v>
      </c>
      <c r="B53" s="123"/>
      <c r="C53" s="124"/>
      <c r="D53" s="125"/>
      <c r="E53" s="125"/>
      <c r="F53" s="125"/>
      <c r="G53" s="125"/>
      <c r="H53" s="126"/>
      <c r="I53" s="126"/>
      <c r="J53" s="126"/>
      <c r="K53" s="126"/>
    </row>
    <row r="54" spans="1:11" ht="18.600000000000001" customHeight="1" x14ac:dyDescent="0.4">
      <c r="A54" s="127"/>
      <c r="B54" s="127"/>
      <c r="C54" s="119"/>
      <c r="D54" s="121"/>
      <c r="E54" s="132"/>
      <c r="F54" s="121"/>
      <c r="G54" s="132"/>
      <c r="H54" s="122"/>
      <c r="I54" s="122"/>
      <c r="J54" s="122"/>
      <c r="K54" s="122"/>
    </row>
    <row r="55" spans="1:11" ht="18.600000000000001" customHeight="1" x14ac:dyDescent="0.4">
      <c r="A55" s="127"/>
      <c r="B55" s="127"/>
      <c r="C55" s="119"/>
      <c r="D55" s="127"/>
      <c r="E55" s="177" t="s">
        <v>1</v>
      </c>
      <c r="F55" s="178"/>
      <c r="G55" s="178"/>
      <c r="H55" s="122"/>
      <c r="I55" s="187" t="s">
        <v>2</v>
      </c>
      <c r="J55" s="178"/>
      <c r="K55" s="178"/>
    </row>
    <row r="56" spans="1:11" ht="18.600000000000001" customHeight="1" x14ac:dyDescent="0.4">
      <c r="A56" s="127"/>
      <c r="B56" s="127"/>
      <c r="C56" s="119"/>
      <c r="D56" s="127"/>
      <c r="E56" s="62" t="s">
        <v>168</v>
      </c>
      <c r="F56" s="60"/>
      <c r="G56" s="62" t="s">
        <v>168</v>
      </c>
      <c r="H56" s="122"/>
      <c r="I56" s="62" t="s">
        <v>168</v>
      </c>
      <c r="J56" s="60"/>
      <c r="K56" s="62" t="s">
        <v>168</v>
      </c>
    </row>
    <row r="57" spans="1:11" ht="18.600000000000001" customHeight="1" x14ac:dyDescent="0.4">
      <c r="A57" s="127"/>
      <c r="B57" s="127"/>
      <c r="C57" s="71"/>
      <c r="D57" s="129"/>
      <c r="E57" s="62" t="s">
        <v>151</v>
      </c>
      <c r="F57" s="61"/>
      <c r="G57" s="62" t="s">
        <v>141</v>
      </c>
      <c r="H57" s="61"/>
      <c r="I57" s="62" t="s">
        <v>151</v>
      </c>
      <c r="J57" s="61"/>
      <c r="K57" s="62" t="s">
        <v>141</v>
      </c>
    </row>
    <row r="58" spans="1:11" ht="18.600000000000001" customHeight="1" x14ac:dyDescent="0.4">
      <c r="A58" s="127"/>
      <c r="B58" s="127"/>
      <c r="C58" s="63" t="s">
        <v>6</v>
      </c>
      <c r="D58" s="60"/>
      <c r="E58" s="64" t="s">
        <v>7</v>
      </c>
      <c r="F58" s="61"/>
      <c r="G58" s="64" t="s">
        <v>7</v>
      </c>
      <c r="H58" s="61"/>
      <c r="I58" s="64" t="s">
        <v>7</v>
      </c>
      <c r="J58" s="61"/>
      <c r="K58" s="64" t="s">
        <v>7</v>
      </c>
    </row>
    <row r="59" spans="1:11" ht="6" customHeight="1" x14ac:dyDescent="0.4">
      <c r="A59" s="118"/>
      <c r="B59" s="118"/>
      <c r="C59" s="71"/>
      <c r="D59" s="130"/>
      <c r="E59" s="131"/>
      <c r="F59" s="130"/>
      <c r="G59" s="132"/>
      <c r="H59" s="120"/>
      <c r="I59" s="133"/>
      <c r="J59" s="120"/>
      <c r="K59" s="120"/>
    </row>
    <row r="60" spans="1:11" ht="18.600000000000001" customHeight="1" x14ac:dyDescent="0.4">
      <c r="A60" s="69" t="s">
        <v>129</v>
      </c>
      <c r="B60" s="69"/>
      <c r="C60" s="71"/>
      <c r="D60" s="59"/>
      <c r="E60" s="131"/>
      <c r="F60" s="59"/>
      <c r="G60" s="132"/>
      <c r="H60" s="59"/>
      <c r="I60" s="131"/>
      <c r="J60" s="120"/>
      <c r="K60" s="132"/>
    </row>
    <row r="61" spans="1:11" ht="18.600000000000001" customHeight="1" x14ac:dyDescent="0.4">
      <c r="A61" s="57" t="s">
        <v>192</v>
      </c>
      <c r="B61" s="57"/>
      <c r="C61" s="159">
        <v>16.3</v>
      </c>
      <c r="D61" s="59"/>
      <c r="E61" s="131">
        <v>-23714736</v>
      </c>
      <c r="F61" s="59"/>
      <c r="G61" s="132">
        <v>-3000000</v>
      </c>
      <c r="H61" s="59"/>
      <c r="I61" s="131">
        <v>-580000000</v>
      </c>
      <c r="J61" s="59"/>
      <c r="K61" s="132">
        <v>-824000000</v>
      </c>
    </row>
    <row r="62" spans="1:11" ht="18.600000000000001" customHeight="1" x14ac:dyDescent="0.4">
      <c r="A62" s="57" t="s">
        <v>193</v>
      </c>
      <c r="B62" s="57"/>
      <c r="C62" s="159">
        <v>16.3</v>
      </c>
      <c r="D62" s="59"/>
      <c r="E62" s="131">
        <v>13012455</v>
      </c>
      <c r="F62" s="59"/>
      <c r="G62" s="132">
        <v>0</v>
      </c>
      <c r="H62" s="59"/>
      <c r="I62" s="131">
        <v>40000000</v>
      </c>
      <c r="J62" s="59"/>
      <c r="K62" s="132">
        <v>780000000</v>
      </c>
    </row>
    <row r="63" spans="1:11" ht="18.600000000000001" customHeight="1" x14ac:dyDescent="0.4">
      <c r="A63" s="57" t="s">
        <v>130</v>
      </c>
      <c r="B63" s="57"/>
      <c r="C63" s="58"/>
      <c r="D63" s="59"/>
      <c r="E63" s="131">
        <v>-737322753</v>
      </c>
      <c r="F63" s="59"/>
      <c r="G63" s="132">
        <v>-436591571</v>
      </c>
      <c r="H63" s="59"/>
      <c r="I63" s="131">
        <v>-153749674</v>
      </c>
      <c r="J63" s="59"/>
      <c r="K63" s="132">
        <v>-99795845</v>
      </c>
    </row>
    <row r="64" spans="1:11" ht="18.600000000000001" customHeight="1" x14ac:dyDescent="0.4">
      <c r="A64" s="57" t="s">
        <v>178</v>
      </c>
      <c r="C64" s="58"/>
      <c r="D64" s="59"/>
      <c r="E64" s="131">
        <v>0</v>
      </c>
      <c r="F64" s="59"/>
      <c r="G64" s="132">
        <v>5025385</v>
      </c>
      <c r="H64" s="59"/>
      <c r="I64" s="131">
        <v>0</v>
      </c>
      <c r="J64" s="59"/>
      <c r="K64" s="132">
        <v>0</v>
      </c>
    </row>
    <row r="65" spans="1:11" ht="18.600000000000001" customHeight="1" x14ac:dyDescent="0.4">
      <c r="A65" s="57" t="s">
        <v>131</v>
      </c>
      <c r="B65" s="57"/>
      <c r="C65" s="58"/>
      <c r="D65" s="59"/>
      <c r="E65" s="135">
        <v>-3262782</v>
      </c>
      <c r="F65" s="59"/>
      <c r="G65" s="136">
        <v>-5231360</v>
      </c>
      <c r="H65" s="59"/>
      <c r="I65" s="135">
        <v>-1707640</v>
      </c>
      <c r="J65" s="59"/>
      <c r="K65" s="136">
        <v>-5156100</v>
      </c>
    </row>
    <row r="66" spans="1:11" ht="4.5" customHeight="1" x14ac:dyDescent="0.4">
      <c r="A66" s="57"/>
      <c r="B66" s="57"/>
      <c r="C66" s="58"/>
      <c r="D66" s="59"/>
      <c r="E66" s="131"/>
      <c r="F66" s="59"/>
      <c r="G66" s="132"/>
      <c r="H66" s="59"/>
      <c r="I66" s="131"/>
      <c r="J66" s="59"/>
      <c r="K66" s="132"/>
    </row>
    <row r="67" spans="1:11" ht="18.600000000000001" customHeight="1" x14ac:dyDescent="0.4">
      <c r="A67" s="57" t="s">
        <v>166</v>
      </c>
      <c r="B67" s="57"/>
      <c r="C67" s="58"/>
      <c r="D67" s="59"/>
      <c r="E67" s="135">
        <f>SUM(E61:E65)</f>
        <v>-751287816</v>
      </c>
      <c r="F67" s="59"/>
      <c r="G67" s="136">
        <f>SUM(G61:G65)</f>
        <v>-439797546</v>
      </c>
      <c r="H67" s="59"/>
      <c r="I67" s="135">
        <f>SUM(I61:I65)</f>
        <v>-695457314</v>
      </c>
      <c r="J67" s="59"/>
      <c r="K67" s="136">
        <f>SUM(K61:K65)</f>
        <v>-148951945</v>
      </c>
    </row>
    <row r="68" spans="1:11" ht="18.600000000000001" customHeight="1" x14ac:dyDescent="0.4">
      <c r="A68" s="69"/>
      <c r="B68" s="57"/>
      <c r="C68" s="58"/>
      <c r="D68" s="59"/>
      <c r="E68" s="131"/>
      <c r="F68" s="59"/>
      <c r="G68" s="132"/>
      <c r="H68" s="59"/>
      <c r="I68" s="131"/>
      <c r="J68" s="59"/>
      <c r="K68" s="132"/>
    </row>
    <row r="69" spans="1:11" ht="18.600000000000001" customHeight="1" x14ac:dyDescent="0.4">
      <c r="A69" s="118" t="s">
        <v>132</v>
      </c>
      <c r="B69" s="118"/>
      <c r="C69" s="119"/>
      <c r="D69" s="132"/>
      <c r="E69" s="131"/>
      <c r="F69" s="132"/>
      <c r="G69" s="132"/>
      <c r="H69" s="132"/>
      <c r="I69" s="131"/>
      <c r="J69" s="132"/>
      <c r="K69" s="132"/>
    </row>
    <row r="70" spans="1:11" ht="18.600000000000001" customHeight="1" x14ac:dyDescent="0.4">
      <c r="A70" s="120" t="s">
        <v>194</v>
      </c>
      <c r="B70" s="118"/>
      <c r="C70" s="58">
        <v>12</v>
      </c>
      <c r="D70" s="132"/>
      <c r="E70" s="131">
        <v>600000000</v>
      </c>
      <c r="F70" s="132"/>
      <c r="G70" s="132">
        <v>2000000000</v>
      </c>
      <c r="H70" s="132"/>
      <c r="I70" s="131">
        <v>600000000</v>
      </c>
      <c r="J70" s="132"/>
      <c r="K70" s="132">
        <v>2000000000</v>
      </c>
    </row>
    <row r="71" spans="1:11" ht="18.600000000000001" customHeight="1" x14ac:dyDescent="0.4">
      <c r="A71" s="57" t="s">
        <v>195</v>
      </c>
      <c r="B71" s="57"/>
      <c r="C71" s="58">
        <v>12</v>
      </c>
      <c r="D71" s="59"/>
      <c r="E71" s="131">
        <v>-1650000000</v>
      </c>
      <c r="F71" s="59"/>
      <c r="G71" s="132">
        <v>-2000000000</v>
      </c>
      <c r="H71" s="59"/>
      <c r="I71" s="131">
        <v>-1650000000</v>
      </c>
      <c r="J71" s="59"/>
      <c r="K71" s="132">
        <v>-2000000000</v>
      </c>
    </row>
    <row r="72" spans="1:11" ht="18.600000000000001" customHeight="1" x14ac:dyDescent="0.4">
      <c r="A72" s="57" t="s">
        <v>200</v>
      </c>
      <c r="B72" s="57"/>
      <c r="C72" s="58">
        <v>12</v>
      </c>
      <c r="D72" s="59"/>
      <c r="E72" s="131">
        <v>1600000000</v>
      </c>
      <c r="F72" s="59"/>
      <c r="G72" s="132">
        <v>0</v>
      </c>
      <c r="H72" s="59"/>
      <c r="I72" s="131">
        <v>1600000000</v>
      </c>
      <c r="J72" s="59"/>
      <c r="K72" s="132">
        <v>0</v>
      </c>
    </row>
    <row r="73" spans="1:11" ht="18.600000000000001" customHeight="1" x14ac:dyDescent="0.4">
      <c r="A73" s="57" t="s">
        <v>179</v>
      </c>
      <c r="B73" s="57"/>
      <c r="C73" s="160"/>
      <c r="D73" s="59"/>
      <c r="E73" s="131">
        <v>0</v>
      </c>
      <c r="F73" s="59"/>
      <c r="G73" s="132">
        <v>3500000000</v>
      </c>
      <c r="H73" s="59"/>
      <c r="I73" s="131">
        <v>0</v>
      </c>
      <c r="J73" s="59"/>
      <c r="K73" s="132">
        <v>3500000000</v>
      </c>
    </row>
    <row r="74" spans="1:11" ht="18.600000000000001" customHeight="1" x14ac:dyDescent="0.4">
      <c r="A74" s="57" t="s">
        <v>180</v>
      </c>
      <c r="B74" s="57"/>
      <c r="C74" s="160"/>
      <c r="D74" s="59"/>
      <c r="E74" s="131">
        <v>0</v>
      </c>
      <c r="F74" s="59"/>
      <c r="G74" s="132">
        <v>-1290000000</v>
      </c>
      <c r="H74" s="59"/>
      <c r="I74" s="131">
        <v>0</v>
      </c>
      <c r="J74" s="59"/>
      <c r="K74" s="132">
        <v>-1290000000</v>
      </c>
    </row>
    <row r="75" spans="1:11" ht="18.600000000000001" customHeight="1" x14ac:dyDescent="0.4">
      <c r="A75" s="57" t="s">
        <v>196</v>
      </c>
      <c r="B75" s="57"/>
      <c r="C75" s="160"/>
      <c r="D75" s="59"/>
      <c r="E75" s="131">
        <v>0</v>
      </c>
      <c r="F75" s="59"/>
      <c r="G75" s="132">
        <v>-1040000</v>
      </c>
      <c r="H75" s="59"/>
      <c r="I75" s="131">
        <v>0</v>
      </c>
      <c r="J75" s="59"/>
      <c r="K75" s="132">
        <v>-1040000</v>
      </c>
    </row>
    <row r="76" spans="1:11" ht="18.600000000000001" customHeight="1" x14ac:dyDescent="0.4">
      <c r="A76" s="57" t="s">
        <v>181</v>
      </c>
      <c r="B76" s="57"/>
      <c r="C76" s="160"/>
      <c r="D76" s="59"/>
      <c r="E76" s="131">
        <v>0</v>
      </c>
      <c r="F76" s="59"/>
      <c r="G76" s="132">
        <v>-4040000</v>
      </c>
      <c r="H76" s="59"/>
      <c r="I76" s="131">
        <v>0</v>
      </c>
      <c r="J76" s="59"/>
      <c r="K76" s="132">
        <v>-4040000</v>
      </c>
    </row>
    <row r="77" spans="1:11" ht="18.600000000000001" customHeight="1" x14ac:dyDescent="0.4">
      <c r="A77" s="57" t="s">
        <v>133</v>
      </c>
      <c r="B77" s="57"/>
      <c r="C77" s="58"/>
      <c r="D77" s="59"/>
      <c r="E77" s="131">
        <v>-5480808</v>
      </c>
      <c r="F77" s="59"/>
      <c r="G77" s="132">
        <v>-5356652</v>
      </c>
      <c r="H77" s="59"/>
      <c r="I77" s="131">
        <v>-4347994</v>
      </c>
      <c r="J77" s="59"/>
      <c r="K77" s="132">
        <v>-4618612</v>
      </c>
    </row>
    <row r="78" spans="1:11" ht="18.600000000000001" customHeight="1" x14ac:dyDescent="0.4">
      <c r="A78" s="57" t="s">
        <v>134</v>
      </c>
      <c r="B78" s="57"/>
      <c r="C78" s="58">
        <v>15</v>
      </c>
      <c r="D78" s="59"/>
      <c r="E78" s="131">
        <v>-736315755</v>
      </c>
      <c r="F78" s="59"/>
      <c r="G78" s="132">
        <v>-382438664</v>
      </c>
      <c r="H78" s="59"/>
      <c r="I78" s="131">
        <v>-736315755</v>
      </c>
      <c r="J78" s="59"/>
      <c r="K78" s="132">
        <v>-382438664</v>
      </c>
    </row>
    <row r="79" spans="1:11" ht="18.600000000000001" customHeight="1" x14ac:dyDescent="0.4">
      <c r="A79" s="57" t="s">
        <v>148</v>
      </c>
      <c r="B79" s="57"/>
      <c r="C79" s="58"/>
      <c r="D79" s="59"/>
      <c r="E79" s="131"/>
      <c r="F79" s="59"/>
      <c r="G79" s="132"/>
      <c r="H79" s="59"/>
      <c r="I79" s="131"/>
      <c r="J79" s="59"/>
      <c r="K79" s="132"/>
    </row>
    <row r="80" spans="1:11" ht="18.600000000000001" customHeight="1" x14ac:dyDescent="0.4">
      <c r="A80" s="57"/>
      <c r="B80" s="57" t="s">
        <v>106</v>
      </c>
      <c r="C80" s="58"/>
      <c r="D80" s="59"/>
      <c r="E80" s="131">
        <v>0</v>
      </c>
      <c r="F80" s="59"/>
      <c r="G80" s="132">
        <v>20</v>
      </c>
      <c r="H80" s="59"/>
      <c r="I80" s="131">
        <v>0</v>
      </c>
      <c r="J80" s="59"/>
      <c r="K80" s="132">
        <v>0</v>
      </c>
    </row>
    <row r="81" spans="1:11" ht="18.600000000000001" customHeight="1" x14ac:dyDescent="0.4">
      <c r="A81" s="57" t="s">
        <v>135</v>
      </c>
      <c r="B81" s="57"/>
      <c r="C81" s="58"/>
      <c r="D81" s="59"/>
      <c r="E81" s="131"/>
      <c r="F81" s="59"/>
      <c r="G81" s="132"/>
      <c r="H81" s="59"/>
      <c r="I81" s="131"/>
      <c r="J81" s="59"/>
      <c r="K81" s="132"/>
    </row>
    <row r="82" spans="1:11" ht="18.600000000000001" customHeight="1" x14ac:dyDescent="0.4">
      <c r="A82" s="120"/>
      <c r="B82" s="57" t="s">
        <v>106</v>
      </c>
      <c r="C82" s="58"/>
      <c r="D82" s="59"/>
      <c r="E82" s="135">
        <v>-8</v>
      </c>
      <c r="F82" s="59"/>
      <c r="G82" s="136">
        <v>-6</v>
      </c>
      <c r="H82" s="59"/>
      <c r="I82" s="135">
        <v>0</v>
      </c>
      <c r="J82" s="59"/>
      <c r="K82" s="136">
        <v>0</v>
      </c>
    </row>
    <row r="83" spans="1:11" ht="4.5" customHeight="1" x14ac:dyDescent="0.4">
      <c r="A83" s="122"/>
      <c r="B83" s="122"/>
      <c r="C83" s="140"/>
      <c r="D83" s="59"/>
      <c r="E83" s="131"/>
      <c r="F83" s="59"/>
      <c r="G83" s="132"/>
      <c r="H83" s="59"/>
      <c r="I83" s="131"/>
      <c r="J83" s="59"/>
      <c r="K83" s="132"/>
    </row>
    <row r="84" spans="1:11" ht="18.600000000000001" customHeight="1" x14ac:dyDescent="0.4">
      <c r="A84" s="168" t="s">
        <v>206</v>
      </c>
      <c r="B84" s="169"/>
      <c r="C84" s="70"/>
      <c r="D84" s="59"/>
      <c r="E84" s="135">
        <f>SUM(E70:E82)</f>
        <v>-191796571</v>
      </c>
      <c r="F84" s="59"/>
      <c r="G84" s="136">
        <f>SUM(G70:G82)</f>
        <v>1817124698</v>
      </c>
      <c r="H84" s="59"/>
      <c r="I84" s="135">
        <f>SUM(I70:I82)</f>
        <v>-190663749</v>
      </c>
      <c r="J84" s="59"/>
      <c r="K84" s="136">
        <f>SUM(K70:K82)</f>
        <v>1817862724</v>
      </c>
    </row>
    <row r="85" spans="1:11" ht="18.600000000000001" customHeight="1" x14ac:dyDescent="0.4">
      <c r="A85" s="51"/>
      <c r="B85" s="51"/>
      <c r="C85" s="58"/>
      <c r="D85" s="59"/>
      <c r="E85" s="131"/>
      <c r="F85" s="59"/>
      <c r="G85" s="132"/>
      <c r="H85" s="59"/>
      <c r="I85" s="131"/>
      <c r="J85" s="59"/>
      <c r="K85" s="132"/>
    </row>
    <row r="86" spans="1:11" ht="18.600000000000001" customHeight="1" x14ac:dyDescent="0.4">
      <c r="A86" s="69" t="s">
        <v>205</v>
      </c>
      <c r="B86" s="161"/>
      <c r="C86" s="141"/>
      <c r="D86" s="59"/>
      <c r="E86" s="131">
        <f>+E46+E67+E84</f>
        <v>-142643063</v>
      </c>
      <c r="F86" s="59"/>
      <c r="G86" s="132">
        <f>+G46+G67+G84</f>
        <v>1953098453</v>
      </c>
      <c r="H86" s="59"/>
      <c r="I86" s="131">
        <f>+I46+I67+I84</f>
        <v>-614325869</v>
      </c>
      <c r="J86" s="59"/>
      <c r="K86" s="132">
        <f>+K46+K67+K84</f>
        <v>1849946031</v>
      </c>
    </row>
    <row r="87" spans="1:11" ht="18.600000000000001" customHeight="1" x14ac:dyDescent="0.4">
      <c r="A87" s="57" t="s">
        <v>161</v>
      </c>
      <c r="B87" s="57"/>
      <c r="C87" s="58"/>
      <c r="D87" s="59"/>
      <c r="E87" s="65">
        <v>1295368942</v>
      </c>
      <c r="F87" s="59"/>
      <c r="G87" s="59">
        <v>721203689</v>
      </c>
      <c r="H87" s="59"/>
      <c r="I87" s="65">
        <v>970364326</v>
      </c>
      <c r="J87" s="59"/>
      <c r="K87" s="59">
        <v>416064088</v>
      </c>
    </row>
    <row r="88" spans="1:11" ht="18.600000000000001" customHeight="1" x14ac:dyDescent="0.4">
      <c r="A88" s="57" t="s">
        <v>136</v>
      </c>
      <c r="B88" s="57"/>
      <c r="C88" s="58"/>
      <c r="D88" s="59"/>
      <c r="E88" s="65"/>
      <c r="F88" s="59"/>
      <c r="G88" s="59"/>
      <c r="H88" s="59"/>
      <c r="I88" s="65"/>
      <c r="J88" s="59"/>
      <c r="K88" s="59"/>
    </row>
    <row r="89" spans="1:11" ht="18.600000000000001" customHeight="1" x14ac:dyDescent="0.4">
      <c r="A89" s="120"/>
      <c r="B89" s="57" t="s">
        <v>137</v>
      </c>
      <c r="C89" s="58"/>
      <c r="D89" s="59"/>
      <c r="E89" s="67">
        <v>110782</v>
      </c>
      <c r="F89" s="59"/>
      <c r="G89" s="68">
        <v>1057012</v>
      </c>
      <c r="H89" s="59"/>
      <c r="I89" s="67">
        <v>0</v>
      </c>
      <c r="J89" s="59"/>
      <c r="K89" s="68">
        <v>0</v>
      </c>
    </row>
    <row r="90" spans="1:11" ht="4.5" customHeight="1" x14ac:dyDescent="0.4">
      <c r="A90" s="51"/>
      <c r="B90" s="51"/>
      <c r="C90" s="58"/>
      <c r="D90" s="59"/>
      <c r="E90" s="131"/>
      <c r="F90" s="59"/>
      <c r="G90" s="132"/>
      <c r="H90" s="59"/>
      <c r="I90" s="131"/>
      <c r="J90" s="59"/>
      <c r="K90" s="132"/>
    </row>
    <row r="91" spans="1:11" ht="18.600000000000001" customHeight="1" thickBot="1" x14ac:dyDescent="0.45">
      <c r="A91" s="69" t="s">
        <v>162</v>
      </c>
      <c r="B91" s="57"/>
      <c r="C91" s="58"/>
      <c r="D91" s="59"/>
      <c r="E91" s="142">
        <f>SUM(E86:E89)</f>
        <v>1152836661</v>
      </c>
      <c r="F91" s="59"/>
      <c r="G91" s="157">
        <f>SUM(G86:G89)</f>
        <v>2675359154</v>
      </c>
      <c r="H91" s="59"/>
      <c r="I91" s="142">
        <f>SUM(I86:I89)</f>
        <v>356038457</v>
      </c>
      <c r="J91" s="59"/>
      <c r="K91" s="157">
        <f>SUM(K86:K89)</f>
        <v>2266010119</v>
      </c>
    </row>
    <row r="92" spans="1:11" ht="18.600000000000001" customHeight="1" thickTop="1" x14ac:dyDescent="0.4">
      <c r="A92" s="143"/>
      <c r="B92" s="143"/>
      <c r="C92" s="144"/>
      <c r="D92" s="59"/>
      <c r="E92" s="172"/>
      <c r="F92" s="59"/>
      <c r="G92" s="59"/>
      <c r="H92" s="59"/>
      <c r="I92" s="172"/>
      <c r="J92" s="59"/>
      <c r="K92" s="59"/>
    </row>
    <row r="93" spans="1:11" ht="18.600000000000001" customHeight="1" x14ac:dyDescent="0.4">
      <c r="A93" s="145" t="s">
        <v>138</v>
      </c>
      <c r="B93" s="143"/>
      <c r="C93" s="144"/>
      <c r="D93" s="59"/>
      <c r="E93" s="172"/>
      <c r="F93" s="59"/>
      <c r="G93" s="59"/>
      <c r="H93" s="59"/>
      <c r="I93" s="172"/>
      <c r="J93" s="59"/>
      <c r="K93" s="59"/>
    </row>
    <row r="94" spans="1:11" ht="4.5" customHeight="1" x14ac:dyDescent="0.4">
      <c r="A94" s="51"/>
      <c r="B94" s="51"/>
      <c r="C94" s="58"/>
      <c r="D94" s="59"/>
      <c r="E94" s="173"/>
      <c r="F94" s="59"/>
      <c r="G94" s="132"/>
      <c r="H94" s="59"/>
      <c r="I94" s="173"/>
      <c r="J94" s="59"/>
      <c r="K94" s="132"/>
    </row>
    <row r="95" spans="1:11" ht="18.600000000000001" customHeight="1" x14ac:dyDescent="0.4">
      <c r="A95" s="146" t="s">
        <v>139</v>
      </c>
      <c r="B95" s="143"/>
      <c r="C95" s="144"/>
      <c r="D95" s="59"/>
      <c r="E95" s="65">
        <v>298230502</v>
      </c>
      <c r="F95" s="59"/>
      <c r="G95" s="59">
        <v>203057688</v>
      </c>
      <c r="H95" s="59"/>
      <c r="I95" s="65">
        <v>13563715</v>
      </c>
      <c r="J95" s="59"/>
      <c r="K95" s="59">
        <v>93409128</v>
      </c>
    </row>
    <row r="96" spans="1:11" ht="18.600000000000001" customHeight="1" x14ac:dyDescent="0.4">
      <c r="A96" s="120" t="s">
        <v>197</v>
      </c>
      <c r="B96" s="143"/>
      <c r="C96" s="140">
        <v>10</v>
      </c>
      <c r="D96" s="59"/>
      <c r="E96" s="65">
        <v>9273840</v>
      </c>
      <c r="F96" s="59"/>
      <c r="G96" s="59">
        <v>24600397</v>
      </c>
      <c r="H96" s="59"/>
      <c r="I96" s="65">
        <v>9273840</v>
      </c>
      <c r="J96" s="59"/>
      <c r="K96" s="59">
        <v>24600397</v>
      </c>
    </row>
    <row r="97" spans="1:11" ht="15" customHeight="1" x14ac:dyDescent="0.4">
      <c r="A97" s="120" t="s">
        <v>211</v>
      </c>
      <c r="B97" s="143"/>
      <c r="C97" s="140"/>
      <c r="D97" s="59"/>
      <c r="E97" s="65">
        <v>222334</v>
      </c>
      <c r="F97" s="59"/>
      <c r="G97" s="59">
        <v>238614</v>
      </c>
      <c r="H97" s="59"/>
      <c r="I97" s="65">
        <v>222334</v>
      </c>
      <c r="J97" s="59"/>
      <c r="K97" s="59">
        <v>238614</v>
      </c>
    </row>
    <row r="101" spans="1:11" ht="15.75" customHeight="1" x14ac:dyDescent="0.4">
      <c r="A101" s="120"/>
      <c r="B101" s="143"/>
      <c r="C101" s="144"/>
      <c r="D101" s="120"/>
      <c r="E101" s="59"/>
      <c r="F101" s="59"/>
      <c r="G101" s="59"/>
      <c r="H101" s="59"/>
      <c r="I101" s="59"/>
      <c r="J101" s="59"/>
      <c r="K101" s="59"/>
    </row>
    <row r="102" spans="1:11" ht="22.35" customHeight="1" x14ac:dyDescent="0.4">
      <c r="A102" s="75" t="s">
        <v>24</v>
      </c>
      <c r="B102" s="147"/>
      <c r="C102" s="148"/>
      <c r="D102" s="68"/>
      <c r="E102" s="136"/>
      <c r="F102" s="68"/>
      <c r="G102" s="136"/>
      <c r="H102" s="138"/>
      <c r="I102" s="138"/>
      <c r="J102" s="138"/>
      <c r="K102" s="138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 </vt:lpstr>
      <vt:lpstr>PL (3month) 5-6 (3M)</vt:lpstr>
      <vt:lpstr>PL (6month) 7-8 (6M)</vt:lpstr>
      <vt:lpstr>9 CONSO (T)</vt:lpstr>
      <vt:lpstr>10 HCW(T)</vt:lpstr>
      <vt:lpstr>11-12</vt:lpstr>
      <vt:lpstr>'10 HCW(T)'!Print_Area</vt:lpstr>
      <vt:lpstr>'11-12'!Print_Area</vt:lpstr>
      <vt:lpstr>'2-4 '!Print_Area</vt:lpstr>
      <vt:lpstr>'9 CONSO (T)'!Print_Area</vt:lpstr>
      <vt:lpstr>'PL (3month) 5-6 (3M)'!Print_Area</vt:lpstr>
      <vt:lpstr>'PL (6month) 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2024-08-09T03:59:17Z</cp:lastPrinted>
  <dcterms:created xsi:type="dcterms:W3CDTF">2022-08-10T04:25:47Z</dcterms:created>
  <dcterms:modified xsi:type="dcterms:W3CDTF">2024-08-09T03:59:21Z</dcterms:modified>
</cp:coreProperties>
</file>