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(PAY-14) Q2'June24\"/>
    </mc:Choice>
  </mc:AlternateContent>
  <xr:revisionPtr revIDLastSave="0" documentId="13_ncr:1_{B24775E6-8821-4B3F-A203-02277783D144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2-4" sheetId="7" r:id="rId1"/>
    <sheet name="P&amp;L (3month) (5-6)" sheetId="8" r:id="rId2"/>
    <sheet name="P&amp;L (6month) (7-8)" sheetId="9" r:id="rId3"/>
    <sheet name="CE CONSO (9)" sheetId="10" r:id="rId4"/>
    <sheet name="CE HCW 10" sheetId="11" r:id="rId5"/>
    <sheet name="CF 11-12" sheetId="12" r:id="rId6"/>
  </sheets>
  <definedNames>
    <definedName name="_xlnm.Print_Area" localSheetId="0">'BS 2-4'!$A$1:$M$145</definedName>
    <definedName name="_xlnm.Print_Area" localSheetId="5">'CF 11-12'!$A$1:$N$114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Q36" i="10" l="1"/>
  <c r="U36" i="10"/>
  <c r="H77" i="9"/>
  <c r="H75" i="8"/>
  <c r="N94" i="12"/>
  <c r="J94" i="12"/>
  <c r="N76" i="12" l="1"/>
  <c r="N29" i="12"/>
  <c r="N41" i="12" s="1"/>
  <c r="N48" i="12" s="1"/>
  <c r="J76" i="12"/>
  <c r="J29" i="12"/>
  <c r="J41" i="12" s="1"/>
  <c r="J48" i="12" s="1"/>
  <c r="Q26" i="11"/>
  <c r="O26" i="11"/>
  <c r="K26" i="11"/>
  <c r="I26" i="11"/>
  <c r="G26" i="11"/>
  <c r="S23" i="11"/>
  <c r="S22" i="11"/>
  <c r="Y39" i="10"/>
  <c r="U39" i="10"/>
  <c r="S39" i="10"/>
  <c r="Q39" i="10"/>
  <c r="O39" i="10"/>
  <c r="K39" i="10"/>
  <c r="I39" i="10"/>
  <c r="G39" i="10"/>
  <c r="W34" i="10"/>
  <c r="AA34" i="10" s="1"/>
  <c r="W32" i="10"/>
  <c r="AA32" i="10" s="1"/>
  <c r="W31" i="10"/>
  <c r="AA31" i="10" s="1"/>
  <c r="N83" i="9"/>
  <c r="N79" i="9"/>
  <c r="N72" i="9"/>
  <c r="N39" i="9"/>
  <c r="N42" i="9" s="1"/>
  <c r="N17" i="9"/>
  <c r="N24" i="9" s="1"/>
  <c r="N27" i="9" s="1"/>
  <c r="J83" i="9"/>
  <c r="J79" i="9"/>
  <c r="J72" i="9"/>
  <c r="J39" i="9"/>
  <c r="J42" i="9" s="1"/>
  <c r="J17" i="9"/>
  <c r="J24" i="9" s="1"/>
  <c r="J27" i="9" s="1"/>
  <c r="N81" i="8"/>
  <c r="N77" i="8"/>
  <c r="N70" i="8"/>
  <c r="N39" i="8"/>
  <c r="N42" i="8" s="1"/>
  <c r="N17" i="8"/>
  <c r="N24" i="8" s="1"/>
  <c r="N27" i="8" s="1"/>
  <c r="J81" i="8"/>
  <c r="J77" i="8"/>
  <c r="J70" i="8"/>
  <c r="J39" i="8"/>
  <c r="J42" i="8" s="1"/>
  <c r="J17" i="8"/>
  <c r="J24" i="8" s="1"/>
  <c r="J27" i="8" s="1"/>
  <c r="L94" i="12"/>
  <c r="H94" i="12"/>
  <c r="L76" i="12"/>
  <c r="H76" i="12"/>
  <c r="A60" i="12"/>
  <c r="Q19" i="11"/>
  <c r="O19" i="11"/>
  <c r="M19" i="11"/>
  <c r="K19" i="11"/>
  <c r="I19" i="11"/>
  <c r="G19" i="11"/>
  <c r="S17" i="11"/>
  <c r="S16" i="11"/>
  <c r="S15" i="11"/>
  <c r="A3" i="11"/>
  <c r="A3" i="12" s="1"/>
  <c r="Y27" i="10"/>
  <c r="S27" i="10"/>
  <c r="O27" i="10"/>
  <c r="K27" i="10"/>
  <c r="I27" i="10"/>
  <c r="G27" i="10"/>
  <c r="U27" i="10"/>
  <c r="Q27" i="10"/>
  <c r="W24" i="10"/>
  <c r="AA24" i="10" s="1"/>
  <c r="AA22" i="10"/>
  <c r="W21" i="10"/>
  <c r="AA21" i="10" s="1"/>
  <c r="W19" i="10"/>
  <c r="AA19" i="10" s="1"/>
  <c r="W18" i="10"/>
  <c r="A3" i="10"/>
  <c r="A1" i="10"/>
  <c r="L39" i="9"/>
  <c r="L42" i="9" s="1"/>
  <c r="H39" i="9"/>
  <c r="H42" i="9" s="1"/>
  <c r="L17" i="9"/>
  <c r="L24" i="9" s="1"/>
  <c r="H17" i="9"/>
  <c r="H24" i="9" s="1"/>
  <c r="H13" i="12" s="1"/>
  <c r="L39" i="8"/>
  <c r="L42" i="8" s="1"/>
  <c r="H39" i="8"/>
  <c r="H42" i="8" s="1"/>
  <c r="L17" i="8"/>
  <c r="L24" i="8" s="1"/>
  <c r="L27" i="8" s="1"/>
  <c r="L67" i="8" s="1"/>
  <c r="L81" i="8" s="1"/>
  <c r="H17" i="8"/>
  <c r="H24" i="8" s="1"/>
  <c r="H27" i="8" s="1"/>
  <c r="H67" i="8" s="1"/>
  <c r="H81" i="8" s="1"/>
  <c r="J44" i="8" l="1"/>
  <c r="L70" i="8"/>
  <c r="N44" i="8"/>
  <c r="N97" i="12"/>
  <c r="N101" i="12" s="1"/>
  <c r="L27" i="9"/>
  <c r="L69" i="9" s="1"/>
  <c r="L13" i="12"/>
  <c r="L29" i="12" s="1"/>
  <c r="L41" i="12" s="1"/>
  <c r="L48" i="12" s="1"/>
  <c r="L97" i="12" s="1"/>
  <c r="L101" i="12" s="1"/>
  <c r="H70" i="8"/>
  <c r="J97" i="12"/>
  <c r="J101" i="12" s="1"/>
  <c r="J44" i="9"/>
  <c r="N44" i="9"/>
  <c r="H44" i="8"/>
  <c r="H74" i="8" s="1"/>
  <c r="H77" i="8" s="1"/>
  <c r="H29" i="12"/>
  <c r="H41" i="12" s="1"/>
  <c r="H48" i="12" s="1"/>
  <c r="H97" i="12" s="1"/>
  <c r="H101" i="12" s="1"/>
  <c r="H27" i="9"/>
  <c r="H69" i="9" s="1"/>
  <c r="S19" i="11"/>
  <c r="L44" i="8"/>
  <c r="L74" i="8" s="1"/>
  <c r="L77" i="8" s="1"/>
  <c r="W27" i="10"/>
  <c r="M27" i="10"/>
  <c r="AA18" i="10"/>
  <c r="AA27" i="10" s="1"/>
  <c r="L44" i="9" l="1"/>
  <c r="L76" i="9" s="1"/>
  <c r="L79" i="9" s="1"/>
  <c r="M24" i="11"/>
  <c r="L83" i="9"/>
  <c r="L72" i="9"/>
  <c r="M36" i="10"/>
  <c r="H83" i="9"/>
  <c r="H72" i="9"/>
  <c r="H44" i="9"/>
  <c r="H76" i="9" s="1"/>
  <c r="H79" i="9" s="1"/>
  <c r="K88" i="7"/>
  <c r="G88" i="7"/>
  <c r="S24" i="11" l="1"/>
  <c r="S26" i="11" s="1"/>
  <c r="M26" i="11"/>
  <c r="M39" i="10"/>
  <c r="W36" i="10"/>
  <c r="M88" i="7"/>
  <c r="I88" i="7"/>
  <c r="K131" i="7"/>
  <c r="AA36" i="10" l="1"/>
  <c r="AA39" i="10" s="1"/>
  <c r="W39" i="10"/>
  <c r="A145" i="7"/>
  <c r="M131" i="7"/>
  <c r="M134" i="7" s="1"/>
  <c r="K134" i="7"/>
  <c r="I131" i="7"/>
  <c r="I134" i="7" s="1"/>
  <c r="G131" i="7"/>
  <c r="G134" i="7" s="1"/>
  <c r="A100" i="7"/>
  <c r="A97" i="7"/>
  <c r="M75" i="7"/>
  <c r="K75" i="7"/>
  <c r="I75" i="7"/>
  <c r="G75" i="7"/>
  <c r="A52" i="7"/>
  <c r="M39" i="7"/>
  <c r="K39" i="7"/>
  <c r="I39" i="7"/>
  <c r="G39" i="7"/>
  <c r="M22" i="7"/>
  <c r="K22" i="7"/>
  <c r="I22" i="7"/>
  <c r="G22" i="7"/>
  <c r="I41" i="7" l="1"/>
  <c r="I90" i="7"/>
  <c r="I136" i="7" s="1"/>
  <c r="M90" i="7"/>
  <c r="M136" i="7" s="1"/>
  <c r="M41" i="7"/>
  <c r="G41" i="7"/>
  <c r="K90" i="7"/>
  <c r="K136" i="7" s="1"/>
  <c r="G90" i="7"/>
  <c r="G136" i="7" s="1"/>
  <c r="K41" i="7"/>
</calcChain>
</file>

<file path=xl/sharedStrings.xml><?xml version="1.0" encoding="utf-8"?>
<sst xmlns="http://schemas.openxmlformats.org/spreadsheetml/2006/main" count="517" uniqueCount="241">
  <si>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</si>
  <si>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</si>
  <si>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</si>
  <si>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</si>
  <si>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</si>
  <si>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</si>
  <si>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</si>
  <si>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</si>
  <si>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</si>
  <si>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</si>
  <si>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</si>
  <si>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Short-term loans to related parties</t>
  </si>
  <si>
    <t>Derivative assets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</si>
  <si>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</si>
  <si>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</si>
  <si>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</si>
  <si>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</si>
  <si>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</si>
  <si>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</si>
  <si>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</si>
  <si>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</si>
  <si>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</si>
  <si>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</si>
  <si>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</si>
  <si>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</si>
  <si>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</si>
  <si>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</si>
  <si>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</si>
  <si>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</si>
  <si>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</si>
  <si>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</si>
  <si>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</si>
  <si>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</si>
  <si>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</si>
  <si>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Lease liabilities</t>
  </si>
  <si>
    <t xml:space="preserve">Provision for liabilities from </t>
  </si>
  <si>
    <t>water business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</si>
  <si>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</si>
  <si>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</si>
  <si>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</si>
  <si>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</si>
  <si>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</si>
  <si>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</si>
  <si>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Ordinary shares, </t>
  </si>
  <si>
    <t>Share premium on ordinary shares</t>
  </si>
  <si>
    <t>Appropriated - legal reserve</t>
  </si>
  <si>
    <t>Unappropriated</t>
  </si>
  <si>
    <t>Other components of equity</t>
  </si>
  <si>
    <t>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</si>
  <si>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</si>
  <si>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</si>
  <si>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</si>
  <si>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</si>
  <si>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</si>
  <si>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Revenue from sales</t>
  </si>
  <si>
    <t>Revenues from leases and services</t>
  </si>
  <si>
    <t xml:space="preserve">Cost of sales </t>
  </si>
  <si>
    <t>Gross profit</t>
  </si>
  <si>
    <t>Administrative expenses</t>
  </si>
  <si>
    <t>Finance costs</t>
  </si>
  <si>
    <t xml:space="preserve">and interests in joint ventures </t>
  </si>
  <si>
    <t>Other comprehensive income:</t>
  </si>
  <si>
    <t xml:space="preserve">Items that will be reclassified subsequently to </t>
  </si>
  <si>
    <t>profit or loss</t>
  </si>
  <si>
    <t xml:space="preserve">Total items that will be reclassified </t>
  </si>
  <si>
    <t>subsequently to profit or loss</t>
  </si>
  <si>
    <t>of associates and interests in joint ventures</t>
  </si>
  <si>
    <t>accounted for using the equity method</t>
  </si>
  <si>
    <t>for the period, net of tax</t>
  </si>
  <si>
    <t>Total comprehensive income for the period</t>
  </si>
  <si>
    <t>Owners of the parent</t>
  </si>
  <si>
    <t>Total comprehensive income</t>
  </si>
  <si>
    <t>attributable to:</t>
  </si>
  <si>
    <t>Earnings per share</t>
  </si>
  <si>
    <t>Basic earnings per share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</si>
  <si>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</si>
  <si>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</si>
  <si>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</si>
  <si>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</si>
  <si>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</si>
  <si>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</si>
  <si>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</si>
  <si>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</si>
  <si>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</si>
  <si>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</si>
  <si>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</si>
  <si>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</si>
  <si>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</si>
  <si>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</si>
  <si>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</si>
  <si>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</si>
  <si>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</si>
  <si>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</si>
  <si>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</si>
  <si>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</si>
  <si>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</si>
  <si>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</si>
  <si>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</si>
  <si>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</si>
  <si>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</si>
  <si>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</si>
  <si>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</si>
  <si>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</si>
  <si>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</si>
  <si>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</si>
  <si>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</si>
  <si>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</si>
  <si>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</si>
  <si>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</si>
  <si>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</si>
  <si>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Opening balance </t>
  </si>
  <si>
    <t>Dividend paid</t>
  </si>
  <si>
    <t xml:space="preserve">Dividend from a subsidiary paid to </t>
  </si>
  <si>
    <t>non-controlling interests</t>
  </si>
  <si>
    <t>for the period</t>
  </si>
  <si>
    <t xml:space="preserve">Closing balance </t>
  </si>
  <si>
    <t>Statements of Changes in Equity (Unaudited)</t>
  </si>
  <si>
    <t>Surplus from</t>
  </si>
  <si>
    <t>business</t>
  </si>
  <si>
    <t>combination under</t>
  </si>
  <si>
    <t>shares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</si>
  <si>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</si>
  <si>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</si>
  <si>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</si>
  <si>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</si>
  <si>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</si>
  <si>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</si>
  <si>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measured at fair value through profit or loss</t>
  </si>
  <si>
    <t>Interest income</t>
  </si>
  <si>
    <t>Dividend income</t>
  </si>
  <si>
    <t>Changes in operating assets and liabilities: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</si>
  <si>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</si>
  <si>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</si>
  <si>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</si>
  <si>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</si>
  <si>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</si>
  <si>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</si>
  <si>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>Net cash receipts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</si>
  <si>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</si>
  <si>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</si>
  <si>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</si>
  <si>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</si>
  <si>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 xml:space="preserve">Payments for purchase of property, plant </t>
  </si>
  <si>
    <t>and equipment</t>
  </si>
  <si>
    <t>Payments for purchase of intangible assets</t>
  </si>
  <si>
    <t>Cash flows from financing activities</t>
  </si>
  <si>
    <t>Payments for lease liabilities</t>
  </si>
  <si>
    <t>Non-cash transactions</t>
  </si>
  <si>
    <t>plant and equipment</t>
  </si>
  <si>
    <t>Statements of Financial Position</t>
  </si>
  <si>
    <t>2023</t>
  </si>
  <si>
    <t xml:space="preserve">Financial assets measured at </t>
  </si>
  <si>
    <t>__________________________Director</t>
  </si>
  <si>
    <t>Authorised share capital</t>
  </si>
  <si>
    <t>Issued and paid-up share capital</t>
  </si>
  <si>
    <t xml:space="preserve">Equity attributable to the owners of </t>
  </si>
  <si>
    <t>as at 1 January 2023</t>
  </si>
  <si>
    <t>Opening balance as at 1 January 2023</t>
  </si>
  <si>
    <t>Issuance of ordinary shares in a subsidiary</t>
  </si>
  <si>
    <t>Proceeds from issuance of ordinary shares</t>
  </si>
  <si>
    <t>from non-controlling interest</t>
  </si>
  <si>
    <t>Total comprehensive income (expense)</t>
  </si>
  <si>
    <t>2024</t>
  </si>
  <si>
    <t>as at 1 January 2024</t>
  </si>
  <si>
    <t>Opening balance as at 1 January 2024</t>
  </si>
  <si>
    <t>Trade and other current receivables</t>
  </si>
  <si>
    <t>Trade and other current payables</t>
  </si>
  <si>
    <t>Corporate income tax payable</t>
  </si>
  <si>
    <t xml:space="preserve">Share of profit of associates </t>
  </si>
  <si>
    <t>Income tax expense</t>
  </si>
  <si>
    <t>Net cash payments from investing activities</t>
  </si>
  <si>
    <t xml:space="preserve">Dividend paid from a subsidiary to </t>
  </si>
  <si>
    <t>Lease receivable</t>
  </si>
  <si>
    <t>30 June</t>
  </si>
  <si>
    <t>Other income</t>
  </si>
  <si>
    <t>Profit  before income tax</t>
  </si>
  <si>
    <t>Profit  for the period</t>
  </si>
  <si>
    <t>Share of other comprehensive income</t>
  </si>
  <si>
    <t>Other comprehensive income</t>
  </si>
  <si>
    <t xml:space="preserve">Share of other comprehensive income </t>
  </si>
  <si>
    <t>Consolidated financial information (Unaudited)</t>
  </si>
  <si>
    <t>as at 30 June 2023</t>
  </si>
  <si>
    <t xml:space="preserve">Separate financial information (Unaudited) </t>
  </si>
  <si>
    <t xml:space="preserve">on ordinary </t>
  </si>
  <si>
    <t>Note</t>
  </si>
  <si>
    <t>Closing balance as at 30 June 2023</t>
  </si>
  <si>
    <t>Changes in fair value of financial assets</t>
  </si>
  <si>
    <t>Proceeds from disposal of plant and equipment</t>
  </si>
  <si>
    <t>Proceeds from debentures</t>
  </si>
  <si>
    <t>Repayments of debentures</t>
  </si>
  <si>
    <t>cash equivalents</t>
  </si>
  <si>
    <t>As at 30 June 2024</t>
  </si>
  <si>
    <t>For the three-month period ended 30 June 2024</t>
  </si>
  <si>
    <t>For the six-month period ended 30 June 2024</t>
  </si>
  <si>
    <t>as at 30 June 2024</t>
  </si>
  <si>
    <t>Closing balance as at 30 June 2024</t>
  </si>
  <si>
    <t>Cost of leases and services</t>
  </si>
  <si>
    <t>8,9</t>
  </si>
  <si>
    <t xml:space="preserve">Share of profit from investments in </t>
  </si>
  <si>
    <t>associates and interests in joint ventures</t>
  </si>
  <si>
    <t>Provision for liabilities from water business</t>
  </si>
  <si>
    <t>Cash and cash equivalents at the beginning balance</t>
  </si>
  <si>
    <t>Exchange rate on cash and cash equivalents</t>
  </si>
  <si>
    <t>Income tax (expense) benefit</t>
  </si>
  <si>
    <t>Other comprehensive income (expense)</t>
  </si>
  <si>
    <t>Gain from exchange rate</t>
  </si>
  <si>
    <t xml:space="preserve">Net increase (decrease) in cash and </t>
  </si>
  <si>
    <t>Statements of Comprehensive Income (Unaudited)</t>
  </si>
  <si>
    <t>Net cash (payments) receipts from financing activities</t>
  </si>
  <si>
    <t>16.3</t>
  </si>
  <si>
    <t>Dividend payable</t>
  </si>
  <si>
    <t>Proceeds from short-term loans</t>
  </si>
  <si>
    <t>Proceeds from long-term loan</t>
  </si>
  <si>
    <t>from a financial institution</t>
  </si>
  <si>
    <t>Property, plant and equipment, net</t>
  </si>
  <si>
    <t>Intangible assets, net</t>
  </si>
  <si>
    <t>Current portion of debentures, net</t>
  </si>
  <si>
    <t>Long-term loan, net</t>
  </si>
  <si>
    <t>Debentures, net</t>
  </si>
  <si>
    <t>Profit attributable to:</t>
  </si>
  <si>
    <t>Unrealised gain from measurement of financial instruments</t>
  </si>
  <si>
    <t>Trade and other current receivables, net</t>
  </si>
  <si>
    <t>Lease receivables, net</t>
  </si>
  <si>
    <t>Deferred tax assets, net</t>
  </si>
  <si>
    <t>Deferred tax liabilities, net</t>
  </si>
  <si>
    <t xml:space="preserve">Currency translation differences of financial </t>
  </si>
  <si>
    <t>statements</t>
  </si>
  <si>
    <t>Profit before income tax</t>
  </si>
  <si>
    <t>Profit for the period</t>
  </si>
  <si>
    <t>Currency translation differences of financial</t>
  </si>
  <si>
    <t>(Reversal of) allowance for expected credit losses</t>
  </si>
  <si>
    <t>Payments for issuance of cost of debentures</t>
  </si>
  <si>
    <t>Cash and cash equivalents at the ending balance</t>
  </si>
  <si>
    <t>Payables from purchase of property,</t>
  </si>
  <si>
    <t>Repayments of short-term loans</t>
  </si>
  <si>
    <t>Payments for issuance of cost of short-term loans</t>
  </si>
  <si>
    <t>Current portion of lease liabilities</t>
  </si>
  <si>
    <t>3,825,000,000 shares at</t>
  </si>
  <si>
    <t xml:space="preserve">paid-up of Baht 1 each </t>
  </si>
  <si>
    <t xml:space="preserve">par of Baht 1 each </t>
  </si>
  <si>
    <t>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</si>
</sst>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5" x14ac:knownFonts="1">
    <font>
      <sz val="11"/>
      <color theme="1"/>
      <name val="Arial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6" fillId="0" borderId="1"/>
    <xf numFmtId="0" fontId="9" fillId="0" borderId="1"/>
    <xf numFmtId="164" fontId="6" fillId="0" borderId="1" applyFont="0" applyFill="0" applyBorder="0" applyAlignment="0" applyProtection="0"/>
    <xf numFmtId="0" fontId="6" fillId="0" borderId="1"/>
    <xf numFmtId="0" fontId="13" fillId="0" borderId="1"/>
    <xf numFmtId="164" fontId="9" fillId="0" borderId="1" applyFont="0" applyFill="0" applyBorder="0" applyAlignment="0" applyProtection="0"/>
  </cellStyleXfs>
  <cellXfs count="210">
    <xf numFmtId="0" fontId="0" fillId="0" borderId="0" xfId="0"/>
    <xf numFmtId="0" fontId="7" fillId="0" borderId="1" xfId="1" applyFont="1" applyAlignment="1">
      <alignment vertical="center"/>
    </xf>
    <xf numFmtId="0" fontId="8" fillId="0" borderId="1" xfId="1" applyFont="1" applyAlignment="1">
      <alignment vertical="center"/>
    </xf>
    <xf numFmtId="170" fontId="8" fillId="0" borderId="1" xfId="1" applyNumberFormat="1" applyFont="1" applyAlignment="1">
      <alignment horizontal="right" vertical="center"/>
    </xf>
    <xf numFmtId="0" fontId="7" fillId="0" borderId="2" xfId="2" applyFont="1" applyBorder="1" applyAlignment="1">
      <alignment vertical="center"/>
    </xf>
    <xf numFmtId="0" fontId="8" fillId="0" borderId="1" xfId="2" applyFont="1" applyAlignment="1">
      <alignment horizontal="left" vertical="center"/>
    </xf>
    <xf numFmtId="165" fontId="7" fillId="0" borderId="1" xfId="2" applyNumberFormat="1" applyFont="1" applyAlignment="1">
      <alignment horizontal="left" vertical="center"/>
    </xf>
    <xf numFmtId="164" fontId="8" fillId="0" borderId="1" xfId="2" applyNumberFormat="1" applyFont="1" applyAlignment="1">
      <alignment horizontal="center" vertical="center"/>
    </xf>
    <xf numFmtId="164" fontId="8" fillId="0" borderId="1" xfId="2" applyNumberFormat="1" applyFont="1" applyAlignment="1">
      <alignment vertical="center"/>
    </xf>
    <xf numFmtId="165" fontId="7" fillId="0" borderId="1" xfId="2" applyNumberFormat="1" applyFont="1" applyAlignment="1">
      <alignment horizontal="right" vertical="center"/>
    </xf>
    <xf numFmtId="165" fontId="7" fillId="0" borderId="1" xfId="2" quotePrefix="1" applyNumberFormat="1" applyFont="1" applyAlignment="1">
      <alignment horizontal="right" vertical="center"/>
    </xf>
    <xf numFmtId="0" fontId="7" fillId="0" borderId="1" xfId="2" applyFont="1" applyAlignment="1">
      <alignment horizontal="center" vertical="center"/>
    </xf>
    <xf numFmtId="0" fontId="7" fillId="0" borderId="1" xfId="1" applyFont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0" fontId="10" fillId="0" borderId="1" xfId="2" applyFont="1" applyAlignment="1">
      <alignment horizontal="center" vertical="center"/>
    </xf>
    <xf numFmtId="165" fontId="7" fillId="0" borderId="2" xfId="2" applyNumberFormat="1" applyFont="1" applyBorder="1" applyAlignment="1">
      <alignment horizontal="right" vertical="center"/>
    </xf>
    <xf numFmtId="165" fontId="8" fillId="0" borderId="1" xfId="2" applyNumberFormat="1" applyFont="1" applyAlignment="1">
      <alignment vertical="center"/>
    </xf>
    <xf numFmtId="38" fontId="7" fillId="0" borderId="1" xfId="1" applyNumberFormat="1" applyFont="1" applyAlignment="1">
      <alignment vertical="center"/>
    </xf>
    <xf numFmtId="38" fontId="8" fillId="0" borderId="1" xfId="1" applyNumberFormat="1" applyFont="1" applyAlignment="1">
      <alignment vertical="center"/>
    </xf>
    <xf numFmtId="38" fontId="8" fillId="0" borderId="1" xfId="1" applyNumberFormat="1" applyFont="1" applyAlignment="1">
      <alignment horizontal="center" vertical="center"/>
    </xf>
    <xf numFmtId="170" fontId="8" fillId="3" borderId="1" xfId="1" applyNumberFormat="1" applyFont="1" applyFill="1" applyAlignment="1">
      <alignment horizontal="right" vertical="center"/>
    </xf>
    <xf numFmtId="170" fontId="8" fillId="3" borderId="1" xfId="3" applyNumberFormat="1" applyFont="1" applyFill="1" applyAlignment="1">
      <alignment horizontal="right" vertical="center"/>
    </xf>
    <xf numFmtId="170" fontId="8" fillId="0" borderId="1" xfId="3" applyNumberFormat="1" applyFont="1" applyFill="1" applyAlignment="1">
      <alignment horizontal="right" vertical="center"/>
    </xf>
    <xf numFmtId="38" fontId="8" fillId="0" borderId="1" xfId="4" applyNumberFormat="1" applyFont="1" applyAlignment="1">
      <alignment horizontal="center" vertical="center"/>
    </xf>
    <xf numFmtId="170" fontId="8" fillId="3" borderId="1" xfId="4" applyNumberFormat="1" applyFont="1" applyFill="1" applyAlignment="1">
      <alignment horizontal="right" vertical="center"/>
    </xf>
    <xf numFmtId="170" fontId="8" fillId="0" borderId="1" xfId="4" applyNumberFormat="1" applyFont="1" applyAlignment="1">
      <alignment horizontal="right" vertical="center"/>
    </xf>
    <xf numFmtId="38" fontId="8" fillId="0" borderId="1" xfId="4" quotePrefix="1" applyNumberFormat="1" applyFont="1" applyAlignment="1">
      <alignment horizontal="center" vertical="center"/>
    </xf>
    <xf numFmtId="170" fontId="8" fillId="3" borderId="5" xfId="4" applyNumberFormat="1" applyFont="1" applyFill="1" applyBorder="1" applyAlignment="1">
      <alignment horizontal="right" vertical="center"/>
    </xf>
    <xf numFmtId="170" fontId="8" fillId="0" borderId="5" xfId="4" applyNumberFormat="1" applyFont="1" applyBorder="1" applyAlignment="1">
      <alignment horizontal="right" vertical="center"/>
    </xf>
    <xf numFmtId="170" fontId="8" fillId="0" borderId="6" xfId="4" applyNumberFormat="1" applyFont="1" applyBorder="1" applyAlignment="1">
      <alignment horizontal="right" vertical="center"/>
    </xf>
    <xf numFmtId="170" fontId="8" fillId="3" borderId="5" xfId="1" applyNumberFormat="1" applyFont="1" applyFill="1" applyBorder="1" applyAlignment="1">
      <alignment horizontal="right" vertical="center"/>
    </xf>
    <xf numFmtId="170" fontId="8" fillId="0" borderId="5" xfId="1" applyNumberFormat="1" applyFont="1" applyBorder="1" applyAlignment="1">
      <alignment horizontal="right" vertical="center"/>
    </xf>
    <xf numFmtId="170" fontId="8" fillId="3" borderId="1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70" fontId="8" fillId="0" borderId="1" xfId="3" applyNumberFormat="1" applyFont="1" applyFill="1" applyBorder="1" applyAlignment="1">
      <alignment horizontal="right" vertical="center"/>
    </xf>
    <xf numFmtId="170" fontId="8" fillId="3" borderId="1" xfId="4" applyNumberFormat="1" applyFont="1" applyFill="1" applyAlignment="1">
      <alignment vertical="center"/>
    </xf>
    <xf numFmtId="170" fontId="8" fillId="0" borderId="1" xfId="4" applyNumberFormat="1" applyFont="1" applyAlignment="1">
      <alignment vertical="center"/>
    </xf>
    <xf numFmtId="170" fontId="8" fillId="0" borderId="6" xfId="4" applyNumberFormat="1" applyFont="1" applyBorder="1" applyAlignment="1">
      <alignment vertical="center"/>
    </xf>
    <xf numFmtId="170" fontId="8" fillId="3" borderId="7" xfId="1" applyNumberFormat="1" applyFont="1" applyFill="1" applyBorder="1" applyAlignment="1">
      <alignment horizontal="right" vertical="center"/>
    </xf>
    <xf numFmtId="170" fontId="8" fillId="0" borderId="7" xfId="1" applyNumberFormat="1" applyFont="1" applyBorder="1" applyAlignment="1">
      <alignment horizontal="right" vertical="center"/>
    </xf>
    <xf numFmtId="166" fontId="8" fillId="0" borderId="1" xfId="1" applyNumberFormat="1" applyFont="1" applyAlignment="1">
      <alignment vertical="center"/>
    </xf>
    <xf numFmtId="0" fontId="8" fillId="0" borderId="2" xfId="2" applyFont="1" applyBorder="1" applyAlignment="1">
      <alignment vertical="center"/>
    </xf>
    <xf numFmtId="38" fontId="8" fillId="0" borderId="5" xfId="1" applyNumberFormat="1" applyFont="1" applyBorder="1" applyAlignment="1">
      <alignment vertical="center"/>
    </xf>
    <xf numFmtId="38" fontId="8" fillId="0" borderId="5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1" xfId="4" applyFont="1" applyAlignment="1">
      <alignment vertical="center"/>
    </xf>
    <xf numFmtId="0" fontId="8" fillId="0" borderId="1" xfId="1" applyFont="1" applyAlignment="1">
      <alignment horizontal="center" vertical="center" wrapText="1"/>
    </xf>
    <xf numFmtId="170" fontId="7" fillId="3" borderId="1" xfId="1" applyNumberFormat="1" applyFont="1" applyFill="1" applyAlignment="1">
      <alignment horizontal="right" vertical="center" wrapText="1"/>
    </xf>
    <xf numFmtId="170" fontId="7" fillId="0" borderId="1" xfId="1" applyNumberFormat="1" applyFont="1" applyAlignment="1">
      <alignment horizontal="right" vertical="center" wrapText="1"/>
    </xf>
    <xf numFmtId="0" fontId="7" fillId="0" borderId="1" xfId="1" applyFont="1" applyAlignment="1">
      <alignment horizontal="center" vertical="center" wrapText="1"/>
    </xf>
    <xf numFmtId="0" fontId="7" fillId="0" borderId="1" xfId="4" applyFont="1" applyAlignment="1">
      <alignment vertical="center"/>
    </xf>
    <xf numFmtId="170" fontId="8" fillId="3" borderId="7" xfId="4" applyNumberFormat="1" applyFont="1" applyFill="1" applyBorder="1" applyAlignment="1">
      <alignment horizontal="right" vertical="center"/>
    </xf>
    <xf numFmtId="170" fontId="8" fillId="0" borderId="7" xfId="4" applyNumberFormat="1" applyFont="1" applyBorder="1" applyAlignment="1">
      <alignment horizontal="right" vertical="center"/>
    </xf>
    <xf numFmtId="38" fontId="8" fillId="0" borderId="1" xfId="4" applyNumberFormat="1" applyFont="1" applyAlignment="1">
      <alignment vertical="center"/>
    </xf>
    <xf numFmtId="38" fontId="8" fillId="0" borderId="1" xfId="1" applyNumberFormat="1" applyFont="1" applyAlignment="1">
      <alignment horizontal="right" vertical="center"/>
    </xf>
    <xf numFmtId="170" fontId="8" fillId="0" borderId="1" xfId="1" applyNumberFormat="1" applyFont="1" applyAlignment="1">
      <alignment horizontal="right" vertical="center" wrapText="1"/>
    </xf>
    <xf numFmtId="0" fontId="2" fillId="0" borderId="1" xfId="5" applyFont="1"/>
    <xf numFmtId="0" fontId="1" fillId="0" borderId="1" xfId="5" applyFont="1" applyAlignment="1">
      <alignment horizontal="left" vertical="center"/>
    </xf>
    <xf numFmtId="49" fontId="1" fillId="0" borderId="1" xfId="5" applyNumberFormat="1" applyFont="1" applyAlignment="1">
      <alignment horizontal="left" vertical="center"/>
    </xf>
    <xf numFmtId="0" fontId="1" fillId="0" borderId="2" xfId="5" applyFont="1" applyBorder="1" applyAlignment="1">
      <alignment horizontal="left" vertical="center"/>
    </xf>
    <xf numFmtId="49" fontId="1" fillId="0" borderId="2" xfId="5" applyNumberFormat="1" applyFont="1" applyBorder="1" applyAlignment="1">
      <alignment horizontal="left" vertical="center"/>
    </xf>
    <xf numFmtId="167" fontId="1" fillId="0" borderId="1" xfId="5" applyNumberFormat="1" applyFont="1" applyAlignment="1">
      <alignment horizontal="left" vertical="center"/>
    </xf>
    <xf numFmtId="165" fontId="2" fillId="0" borderId="1" xfId="5" applyNumberFormat="1" applyFont="1" applyAlignment="1">
      <alignment horizontal="left" vertical="center"/>
    </xf>
    <xf numFmtId="0" fontId="2" fillId="0" borderId="1" xfId="5" applyFont="1" applyAlignment="1">
      <alignment horizontal="left" vertical="center"/>
    </xf>
    <xf numFmtId="0" fontId="2" fillId="0" borderId="1" xfId="5" applyFont="1" applyAlignment="1">
      <alignment vertical="center"/>
    </xf>
    <xf numFmtId="0" fontId="1" fillId="0" borderId="1" xfId="5" applyFont="1" applyAlignment="1">
      <alignment horizontal="center" vertical="center"/>
    </xf>
    <xf numFmtId="165" fontId="1" fillId="0" borderId="1" xfId="5" applyNumberFormat="1" applyFont="1" applyAlignment="1">
      <alignment vertical="center"/>
    </xf>
    <xf numFmtId="164" fontId="2" fillId="0" borderId="1" xfId="5" applyNumberFormat="1" applyFont="1" applyAlignment="1">
      <alignment horizontal="center" vertical="center"/>
    </xf>
    <xf numFmtId="164" fontId="2" fillId="0" borderId="1" xfId="5" applyNumberFormat="1" applyFont="1" applyAlignment="1">
      <alignment vertical="center"/>
    </xf>
    <xf numFmtId="166" fontId="1" fillId="0" borderId="1" xfId="5" quotePrefix="1" applyNumberFormat="1" applyFont="1" applyAlignment="1">
      <alignment horizontal="right" vertical="center"/>
    </xf>
    <xf numFmtId="165" fontId="1" fillId="0" borderId="1" xfId="5" applyNumberFormat="1" applyFont="1" applyAlignment="1">
      <alignment horizontal="center" vertical="center"/>
    </xf>
    <xf numFmtId="165" fontId="1" fillId="0" borderId="1" xfId="5" quotePrefix="1" applyNumberFormat="1" applyFont="1" applyAlignment="1">
      <alignment horizontal="right" vertical="center"/>
    </xf>
    <xf numFmtId="165" fontId="2" fillId="0" borderId="1" xfId="5" applyNumberFormat="1" applyFont="1" applyAlignment="1">
      <alignment vertical="center"/>
    </xf>
    <xf numFmtId="0" fontId="1" fillId="0" borderId="2" xfId="5" applyFont="1" applyBorder="1" applyAlignment="1">
      <alignment horizontal="center" vertical="center"/>
    </xf>
    <xf numFmtId="0" fontId="3" fillId="0" borderId="1" xfId="5" applyFont="1" applyAlignment="1">
      <alignment horizontal="center" vertical="center"/>
    </xf>
    <xf numFmtId="165" fontId="1" fillId="0" borderId="2" xfId="5" applyNumberFormat="1" applyFont="1" applyBorder="1" applyAlignment="1">
      <alignment horizontal="right" vertical="center"/>
    </xf>
    <xf numFmtId="165" fontId="2" fillId="2" borderId="1" xfId="5" applyNumberFormat="1" applyFont="1" applyFill="1" applyAlignment="1">
      <alignment horizontal="right" vertical="center"/>
    </xf>
    <xf numFmtId="165" fontId="2" fillId="0" borderId="1" xfId="5" applyNumberFormat="1" applyFont="1" applyAlignment="1">
      <alignment horizontal="right" vertical="center"/>
    </xf>
    <xf numFmtId="1" fontId="2" fillId="0" borderId="1" xfId="5" applyNumberFormat="1" applyFont="1" applyAlignment="1">
      <alignment horizontal="center" vertical="center"/>
    </xf>
    <xf numFmtId="165" fontId="2" fillId="2" borderId="1" xfId="5" applyNumberFormat="1" applyFont="1" applyFill="1" applyAlignment="1">
      <alignment horizontal="right" vertical="top"/>
    </xf>
    <xf numFmtId="167" fontId="2" fillId="0" borderId="1" xfId="5" applyNumberFormat="1" applyFont="1" applyAlignment="1">
      <alignment horizontal="right" vertical="top"/>
    </xf>
    <xf numFmtId="1" fontId="1" fillId="0" borderId="1" xfId="5" applyNumberFormat="1" applyFont="1" applyAlignment="1">
      <alignment horizontal="center" vertical="center"/>
    </xf>
    <xf numFmtId="164" fontId="1" fillId="0" borderId="1" xfId="5" applyNumberFormat="1" applyFont="1" applyAlignment="1">
      <alignment vertical="center"/>
    </xf>
    <xf numFmtId="0" fontId="1" fillId="0" borderId="1" xfId="5" applyFont="1" applyAlignment="1">
      <alignment vertical="center"/>
    </xf>
    <xf numFmtId="165" fontId="2" fillId="2" borderId="2" xfId="5" applyNumberFormat="1" applyFont="1" applyFill="1" applyBorder="1" applyAlignment="1">
      <alignment horizontal="right" vertical="top"/>
    </xf>
    <xf numFmtId="167" fontId="2" fillId="0" borderId="1" xfId="5" applyNumberFormat="1" applyFont="1" applyAlignment="1">
      <alignment horizontal="right" vertical="center"/>
    </xf>
    <xf numFmtId="167" fontId="2" fillId="0" borderId="1" xfId="5" applyNumberFormat="1" applyFont="1" applyAlignment="1">
      <alignment vertical="center"/>
    </xf>
    <xf numFmtId="165" fontId="2" fillId="2" borderId="2" xfId="5" applyNumberFormat="1" applyFont="1" applyFill="1" applyBorder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170" fontId="2" fillId="0" borderId="1" xfId="6" applyNumberFormat="1" applyFont="1" applyFill="1" applyAlignment="1">
      <alignment horizontal="right" vertical="center"/>
    </xf>
    <xf numFmtId="167" fontId="1" fillId="2" borderId="1" xfId="5" applyNumberFormat="1" applyFont="1" applyFill="1" applyAlignment="1">
      <alignment vertical="center"/>
    </xf>
    <xf numFmtId="167" fontId="1" fillId="0" borderId="1" xfId="5" applyNumberFormat="1" applyFont="1" applyAlignment="1">
      <alignment vertical="center"/>
    </xf>
    <xf numFmtId="37" fontId="1" fillId="0" borderId="1" xfId="5" applyNumberFormat="1" applyFont="1" applyAlignment="1">
      <alignment horizontal="center" vertical="center"/>
    </xf>
    <xf numFmtId="165" fontId="2" fillId="2" borderId="3" xfId="5" applyNumberFormat="1" applyFont="1" applyFill="1" applyBorder="1" applyAlignment="1">
      <alignment horizontal="right" vertical="center"/>
    </xf>
    <xf numFmtId="165" fontId="1" fillId="0" borderId="1" xfId="5" applyNumberFormat="1" applyFont="1" applyAlignment="1">
      <alignment horizontal="right" vertical="center"/>
    </xf>
    <xf numFmtId="0" fontId="8" fillId="0" borderId="2" xfId="5" applyFont="1" applyBorder="1" applyAlignment="1">
      <alignment vertical="center"/>
    </xf>
    <xf numFmtId="0" fontId="1" fillId="0" borderId="2" xfId="5" applyFont="1" applyBorder="1" applyAlignment="1">
      <alignment vertical="center"/>
    </xf>
    <xf numFmtId="37" fontId="1" fillId="0" borderId="2" xfId="5" applyNumberFormat="1" applyFont="1" applyBorder="1" applyAlignment="1">
      <alignment horizontal="center" vertical="center"/>
    </xf>
    <xf numFmtId="164" fontId="1" fillId="0" borderId="2" xfId="5" applyNumberFormat="1" applyFont="1" applyBorder="1" applyAlignment="1">
      <alignment vertical="center"/>
    </xf>
    <xf numFmtId="164" fontId="1" fillId="0" borderId="1" xfId="5" applyNumberFormat="1" applyFont="1" applyAlignment="1">
      <alignment horizontal="center" vertical="center"/>
    </xf>
    <xf numFmtId="165" fontId="1" fillId="2" borderId="1" xfId="5" applyNumberFormat="1" applyFont="1" applyFill="1" applyAlignment="1">
      <alignment horizontal="right" vertical="center"/>
    </xf>
    <xf numFmtId="37" fontId="2" fillId="0" borderId="1" xfId="5" applyNumberFormat="1" applyFont="1" applyAlignment="1">
      <alignment horizontal="center" vertical="center"/>
    </xf>
    <xf numFmtId="168" fontId="2" fillId="2" borderId="3" xfId="5" applyNumberFormat="1" applyFont="1" applyFill="1" applyBorder="1" applyAlignment="1">
      <alignment horizontal="right" vertical="center"/>
    </xf>
    <xf numFmtId="168" fontId="2" fillId="0" borderId="1" xfId="5" applyNumberFormat="1" applyFont="1" applyAlignment="1">
      <alignment horizontal="right" vertical="center"/>
    </xf>
    <xf numFmtId="0" fontId="2" fillId="0" borderId="1" xfId="5" applyFont="1" applyAlignment="1">
      <alignment horizontal="center" vertical="center"/>
    </xf>
    <xf numFmtId="0" fontId="2" fillId="0" borderId="2" xfId="5" applyFont="1" applyBorder="1" applyAlignment="1">
      <alignment vertical="center"/>
    </xf>
    <xf numFmtId="37" fontId="2" fillId="0" borderId="2" xfId="5" applyNumberFormat="1" applyFont="1" applyBorder="1" applyAlignment="1">
      <alignment horizontal="center" vertical="center"/>
    </xf>
    <xf numFmtId="164" fontId="2" fillId="0" borderId="2" xfId="5" applyNumberFormat="1" applyFont="1" applyBorder="1" applyAlignment="1">
      <alignment vertical="center"/>
    </xf>
    <xf numFmtId="165" fontId="2" fillId="3" borderId="2" xfId="5" applyNumberFormat="1" applyFont="1" applyFill="1" applyBorder="1" applyAlignment="1">
      <alignment horizontal="right" vertical="center"/>
    </xf>
    <xf numFmtId="165" fontId="1" fillId="0" borderId="2" xfId="5" applyNumberFormat="1" applyFont="1" applyBorder="1" applyAlignment="1">
      <alignment vertical="center"/>
    </xf>
    <xf numFmtId="0" fontId="5" fillId="0" borderId="1" xfId="5" applyFont="1" applyAlignment="1">
      <alignment horizontal="left" vertical="center"/>
    </xf>
    <xf numFmtId="165" fontId="5" fillId="0" borderId="1" xfId="5" applyNumberFormat="1" applyFont="1" applyAlignment="1">
      <alignment horizontal="left" vertical="center"/>
    </xf>
    <xf numFmtId="0" fontId="4" fillId="0" borderId="1" xfId="5" applyFont="1"/>
    <xf numFmtId="0" fontId="5" fillId="0" borderId="1" xfId="5" applyFont="1" applyAlignment="1">
      <alignment vertical="center"/>
    </xf>
    <xf numFmtId="164" fontId="5" fillId="0" borderId="1" xfId="5" applyNumberFormat="1" applyFont="1" applyAlignment="1">
      <alignment vertical="center"/>
    </xf>
    <xf numFmtId="165" fontId="5" fillId="0" borderId="1" xfId="5" applyNumberFormat="1" applyFont="1" applyAlignment="1">
      <alignment horizontal="center" vertical="center"/>
    </xf>
    <xf numFmtId="165" fontId="5" fillId="0" borderId="1" xfId="5" applyNumberFormat="1" applyFont="1" applyAlignment="1">
      <alignment horizontal="right" vertical="center"/>
    </xf>
    <xf numFmtId="165" fontId="5" fillId="0" borderId="1" xfId="5" applyNumberFormat="1" applyFont="1" applyAlignment="1">
      <alignment vertical="center"/>
    </xf>
    <xf numFmtId="167" fontId="5" fillId="0" borderId="1" xfId="5" applyNumberFormat="1" applyFont="1" applyAlignment="1">
      <alignment vertical="center"/>
    </xf>
    <xf numFmtId="0" fontId="4" fillId="0" borderId="1" xfId="5" applyFont="1" applyAlignment="1">
      <alignment vertical="center"/>
    </xf>
    <xf numFmtId="164" fontId="4" fillId="0" borderId="1" xfId="5" applyNumberFormat="1" applyFont="1" applyAlignment="1">
      <alignment vertical="center"/>
    </xf>
    <xf numFmtId="164" fontId="5" fillId="0" borderId="6" xfId="5" applyNumberFormat="1" applyFont="1" applyBorder="1" applyAlignment="1">
      <alignment horizontal="center" vertical="center"/>
    </xf>
    <xf numFmtId="164" fontId="5" fillId="0" borderId="1" xfId="5" applyNumberFormat="1" applyFont="1" applyAlignment="1">
      <alignment horizontal="center" vertical="center"/>
    </xf>
    <xf numFmtId="165" fontId="5" fillId="0" borderId="2" xfId="5" applyNumberFormat="1" applyFont="1" applyBorder="1" applyAlignment="1">
      <alignment horizontal="right" vertical="center"/>
    </xf>
    <xf numFmtId="165" fontId="4" fillId="0" borderId="1" xfId="5" applyNumberFormat="1" applyFont="1" applyAlignment="1">
      <alignment horizontal="right" vertical="center"/>
    </xf>
    <xf numFmtId="165" fontId="4" fillId="0" borderId="1" xfId="5" applyNumberFormat="1" applyFont="1" applyAlignment="1">
      <alignment horizontal="center" vertical="center"/>
    </xf>
    <xf numFmtId="165" fontId="4" fillId="2" borderId="1" xfId="5" applyNumberFormat="1" applyFont="1" applyFill="1" applyAlignment="1">
      <alignment horizontal="right" vertical="center"/>
    </xf>
    <xf numFmtId="165" fontId="4" fillId="2" borderId="1" xfId="5" applyNumberFormat="1" applyFont="1" applyFill="1" applyAlignment="1">
      <alignment vertical="center"/>
    </xf>
    <xf numFmtId="0" fontId="4" fillId="0" borderId="1" xfId="5" applyFont="1" applyAlignment="1">
      <alignment horizontal="left"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4" fillId="3" borderId="2" xfId="5" applyNumberFormat="1" applyFont="1" applyFill="1" applyBorder="1" applyAlignment="1">
      <alignment vertical="center"/>
    </xf>
    <xf numFmtId="165" fontId="4" fillId="2" borderId="3" xfId="5" applyNumberFormat="1" applyFont="1" applyFill="1" applyBorder="1" applyAlignment="1">
      <alignment horizontal="right" vertical="center"/>
    </xf>
    <xf numFmtId="40" fontId="1" fillId="0" borderId="6" xfId="5" applyNumberFormat="1" applyFont="1" applyBorder="1" applyAlignment="1">
      <alignment horizontal="center" vertical="center"/>
    </xf>
    <xf numFmtId="40" fontId="1" fillId="0" borderId="1" xfId="5" applyNumberFormat="1" applyFont="1" applyAlignment="1">
      <alignment horizontal="right" vertical="center"/>
    </xf>
    <xf numFmtId="40" fontId="1" fillId="0" borderId="2" xfId="5" applyNumberFormat="1" applyFont="1" applyBorder="1" applyAlignment="1">
      <alignment horizontal="right" vertical="center"/>
    </xf>
    <xf numFmtId="165" fontId="2" fillId="0" borderId="1" xfId="5" quotePrefix="1" applyNumberFormat="1" applyFont="1" applyAlignment="1">
      <alignment horizontal="center" vertical="center"/>
    </xf>
    <xf numFmtId="164" fontId="2" fillId="0" borderId="2" xfId="5" applyNumberFormat="1" applyFont="1" applyBorder="1" applyAlignment="1">
      <alignment horizontal="right" vertical="center"/>
    </xf>
    <xf numFmtId="165" fontId="1" fillId="0" borderId="1" xfId="5" applyNumberFormat="1" applyFont="1" applyAlignment="1">
      <alignment horizontal="left" vertical="center"/>
    </xf>
    <xf numFmtId="37" fontId="2" fillId="0" borderId="1" xfId="5" applyNumberFormat="1" applyFont="1" applyAlignment="1">
      <alignment vertical="center"/>
    </xf>
    <xf numFmtId="164" fontId="1" fillId="0" borderId="2" xfId="5" applyNumberFormat="1" applyFont="1" applyBorder="1" applyAlignment="1">
      <alignment horizontal="center" vertical="center"/>
    </xf>
    <xf numFmtId="165" fontId="2" fillId="2" borderId="1" xfId="5" applyNumberFormat="1" applyFont="1" applyFill="1" applyAlignment="1">
      <alignment vertical="center"/>
    </xf>
    <xf numFmtId="165" fontId="2" fillId="0" borderId="1" xfId="5" applyNumberFormat="1" applyFont="1" applyAlignment="1">
      <alignment horizontal="center" vertical="center"/>
    </xf>
    <xf numFmtId="49" fontId="2" fillId="0" borderId="1" xfId="5" applyNumberFormat="1" applyFont="1" applyAlignment="1">
      <alignment vertical="center"/>
    </xf>
    <xf numFmtId="165" fontId="2" fillId="2" borderId="6" xfId="5" applyNumberFormat="1" applyFont="1" applyFill="1" applyBorder="1" applyAlignment="1">
      <alignment vertical="center"/>
    </xf>
    <xf numFmtId="165" fontId="2" fillId="3" borderId="1" xfId="5" applyNumberFormat="1" applyFont="1" applyFill="1" applyAlignment="1">
      <alignment vertical="center"/>
    </xf>
    <xf numFmtId="165" fontId="2" fillId="3" borderId="2" xfId="5" applyNumberFormat="1" applyFont="1" applyFill="1" applyBorder="1" applyAlignment="1">
      <alignment vertical="center"/>
    </xf>
    <xf numFmtId="165" fontId="2" fillId="2" borderId="2" xfId="5" applyNumberFormat="1" applyFont="1" applyFill="1" applyBorder="1" applyAlignment="1">
      <alignment vertical="center"/>
    </xf>
    <xf numFmtId="169" fontId="2" fillId="0" borderId="1" xfId="5" applyNumberFormat="1" applyFont="1" applyAlignment="1">
      <alignment horizontal="center" vertical="center"/>
    </xf>
    <xf numFmtId="164" fontId="2" fillId="0" borderId="2" xfId="5" applyNumberFormat="1" applyFont="1" applyBorder="1" applyAlignment="1">
      <alignment horizontal="center" vertical="center"/>
    </xf>
    <xf numFmtId="167" fontId="2" fillId="2" borderId="1" xfId="5" applyNumberFormat="1" applyFont="1" applyFill="1" applyAlignment="1">
      <alignment vertical="center"/>
    </xf>
    <xf numFmtId="165" fontId="2" fillId="3" borderId="1" xfId="5" applyNumberFormat="1" applyFont="1" applyFill="1" applyAlignment="1">
      <alignment horizontal="right" vertical="center"/>
    </xf>
    <xf numFmtId="165" fontId="2" fillId="0" borderId="1" xfId="5" applyNumberFormat="1" applyFont="1" applyAlignment="1">
      <alignment horizontal="right" vertical="top"/>
    </xf>
    <xf numFmtId="165" fontId="2" fillId="0" borderId="2" xfId="5" applyNumberFormat="1" applyFont="1" applyBorder="1" applyAlignment="1">
      <alignment horizontal="right" vertical="top"/>
    </xf>
    <xf numFmtId="165" fontId="2" fillId="0" borderId="3" xfId="5" applyNumberFormat="1" applyFont="1" applyBorder="1" applyAlignment="1">
      <alignment horizontal="right" vertical="center"/>
    </xf>
    <xf numFmtId="168" fontId="2" fillId="0" borderId="3" xfId="5" applyNumberFormat="1" applyFont="1" applyBorder="1" applyAlignment="1">
      <alignment horizontal="right" vertical="center"/>
    </xf>
    <xf numFmtId="165" fontId="12" fillId="0" borderId="1" xfId="5" applyNumberFormat="1" applyFont="1" applyAlignment="1">
      <alignment horizontal="right" vertical="center"/>
    </xf>
    <xf numFmtId="165" fontId="4" fillId="0" borderId="1" xfId="5" applyNumberFormat="1" applyFont="1" applyAlignment="1">
      <alignment vertical="center"/>
    </xf>
    <xf numFmtId="165" fontId="4" fillId="0" borderId="2" xfId="5" applyNumberFormat="1" applyFont="1" applyBorder="1" applyAlignment="1">
      <alignment horizontal="right" vertical="center"/>
    </xf>
    <xf numFmtId="165" fontId="4" fillId="0" borderId="2" xfId="5" applyNumberFormat="1" applyFont="1" applyBorder="1" applyAlignment="1">
      <alignment vertical="center"/>
    </xf>
    <xf numFmtId="165" fontId="4" fillId="0" borderId="3" xfId="5" applyNumberFormat="1" applyFont="1" applyBorder="1" applyAlignment="1">
      <alignment horizontal="right" vertical="center"/>
    </xf>
    <xf numFmtId="165" fontId="2" fillId="0" borderId="6" xfId="5" applyNumberFormat="1" applyFont="1" applyBorder="1" applyAlignment="1">
      <alignment vertical="center"/>
    </xf>
    <xf numFmtId="165" fontId="2" fillId="0" borderId="2" xfId="5" applyNumberFormat="1" applyFont="1" applyBorder="1" applyAlignment="1">
      <alignment vertical="center"/>
    </xf>
    <xf numFmtId="0" fontId="2" fillId="0" borderId="1" xfId="5" applyFont="1" applyAlignment="1">
      <alignment vertical="top"/>
    </xf>
    <xf numFmtId="0" fontId="4" fillId="0" borderId="1" xfId="5" quotePrefix="1" applyFont="1" applyAlignment="1">
      <alignment horizontal="center" vertical="center"/>
    </xf>
    <xf numFmtId="169" fontId="2" fillId="0" borderId="1" xfId="5" quotePrefix="1" applyNumberFormat="1" applyFont="1" applyAlignment="1">
      <alignment horizontal="center" vertical="center"/>
    </xf>
    <xf numFmtId="0" fontId="14" fillId="0" borderId="1" xfId="2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2" fillId="0" borderId="1" xfId="5" applyFont="1"/>
    <xf numFmtId="0" fontId="2" fillId="0" borderId="1" xfId="5" applyFont="1" applyFill="1" applyAlignment="1">
      <alignment vertical="center"/>
    </xf>
    <xf numFmtId="164" fontId="1" fillId="0" borderId="1" xfId="5" applyNumberFormat="1" applyFont="1" applyFill="1" applyAlignment="1">
      <alignment vertical="center"/>
    </xf>
    <xf numFmtId="0" fontId="2" fillId="0" borderId="1" xfId="5" applyFont="1"/>
    <xf numFmtId="165" fontId="2" fillId="0" borderId="1" xfId="5" applyNumberFormat="1" applyFont="1" applyFill="1" applyAlignment="1">
      <alignment vertical="center"/>
    </xf>
    <xf numFmtId="165" fontId="2" fillId="0" borderId="1" xfId="5" applyNumberFormat="1" applyFont="1" applyFill="1" applyAlignment="1">
      <alignment horizontal="center" vertical="center"/>
    </xf>
    <xf numFmtId="49" fontId="2" fillId="0" borderId="1" xfId="5" applyNumberFormat="1" applyFont="1" applyFill="1" applyAlignment="1">
      <alignment vertical="center"/>
    </xf>
    <xf numFmtId="0" fontId="2" fillId="0" borderId="1" xfId="5" applyFont="1"/>
    <xf numFmtId="0" fontId="2" fillId="0" borderId="1" xfId="5" applyFont="1" applyAlignment="1">
      <alignment horizontal="left" vertical="center"/>
    </xf>
    <xf numFmtId="0" fontId="2" fillId="0" borderId="1" xfId="5" applyFont="1"/>
    <xf numFmtId="0" fontId="2" fillId="0" borderId="1" xfId="5" applyFont="1"/>
    <xf numFmtId="165" fontId="7" fillId="0" borderId="1" xfId="2" applyNumberFormat="1" applyFont="1" applyAlignment="1">
      <alignment horizontal="center" vertical="center"/>
    </xf>
    <xf numFmtId="0" fontId="8" fillId="0" borderId="2" xfId="2" applyFont="1" applyBorder="1"/>
    <xf numFmtId="0" fontId="8" fillId="0" borderId="1" xfId="1" applyFont="1" applyAlignment="1">
      <alignment horizontal="left" vertical="center"/>
    </xf>
    <xf numFmtId="0" fontId="2" fillId="0" borderId="1" xfId="5" applyFont="1" applyAlignment="1">
      <alignment horizontal="left" vertical="center"/>
    </xf>
    <xf numFmtId="0" fontId="2" fillId="0" borderId="1" xfId="5" applyFont="1"/>
    <xf numFmtId="0" fontId="1" fillId="0" borderId="1" xfId="5" applyFont="1" applyAlignment="1">
      <alignment horizontal="left" vertical="center"/>
    </xf>
    <xf numFmtId="0" fontId="1" fillId="0" borderId="1" xfId="5" applyFont="1" applyAlignment="1">
      <alignment horizontal="center" vertical="center"/>
    </xf>
    <xf numFmtId="165" fontId="1" fillId="0" borderId="1" xfId="5" applyNumberFormat="1" applyFont="1" applyAlignment="1">
      <alignment horizontal="center" vertical="center"/>
    </xf>
    <xf numFmtId="0" fontId="2" fillId="0" borderId="1" xfId="5" applyFont="1" applyAlignment="1">
      <alignment horizontal="center" vertical="center"/>
    </xf>
    <xf numFmtId="0" fontId="2" fillId="0" borderId="1" xfId="5" applyFont="1"/>
    <xf numFmtId="166" fontId="8" fillId="0" borderId="1" xfId="1" applyNumberFormat="1" applyFont="1" applyAlignment="1">
      <alignment horizontal="center" vertical="center"/>
    </xf>
    <xf numFmtId="165" fontId="7" fillId="0" borderId="1" xfId="2" applyNumberFormat="1" applyFont="1" applyAlignment="1">
      <alignment horizontal="center" vertical="center"/>
    </xf>
    <xf numFmtId="0" fontId="8" fillId="0" borderId="1" xfId="2" applyFont="1"/>
    <xf numFmtId="165" fontId="7" fillId="0" borderId="2" xfId="2" applyNumberFormat="1" applyFont="1" applyBorder="1" applyAlignment="1">
      <alignment horizontal="center" vertical="center"/>
    </xf>
    <xf numFmtId="0" fontId="8" fillId="0" borderId="2" xfId="2" applyFont="1" applyBorder="1"/>
    <xf numFmtId="0" fontId="8" fillId="0" borderId="1" xfId="1" applyFont="1" applyAlignment="1">
      <alignment horizontal="left" vertical="center"/>
    </xf>
    <xf numFmtId="0" fontId="2" fillId="0" borderId="1" xfId="5" applyFont="1" applyAlignment="1">
      <alignment horizontal="left" vertical="center"/>
    </xf>
    <xf numFmtId="0" fontId="2" fillId="0" borderId="1" xfId="5" applyFont="1"/>
    <xf numFmtId="0" fontId="1" fillId="0" borderId="1" xfId="5" applyFont="1" applyAlignment="1">
      <alignment horizontal="left" vertical="center"/>
    </xf>
    <xf numFmtId="0" fontId="1" fillId="0" borderId="1" xfId="5" applyFont="1" applyAlignment="1">
      <alignment horizontal="center" vertical="center"/>
    </xf>
    <xf numFmtId="165" fontId="1" fillId="0" borderId="1" xfId="5" applyNumberFormat="1" applyFont="1" applyAlignment="1">
      <alignment horizontal="center" vertical="center"/>
    </xf>
    <xf numFmtId="165" fontId="1" fillId="0" borderId="2" xfId="5" applyNumberFormat="1" applyFont="1" applyBorder="1" applyAlignment="1">
      <alignment horizontal="center" vertical="center" wrapText="1"/>
    </xf>
    <xf numFmtId="0" fontId="8" fillId="0" borderId="2" xfId="5" applyFont="1" applyBorder="1"/>
    <xf numFmtId="165" fontId="1" fillId="0" borderId="2" xfId="5" applyNumberFormat="1" applyFont="1" applyBorder="1" applyAlignment="1">
      <alignment horizontal="center" vertical="center"/>
    </xf>
    <xf numFmtId="0" fontId="2" fillId="0" borderId="1" xfId="5" applyFont="1" applyAlignment="1">
      <alignment horizontal="center" vertical="center"/>
    </xf>
    <xf numFmtId="165" fontId="5" fillId="0" borderId="2" xfId="5" applyNumberFormat="1" applyFont="1" applyBorder="1" applyAlignment="1">
      <alignment horizontal="center" vertical="center"/>
    </xf>
    <xf numFmtId="0" fontId="11" fillId="0" borderId="2" xfId="5" applyFont="1" applyBorder="1"/>
    <xf numFmtId="165" fontId="5" fillId="0" borderId="4" xfId="5" applyNumberFormat="1" applyFont="1" applyBorder="1" applyAlignment="1">
      <alignment horizontal="center" vertical="center"/>
    </xf>
    <xf numFmtId="0" fontId="11" fillId="0" borderId="4" xfId="5" applyFont="1" applyBorder="1"/>
    <xf numFmtId="165" fontId="5" fillId="0" borderId="8" xfId="5" applyNumberFormat="1" applyFont="1" applyBorder="1" applyAlignment="1">
      <alignment horizontal="center" vertical="center"/>
    </xf>
    <xf numFmtId="165" fontId="1" fillId="0" borderId="6" xfId="5" applyNumberFormat="1" applyFont="1" applyBorder="1" applyAlignment="1">
      <alignment horizontal="center" vertical="center"/>
    </xf>
  </cellXfs>
  <cellStyles count="7">
    <cellStyle name="Comma 2" xfId="3" xr:uid="{200B104F-5F4D-4F81-A6FA-B99B4962FC4E}"/>
    <cellStyle name="Comma 3" xfId="6" xr:uid="{EE774843-31B6-4F20-A0E0-5EA2ABE89B43}"/>
    <cellStyle name="Normal" xfId="0" builtinId="0"/>
    <cellStyle name="Normal - Style1 2" xfId="4" xr:uid="{E1ADDCA6-EA0C-4CDC-B458-BBDB5E593991}"/>
    <cellStyle name="Normal 2" xfId="1" xr:uid="{9E337D8C-5D37-4103-8843-D0AFCCF6E149}"/>
    <cellStyle name="Normal 3" xfId="2" xr:uid="{AAA80FC0-76EE-4018-9978-8C6DC00E904F}"/>
    <cellStyle name="Normal 4" xfId="5" xr:uid="{3780B2FD-14F1-4EE8-8699-9D8A9B22C4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5"/>
  <sheetViews>
    <sheetView tabSelected="1" topLeftCell="A66" zoomScaleNormal="100" zoomScaleSheetLayoutView="100" workbookViewId="0">
      <selection activeCell="D71" sqref="D71"/>
    </sheetView>
  </sheetViews>
  <sheetFormatPr defaultColWidth="8" defaultRowHeight="16.5" customHeight="1" x14ac:dyDescent="0.2"/>
  <cols>
    <col min="1" max="3" width="1.125" style="2" customWidth="1"/>
    <col min="4" max="4" width="23.875" style="2" customWidth="1"/>
    <col min="5" max="5" width="4.5" style="2" customWidth="1"/>
    <col min="6" max="6" width="0.75" style="2" customWidth="1"/>
    <col min="7" max="7" width="11.5" style="3" customWidth="1"/>
    <col min="8" max="8" width="0.75" style="2" customWidth="1"/>
    <col min="9" max="9" width="11.5" style="3" customWidth="1"/>
    <col min="10" max="10" width="0.75" style="3" customWidth="1"/>
    <col min="11" max="11" width="12.5" style="3" bestFit="1" customWidth="1"/>
    <col min="12" max="12" width="0.75" style="3" customWidth="1"/>
    <col min="13" max="13" width="11.5" style="3" customWidth="1"/>
    <col min="14" max="16384" width="8" style="2"/>
  </cols>
  <sheetData>
    <row r="1" spans="1:13" ht="16.5" customHeight="1" x14ac:dyDescent="0.2">
      <c r="A1" s="1" t="s">
        <v>53</v>
      </c>
      <c r="B1" s="1"/>
      <c r="C1" s="1"/>
      <c r="D1" s="1"/>
    </row>
    <row r="2" spans="1:13" ht="16.5" customHeight="1" x14ac:dyDescent="0.2">
      <c r="A2" s="1" t="s">
        <v>149</v>
      </c>
      <c r="B2" s="1"/>
      <c r="C2" s="1"/>
      <c r="D2" s="1"/>
    </row>
    <row r="3" spans="1:13" ht="16.5" customHeight="1" x14ac:dyDescent="0.2">
      <c r="A3" s="4" t="s">
        <v>191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6" spans="1:13" ht="16.5" customHeight="1" x14ac:dyDescent="0.2">
      <c r="E6" s="5"/>
      <c r="F6" s="5"/>
      <c r="G6" s="190" t="s">
        <v>0</v>
      </c>
      <c r="H6" s="191"/>
      <c r="I6" s="191"/>
      <c r="J6" s="6"/>
      <c r="K6" s="190" t="s">
        <v>1</v>
      </c>
      <c r="L6" s="191"/>
      <c r="M6" s="191"/>
    </row>
    <row r="7" spans="1:13" ht="16.5" customHeight="1" x14ac:dyDescent="0.2">
      <c r="E7" s="7"/>
      <c r="F7" s="8"/>
      <c r="G7" s="192" t="s">
        <v>2</v>
      </c>
      <c r="H7" s="193"/>
      <c r="I7" s="193"/>
      <c r="J7" s="9"/>
      <c r="K7" s="192" t="s">
        <v>2</v>
      </c>
      <c r="L7" s="193"/>
      <c r="M7" s="193"/>
    </row>
    <row r="8" spans="1:13" ht="16.5" customHeight="1" x14ac:dyDescent="0.2">
      <c r="E8" s="7"/>
      <c r="F8" s="8"/>
      <c r="G8" s="9" t="s">
        <v>3</v>
      </c>
      <c r="H8" s="9"/>
      <c r="I8" s="9" t="s">
        <v>4</v>
      </c>
      <c r="J8" s="9"/>
      <c r="K8" s="9" t="s">
        <v>3</v>
      </c>
      <c r="L8" s="9"/>
      <c r="M8" s="9" t="s">
        <v>4</v>
      </c>
    </row>
    <row r="9" spans="1:13" ht="16.5" customHeight="1" x14ac:dyDescent="0.2">
      <c r="E9" s="7"/>
      <c r="F9" s="8"/>
      <c r="G9" s="70" t="s">
        <v>173</v>
      </c>
      <c r="H9" s="9"/>
      <c r="I9" s="9" t="s">
        <v>5</v>
      </c>
      <c r="J9" s="9"/>
      <c r="K9" s="70" t="s">
        <v>173</v>
      </c>
      <c r="L9" s="9"/>
      <c r="M9" s="9" t="s">
        <v>5</v>
      </c>
    </row>
    <row r="10" spans="1:13" ht="16.5" customHeight="1" x14ac:dyDescent="0.2">
      <c r="E10" s="11"/>
      <c r="F10" s="11"/>
      <c r="G10" s="10" t="s">
        <v>162</v>
      </c>
      <c r="H10" s="179"/>
      <c r="I10" s="10" t="s">
        <v>150</v>
      </c>
      <c r="J10" s="179"/>
      <c r="K10" s="10" t="s">
        <v>162</v>
      </c>
      <c r="L10" s="179"/>
      <c r="M10" s="10" t="s">
        <v>150</v>
      </c>
    </row>
    <row r="11" spans="1:13" ht="16.5" customHeight="1" x14ac:dyDescent="0.2">
      <c r="A11" s="12"/>
      <c r="B11" s="12"/>
      <c r="C11" s="12"/>
      <c r="D11" s="12"/>
      <c r="E11" s="13" t="s">
        <v>6</v>
      </c>
      <c r="F11" s="14"/>
      <c r="G11" s="15" t="s">
        <v>7</v>
      </c>
      <c r="H11" s="179"/>
      <c r="I11" s="15" t="s">
        <v>7</v>
      </c>
      <c r="J11" s="16"/>
      <c r="K11" s="15" t="s">
        <v>7</v>
      </c>
      <c r="L11" s="179"/>
      <c r="M11" s="15" t="s">
        <v>7</v>
      </c>
    </row>
    <row r="12" spans="1:13" ht="16.5" customHeight="1" x14ac:dyDescent="0.2">
      <c r="A12" s="17" t="s">
        <v>8</v>
      </c>
      <c r="B12" s="17"/>
      <c r="C12" s="17"/>
      <c r="D12" s="17"/>
      <c r="E12" s="18"/>
      <c r="F12" s="19"/>
      <c r="G12" s="20"/>
      <c r="H12" s="19"/>
      <c r="K12" s="20"/>
    </row>
    <row r="13" spans="1:13" ht="16.5" customHeight="1" x14ac:dyDescent="0.2">
      <c r="D13" s="17"/>
      <c r="E13" s="18"/>
      <c r="F13" s="19"/>
      <c r="G13" s="21"/>
      <c r="H13" s="19"/>
      <c r="I13" s="22"/>
      <c r="K13" s="21"/>
      <c r="M13" s="22"/>
    </row>
    <row r="14" spans="1:13" ht="16.5" customHeight="1" x14ac:dyDescent="0.2">
      <c r="A14" s="1" t="s">
        <v>9</v>
      </c>
      <c r="D14" s="18"/>
      <c r="E14" s="19"/>
      <c r="F14" s="19"/>
      <c r="G14" s="20"/>
      <c r="H14" s="19"/>
      <c r="K14" s="20"/>
    </row>
    <row r="15" spans="1:13" ht="16.5" customHeight="1" x14ac:dyDescent="0.2">
      <c r="D15" s="17"/>
      <c r="E15" s="18"/>
      <c r="F15" s="19"/>
      <c r="G15" s="21"/>
      <c r="H15" s="19"/>
      <c r="I15" s="22"/>
      <c r="K15" s="21"/>
      <c r="M15" s="22"/>
    </row>
    <row r="16" spans="1:13" ht="16.5" customHeight="1" x14ac:dyDescent="0.2">
      <c r="A16" s="2" t="s">
        <v>10</v>
      </c>
      <c r="D16" s="18"/>
      <c r="E16" s="23"/>
      <c r="F16" s="23"/>
      <c r="G16" s="24">
        <v>1152836661</v>
      </c>
      <c r="H16" s="25"/>
      <c r="I16" s="25">
        <v>1295368942</v>
      </c>
      <c r="J16" s="25"/>
      <c r="K16" s="24">
        <v>356038457</v>
      </c>
      <c r="L16" s="25"/>
      <c r="M16" s="25">
        <v>970364326</v>
      </c>
    </row>
    <row r="17" spans="1:13" ht="16.5" customHeight="1" x14ac:dyDescent="0.2">
      <c r="A17" s="2" t="s">
        <v>221</v>
      </c>
      <c r="D17" s="18"/>
      <c r="E17" s="23"/>
      <c r="F17" s="23"/>
      <c r="G17" s="24">
        <v>549083147</v>
      </c>
      <c r="H17" s="25"/>
      <c r="I17" s="25">
        <v>499919992</v>
      </c>
      <c r="J17" s="25"/>
      <c r="K17" s="24">
        <v>659669202</v>
      </c>
      <c r="L17" s="25"/>
      <c r="M17" s="25">
        <v>575764423</v>
      </c>
    </row>
    <row r="18" spans="1:13" ht="16.5" customHeight="1" x14ac:dyDescent="0.2">
      <c r="A18" s="2" t="s">
        <v>11</v>
      </c>
      <c r="D18" s="18"/>
      <c r="E18" s="26" t="s">
        <v>209</v>
      </c>
      <c r="F18" s="23"/>
      <c r="G18" s="24">
        <v>21222388</v>
      </c>
      <c r="H18" s="25"/>
      <c r="I18" s="25">
        <v>12666537</v>
      </c>
      <c r="J18" s="25"/>
      <c r="K18" s="24">
        <v>545000000</v>
      </c>
      <c r="L18" s="25"/>
      <c r="M18" s="25">
        <v>535000000</v>
      </c>
    </row>
    <row r="19" spans="1:13" ht="16.5" customHeight="1" x14ac:dyDescent="0.2">
      <c r="A19" s="2" t="s">
        <v>12</v>
      </c>
      <c r="D19" s="18"/>
      <c r="E19" s="26">
        <v>6</v>
      </c>
      <c r="F19" s="23"/>
      <c r="G19" s="24">
        <v>17329618</v>
      </c>
      <c r="H19" s="25"/>
      <c r="I19" s="25">
        <v>8696918</v>
      </c>
      <c r="J19" s="25"/>
      <c r="K19" s="24">
        <v>0</v>
      </c>
      <c r="L19" s="25"/>
      <c r="M19" s="25">
        <v>0</v>
      </c>
    </row>
    <row r="20" spans="1:13" ht="16.5" customHeight="1" x14ac:dyDescent="0.2">
      <c r="A20" s="2" t="s">
        <v>13</v>
      </c>
      <c r="D20" s="18"/>
      <c r="E20" s="23"/>
      <c r="F20" s="23"/>
      <c r="G20" s="27">
        <v>217178192</v>
      </c>
      <c r="H20" s="25"/>
      <c r="I20" s="28">
        <v>223237626</v>
      </c>
      <c r="J20" s="25"/>
      <c r="K20" s="27">
        <v>8569907</v>
      </c>
      <c r="L20" s="25"/>
      <c r="M20" s="29">
        <v>35993011</v>
      </c>
    </row>
    <row r="21" spans="1:13" ht="16.5" customHeight="1" x14ac:dyDescent="0.2">
      <c r="D21" s="17"/>
      <c r="E21" s="18"/>
      <c r="F21" s="19"/>
      <c r="G21" s="21"/>
      <c r="H21" s="19"/>
      <c r="I21" s="22"/>
      <c r="J21" s="19"/>
      <c r="K21" s="21"/>
      <c r="M21" s="22"/>
    </row>
    <row r="22" spans="1:13" ht="16.5" customHeight="1" x14ac:dyDescent="0.2">
      <c r="A22" s="17" t="s">
        <v>14</v>
      </c>
      <c r="D22" s="18"/>
      <c r="E22" s="23"/>
      <c r="F22" s="19"/>
      <c r="G22" s="30">
        <f>SUM(G16:G21)</f>
        <v>1957650006</v>
      </c>
      <c r="H22" s="19"/>
      <c r="I22" s="31">
        <f>SUM(I16:I21)</f>
        <v>2039890015</v>
      </c>
      <c r="J22" s="19"/>
      <c r="K22" s="30">
        <f>SUM(K16:K21)</f>
        <v>1569277566</v>
      </c>
      <c r="L22" s="19"/>
      <c r="M22" s="31">
        <f>SUM(M16:M21)</f>
        <v>2117121760</v>
      </c>
    </row>
    <row r="23" spans="1:13" ht="16.5" customHeight="1" x14ac:dyDescent="0.2">
      <c r="A23" s="18"/>
      <c r="B23" s="18"/>
      <c r="C23" s="18"/>
      <c r="D23" s="18"/>
      <c r="E23" s="23"/>
      <c r="F23" s="19"/>
      <c r="G23" s="32"/>
      <c r="H23" s="33"/>
      <c r="I23" s="34"/>
      <c r="J23" s="33"/>
      <c r="K23" s="32"/>
      <c r="L23" s="33"/>
      <c r="M23" s="34"/>
    </row>
    <row r="24" spans="1:13" ht="16.5" customHeight="1" x14ac:dyDescent="0.2">
      <c r="A24" s="17" t="s">
        <v>15</v>
      </c>
      <c r="B24" s="17"/>
      <c r="C24" s="17"/>
      <c r="D24" s="18"/>
      <c r="E24" s="23"/>
      <c r="F24" s="19"/>
      <c r="G24" s="20"/>
      <c r="H24" s="19"/>
      <c r="J24" s="19"/>
      <c r="K24" s="20"/>
      <c r="L24" s="19"/>
    </row>
    <row r="25" spans="1:13" ht="16.5" customHeight="1" x14ac:dyDescent="0.2">
      <c r="D25" s="17"/>
      <c r="E25" s="18"/>
      <c r="F25" s="19"/>
      <c r="G25" s="21"/>
      <c r="H25" s="19"/>
      <c r="I25" s="22"/>
      <c r="J25" s="19"/>
      <c r="K25" s="21"/>
      <c r="M25" s="22"/>
    </row>
    <row r="26" spans="1:13" ht="16.5" customHeight="1" x14ac:dyDescent="0.2">
      <c r="A26" s="2" t="s">
        <v>151</v>
      </c>
      <c r="D26" s="18"/>
      <c r="E26" s="23"/>
      <c r="F26" s="23"/>
      <c r="G26" s="35"/>
      <c r="H26" s="36"/>
      <c r="I26" s="36"/>
      <c r="J26" s="36"/>
      <c r="K26" s="35"/>
      <c r="L26" s="36"/>
      <c r="M26" s="36"/>
    </row>
    <row r="27" spans="1:13" ht="16.5" customHeight="1" x14ac:dyDescent="0.2">
      <c r="B27" s="2" t="s">
        <v>16</v>
      </c>
      <c r="D27" s="18"/>
      <c r="E27" s="23">
        <v>6</v>
      </c>
      <c r="F27" s="23"/>
      <c r="G27" s="35">
        <v>204913267</v>
      </c>
      <c r="H27" s="36"/>
      <c r="I27" s="36">
        <v>238766332</v>
      </c>
      <c r="J27" s="36"/>
      <c r="K27" s="35">
        <v>0</v>
      </c>
      <c r="L27" s="36"/>
      <c r="M27" s="36">
        <v>0</v>
      </c>
    </row>
    <row r="28" spans="1:13" ht="16.5" customHeight="1" x14ac:dyDescent="0.2">
      <c r="A28" s="2" t="s">
        <v>17</v>
      </c>
      <c r="D28" s="18"/>
      <c r="E28" s="26" t="s">
        <v>209</v>
      </c>
      <c r="F28" s="23"/>
      <c r="G28" s="35">
        <v>221015372</v>
      </c>
      <c r="H28" s="36"/>
      <c r="I28" s="36">
        <v>218602052</v>
      </c>
      <c r="J28" s="36"/>
      <c r="K28" s="35">
        <v>7315450520</v>
      </c>
      <c r="L28" s="36"/>
      <c r="M28" s="36">
        <v>6785450520</v>
      </c>
    </row>
    <row r="29" spans="1:13" ht="16.5" customHeight="1" x14ac:dyDescent="0.2">
      <c r="A29" s="18" t="s">
        <v>18</v>
      </c>
      <c r="B29" s="18"/>
      <c r="C29" s="18"/>
      <c r="D29" s="18"/>
      <c r="E29" s="23">
        <v>8</v>
      </c>
      <c r="F29" s="23"/>
      <c r="G29" s="24">
        <v>14018257042</v>
      </c>
      <c r="H29" s="36"/>
      <c r="I29" s="25">
        <v>13946879907</v>
      </c>
      <c r="J29" s="36"/>
      <c r="K29" s="24">
        <v>0</v>
      </c>
      <c r="L29" s="36"/>
      <c r="M29" s="36">
        <v>0</v>
      </c>
    </row>
    <row r="30" spans="1:13" ht="16.5" customHeight="1" x14ac:dyDescent="0.2">
      <c r="A30" s="18" t="s">
        <v>19</v>
      </c>
      <c r="B30" s="18"/>
      <c r="C30" s="18"/>
      <c r="D30" s="18"/>
      <c r="E30" s="23"/>
      <c r="F30" s="23"/>
      <c r="G30" s="24">
        <v>0</v>
      </c>
      <c r="H30" s="36"/>
      <c r="I30" s="25">
        <v>0</v>
      </c>
      <c r="J30" s="36"/>
      <c r="K30" s="24">
        <v>9524499944</v>
      </c>
      <c r="L30" s="36"/>
      <c r="M30" s="36">
        <v>9524499944</v>
      </c>
    </row>
    <row r="31" spans="1:13" ht="16.5" customHeight="1" x14ac:dyDescent="0.2">
      <c r="A31" s="18" t="s">
        <v>20</v>
      </c>
      <c r="B31" s="18"/>
      <c r="C31" s="18"/>
      <c r="D31" s="18"/>
      <c r="E31" s="23">
        <v>9</v>
      </c>
      <c r="F31" s="23"/>
      <c r="G31" s="24">
        <v>1032214945</v>
      </c>
      <c r="H31" s="36"/>
      <c r="I31" s="25">
        <v>1014073702</v>
      </c>
      <c r="J31" s="36"/>
      <c r="K31" s="24">
        <v>158900000</v>
      </c>
      <c r="L31" s="36"/>
      <c r="M31" s="36">
        <v>158900000</v>
      </c>
    </row>
    <row r="32" spans="1:13" ht="16.5" customHeight="1" x14ac:dyDescent="0.2">
      <c r="A32" s="2" t="s">
        <v>222</v>
      </c>
      <c r="B32" s="18"/>
      <c r="C32" s="18"/>
      <c r="D32" s="18"/>
      <c r="E32" s="23"/>
      <c r="F32" s="23"/>
      <c r="G32" s="24">
        <v>20477672</v>
      </c>
      <c r="H32" s="25"/>
      <c r="I32" s="25">
        <v>20740238</v>
      </c>
      <c r="J32" s="25"/>
      <c r="K32" s="24">
        <v>0</v>
      </c>
      <c r="L32" s="25"/>
      <c r="M32" s="36">
        <v>0</v>
      </c>
    </row>
    <row r="33" spans="1:13" ht="16.5" customHeight="1" x14ac:dyDescent="0.2">
      <c r="A33" s="194" t="s">
        <v>214</v>
      </c>
      <c r="B33" s="194"/>
      <c r="C33" s="194"/>
      <c r="D33" s="194"/>
      <c r="E33" s="23">
        <v>10</v>
      </c>
      <c r="F33" s="23"/>
      <c r="G33" s="24">
        <v>8255454565</v>
      </c>
      <c r="H33" s="25"/>
      <c r="I33" s="25">
        <v>7667651268</v>
      </c>
      <c r="J33" s="25"/>
      <c r="K33" s="24">
        <v>3481571434</v>
      </c>
      <c r="L33" s="25"/>
      <c r="M33" s="36">
        <v>3478630444</v>
      </c>
    </row>
    <row r="34" spans="1:13" ht="16.5" customHeight="1" x14ac:dyDescent="0.2">
      <c r="A34" s="181" t="s">
        <v>215</v>
      </c>
      <c r="B34" s="181"/>
      <c r="C34" s="181"/>
      <c r="D34" s="181"/>
      <c r="E34" s="23"/>
      <c r="F34" s="23"/>
      <c r="G34" s="24">
        <v>1847603804</v>
      </c>
      <c r="H34" s="25"/>
      <c r="I34" s="25">
        <v>1868990523</v>
      </c>
      <c r="J34" s="25"/>
      <c r="K34" s="24">
        <v>1796979938</v>
      </c>
      <c r="L34" s="25"/>
      <c r="M34" s="36">
        <v>1819218374</v>
      </c>
    </row>
    <row r="35" spans="1:13" ht="16.5" customHeight="1" x14ac:dyDescent="0.2">
      <c r="A35" s="181" t="s">
        <v>21</v>
      </c>
      <c r="B35" s="181"/>
      <c r="C35" s="181"/>
      <c r="D35" s="181"/>
      <c r="E35" s="23"/>
      <c r="F35" s="23"/>
      <c r="G35" s="24">
        <v>2772877526</v>
      </c>
      <c r="H35" s="25"/>
      <c r="I35" s="25">
        <v>2772877526</v>
      </c>
      <c r="J35" s="25"/>
      <c r="K35" s="24">
        <v>597693413</v>
      </c>
      <c r="L35" s="25"/>
      <c r="M35" s="36">
        <v>597693413</v>
      </c>
    </row>
    <row r="36" spans="1:13" ht="16.5" customHeight="1" x14ac:dyDescent="0.2">
      <c r="A36" s="18" t="s">
        <v>223</v>
      </c>
      <c r="B36" s="18"/>
      <c r="C36" s="18"/>
      <c r="D36" s="18"/>
      <c r="E36" s="23"/>
      <c r="F36" s="23"/>
      <c r="G36" s="24">
        <v>3529552</v>
      </c>
      <c r="H36" s="25"/>
      <c r="I36" s="25">
        <v>3168036</v>
      </c>
      <c r="J36" s="25"/>
      <c r="K36" s="24">
        <v>0</v>
      </c>
      <c r="L36" s="25"/>
      <c r="M36" s="36">
        <v>0</v>
      </c>
    </row>
    <row r="37" spans="1:13" ht="16.5" customHeight="1" x14ac:dyDescent="0.2">
      <c r="A37" s="18" t="s">
        <v>22</v>
      </c>
      <c r="B37" s="18"/>
      <c r="C37" s="18"/>
      <c r="D37" s="18"/>
      <c r="E37" s="23"/>
      <c r="F37" s="23"/>
      <c r="G37" s="27">
        <v>28178424</v>
      </c>
      <c r="H37" s="25"/>
      <c r="I37" s="28">
        <v>25466056</v>
      </c>
      <c r="J37" s="25"/>
      <c r="K37" s="27">
        <v>400701561</v>
      </c>
      <c r="L37" s="25"/>
      <c r="M37" s="37">
        <v>353907413</v>
      </c>
    </row>
    <row r="38" spans="1:13" ht="16.5" customHeight="1" x14ac:dyDescent="0.2">
      <c r="D38" s="17"/>
      <c r="E38" s="18"/>
      <c r="F38" s="19"/>
      <c r="G38" s="21"/>
      <c r="H38" s="19"/>
      <c r="I38" s="22"/>
      <c r="K38" s="21"/>
      <c r="M38" s="22"/>
    </row>
    <row r="39" spans="1:13" ht="16.5" customHeight="1" x14ac:dyDescent="0.2">
      <c r="A39" s="17" t="s">
        <v>23</v>
      </c>
      <c r="B39" s="17"/>
      <c r="C39" s="17"/>
      <c r="D39" s="18"/>
      <c r="E39" s="23"/>
      <c r="F39" s="19"/>
      <c r="G39" s="30">
        <f>SUM(G26:G38)</f>
        <v>28404522169</v>
      </c>
      <c r="H39" s="19"/>
      <c r="I39" s="31">
        <f>SUM(I26:I38)</f>
        <v>27777215640</v>
      </c>
      <c r="J39" s="19"/>
      <c r="K39" s="30">
        <f>SUM(K26:K38)</f>
        <v>23275796810</v>
      </c>
      <c r="M39" s="31">
        <f>SUM(M26:M38)</f>
        <v>22718300108</v>
      </c>
    </row>
    <row r="40" spans="1:13" ht="16.5" customHeight="1" x14ac:dyDescent="0.2">
      <c r="D40" s="17"/>
      <c r="E40" s="18"/>
      <c r="F40" s="19"/>
      <c r="G40" s="21"/>
      <c r="H40" s="19"/>
      <c r="I40" s="22"/>
      <c r="K40" s="21"/>
      <c r="M40" s="22"/>
    </row>
    <row r="41" spans="1:13" ht="16.5" customHeight="1" thickBot="1" x14ac:dyDescent="0.25">
      <c r="A41" s="17" t="s">
        <v>24</v>
      </c>
      <c r="B41" s="17"/>
      <c r="C41" s="17"/>
      <c r="D41" s="18"/>
      <c r="E41" s="23"/>
      <c r="F41" s="19"/>
      <c r="G41" s="38">
        <f>+G22+G39</f>
        <v>30362172175</v>
      </c>
      <c r="H41" s="19"/>
      <c r="I41" s="39">
        <f>+I22+I39</f>
        <v>29817105655</v>
      </c>
      <c r="J41" s="19"/>
      <c r="K41" s="38">
        <f>+K22+K39</f>
        <v>24845074376</v>
      </c>
      <c r="M41" s="39">
        <f>+M22+M39</f>
        <v>24835421868</v>
      </c>
    </row>
    <row r="42" spans="1:13" ht="16.5" customHeight="1" thickTop="1" x14ac:dyDescent="0.2">
      <c r="A42" s="17"/>
      <c r="B42" s="17"/>
      <c r="C42" s="17"/>
      <c r="D42" s="18"/>
      <c r="E42" s="23"/>
      <c r="F42" s="19"/>
      <c r="H42" s="19"/>
      <c r="J42" s="19"/>
    </row>
    <row r="43" spans="1:13" ht="10.5" customHeight="1" x14ac:dyDescent="0.2">
      <c r="A43" s="17"/>
      <c r="B43" s="17"/>
      <c r="C43" s="17"/>
      <c r="D43" s="18"/>
      <c r="E43" s="23"/>
      <c r="F43" s="19"/>
      <c r="H43" s="19"/>
      <c r="J43" s="19"/>
    </row>
    <row r="44" spans="1:13" ht="8.25" customHeight="1" x14ac:dyDescent="0.2">
      <c r="A44" s="17"/>
      <c r="B44" s="17"/>
      <c r="C44" s="17"/>
      <c r="D44" s="18"/>
      <c r="E44" s="23"/>
      <c r="F44" s="19"/>
      <c r="H44" s="19"/>
      <c r="J44" s="19"/>
    </row>
    <row r="45" spans="1:13" ht="16.5" customHeight="1" x14ac:dyDescent="0.2">
      <c r="A45" s="17"/>
      <c r="B45" s="17"/>
      <c r="C45" s="17"/>
      <c r="D45" s="18"/>
      <c r="E45" s="23"/>
      <c r="F45" s="19"/>
      <c r="H45" s="19"/>
      <c r="J45" s="19"/>
    </row>
    <row r="46" spans="1:13" ht="16.5" customHeight="1" x14ac:dyDescent="0.2">
      <c r="G46" s="2"/>
      <c r="I46" s="2"/>
      <c r="J46" s="2"/>
      <c r="K46" s="2"/>
      <c r="L46" s="2"/>
      <c r="M46" s="2"/>
    </row>
    <row r="47" spans="1:13" ht="16.5" customHeight="1" x14ac:dyDescent="0.2">
      <c r="A47" s="189" t="s">
        <v>152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1:13" ht="16.5" customHeight="1" x14ac:dyDescent="0.2">
      <c r="A48" s="40"/>
      <c r="B48" s="17"/>
      <c r="C48" s="17"/>
      <c r="D48" s="18"/>
      <c r="E48" s="23"/>
      <c r="F48" s="19"/>
      <c r="H48" s="19"/>
      <c r="J48" s="19"/>
    </row>
    <row r="49" spans="1:13" ht="22.35" customHeight="1" x14ac:dyDescent="0.2">
      <c r="A49" s="41" t="s">
        <v>25</v>
      </c>
      <c r="B49" s="42"/>
      <c r="C49" s="42"/>
      <c r="D49" s="42"/>
      <c r="E49" s="42"/>
      <c r="F49" s="43"/>
      <c r="G49" s="31"/>
      <c r="H49" s="43"/>
      <c r="I49" s="31"/>
      <c r="J49" s="31"/>
      <c r="K49" s="31"/>
      <c r="L49" s="31"/>
      <c r="M49" s="31"/>
    </row>
    <row r="50" spans="1:13" ht="16.5" customHeight="1" x14ac:dyDescent="0.2">
      <c r="A50" s="1" t="s">
        <v>53</v>
      </c>
      <c r="B50" s="1"/>
      <c r="C50" s="1"/>
      <c r="D50" s="1"/>
    </row>
    <row r="51" spans="1:13" ht="16.5" customHeight="1" x14ac:dyDescent="0.2">
      <c r="A51" s="1" t="s">
        <v>149</v>
      </c>
      <c r="B51" s="1"/>
      <c r="C51" s="1"/>
      <c r="D51" s="1"/>
    </row>
    <row r="52" spans="1:13" ht="16.5" customHeight="1" x14ac:dyDescent="0.2">
      <c r="A52" s="44" t="str">
        <f>A3</f>
        <v>As at 30 June 2024</v>
      </c>
      <c r="B52" s="44"/>
      <c r="C52" s="44"/>
      <c r="D52" s="44"/>
      <c r="E52" s="45"/>
      <c r="F52" s="45"/>
      <c r="G52" s="31"/>
      <c r="H52" s="45"/>
      <c r="I52" s="31"/>
      <c r="J52" s="31"/>
      <c r="K52" s="31"/>
      <c r="L52" s="31"/>
      <c r="M52" s="31"/>
    </row>
    <row r="54" spans="1:13" ht="16.5" customHeight="1" x14ac:dyDescent="0.2">
      <c r="A54" s="46"/>
      <c r="B54" s="18"/>
      <c r="C54" s="18"/>
      <c r="D54" s="18"/>
      <c r="E54" s="23"/>
      <c r="F54" s="23"/>
      <c r="G54" s="25"/>
      <c r="H54" s="25"/>
      <c r="I54" s="25"/>
      <c r="J54" s="25"/>
      <c r="K54" s="25"/>
      <c r="L54" s="25"/>
      <c r="M54" s="25"/>
    </row>
    <row r="55" spans="1:13" ht="16.5" customHeight="1" x14ac:dyDescent="0.2">
      <c r="E55" s="5"/>
      <c r="F55" s="5"/>
      <c r="G55" s="190" t="s">
        <v>0</v>
      </c>
      <c r="H55" s="191"/>
      <c r="I55" s="191"/>
      <c r="J55" s="6"/>
      <c r="K55" s="190" t="s">
        <v>1</v>
      </c>
      <c r="L55" s="191"/>
      <c r="M55" s="191"/>
    </row>
    <row r="56" spans="1:13" ht="16.5" customHeight="1" x14ac:dyDescent="0.2">
      <c r="E56" s="7"/>
      <c r="F56" s="8"/>
      <c r="G56" s="192" t="s">
        <v>2</v>
      </c>
      <c r="H56" s="193"/>
      <c r="I56" s="193"/>
      <c r="J56" s="9"/>
      <c r="K56" s="192" t="s">
        <v>2</v>
      </c>
      <c r="L56" s="193"/>
      <c r="M56" s="193"/>
    </row>
    <row r="57" spans="1:13" ht="16.5" customHeight="1" x14ac:dyDescent="0.2">
      <c r="E57" s="7"/>
      <c r="F57" s="8"/>
      <c r="G57" s="9" t="s">
        <v>3</v>
      </c>
      <c r="H57" s="9"/>
      <c r="I57" s="9" t="s">
        <v>4</v>
      </c>
      <c r="J57" s="9"/>
      <c r="K57" s="9" t="s">
        <v>3</v>
      </c>
      <c r="L57" s="9"/>
      <c r="M57" s="9" t="s">
        <v>4</v>
      </c>
    </row>
    <row r="58" spans="1:13" ht="16.5" customHeight="1" x14ac:dyDescent="0.2">
      <c r="E58" s="7"/>
      <c r="F58" s="8"/>
      <c r="G58" s="70" t="s">
        <v>173</v>
      </c>
      <c r="H58" s="9"/>
      <c r="I58" s="9" t="s">
        <v>5</v>
      </c>
      <c r="J58" s="9"/>
      <c r="K58" s="70" t="s">
        <v>173</v>
      </c>
      <c r="L58" s="9"/>
      <c r="M58" s="9" t="s">
        <v>5</v>
      </c>
    </row>
    <row r="59" spans="1:13" ht="16.5" customHeight="1" x14ac:dyDescent="0.2">
      <c r="E59" s="11"/>
      <c r="F59" s="11"/>
      <c r="G59" s="10" t="s">
        <v>162</v>
      </c>
      <c r="H59" s="179"/>
      <c r="I59" s="10" t="s">
        <v>150</v>
      </c>
      <c r="J59" s="179"/>
      <c r="K59" s="10" t="s">
        <v>162</v>
      </c>
      <c r="L59" s="179"/>
      <c r="M59" s="10" t="s">
        <v>150</v>
      </c>
    </row>
    <row r="60" spans="1:13" ht="16.5" customHeight="1" x14ac:dyDescent="0.2">
      <c r="A60" s="12"/>
      <c r="B60" s="12"/>
      <c r="C60" s="12"/>
      <c r="D60" s="12"/>
      <c r="E60" s="13" t="s">
        <v>6</v>
      </c>
      <c r="F60" s="14"/>
      <c r="G60" s="15" t="s">
        <v>7</v>
      </c>
      <c r="H60" s="179"/>
      <c r="I60" s="15" t="s">
        <v>7</v>
      </c>
      <c r="J60" s="16"/>
      <c r="K60" s="15" t="s">
        <v>7</v>
      </c>
      <c r="L60" s="179"/>
      <c r="M60" s="15" t="s">
        <v>7</v>
      </c>
    </row>
    <row r="61" spans="1:13" ht="16.5" customHeight="1" x14ac:dyDescent="0.2">
      <c r="A61" s="17"/>
      <c r="B61" s="17"/>
      <c r="C61" s="17"/>
      <c r="D61" s="18"/>
      <c r="E61" s="19"/>
      <c r="F61" s="19"/>
      <c r="G61" s="20"/>
      <c r="H61" s="19"/>
      <c r="J61" s="19"/>
      <c r="K61" s="20"/>
    </row>
    <row r="62" spans="1:13" ht="16.5" customHeight="1" x14ac:dyDescent="0.2">
      <c r="A62" s="17" t="s">
        <v>26</v>
      </c>
      <c r="B62" s="17"/>
      <c r="C62" s="17"/>
      <c r="D62" s="17"/>
      <c r="E62" s="47"/>
      <c r="F62" s="47"/>
      <c r="G62" s="48"/>
      <c r="H62" s="47"/>
      <c r="I62" s="49"/>
      <c r="J62" s="49"/>
      <c r="K62" s="48"/>
      <c r="L62" s="49"/>
      <c r="M62" s="49"/>
    </row>
    <row r="63" spans="1:13" ht="16.5" customHeight="1" x14ac:dyDescent="0.2">
      <c r="D63" s="17"/>
      <c r="E63" s="18"/>
      <c r="F63" s="19"/>
      <c r="G63" s="21"/>
      <c r="H63" s="19"/>
      <c r="I63" s="22"/>
      <c r="K63" s="21"/>
      <c r="M63" s="22"/>
    </row>
    <row r="64" spans="1:13" ht="16.5" customHeight="1" x14ac:dyDescent="0.2">
      <c r="A64" s="17" t="s">
        <v>27</v>
      </c>
      <c r="B64" s="17"/>
      <c r="C64" s="17"/>
      <c r="D64" s="17"/>
      <c r="E64" s="47"/>
      <c r="F64" s="47"/>
      <c r="G64" s="48"/>
      <c r="H64" s="47"/>
      <c r="I64" s="49"/>
      <c r="J64" s="49"/>
      <c r="K64" s="48"/>
      <c r="L64" s="49"/>
      <c r="M64" s="49"/>
    </row>
    <row r="65" spans="1:13" ht="16.5" customHeight="1" x14ac:dyDescent="0.2">
      <c r="D65" s="17"/>
      <c r="E65" s="18"/>
      <c r="F65" s="19"/>
      <c r="G65" s="21"/>
      <c r="H65" s="19"/>
      <c r="I65" s="22"/>
      <c r="K65" s="21"/>
      <c r="M65" s="22"/>
    </row>
    <row r="66" spans="1:13" ht="16.5" customHeight="1" x14ac:dyDescent="0.2">
      <c r="A66" s="2" t="s">
        <v>28</v>
      </c>
      <c r="B66" s="18"/>
      <c r="C66" s="18"/>
      <c r="D66" s="18"/>
      <c r="E66" s="23">
        <v>12</v>
      </c>
      <c r="F66" s="23"/>
      <c r="G66" s="24">
        <v>600000000</v>
      </c>
      <c r="H66" s="25"/>
      <c r="I66" s="25">
        <v>1649931616</v>
      </c>
      <c r="J66" s="25"/>
      <c r="K66" s="24">
        <v>600000000</v>
      </c>
      <c r="L66" s="25"/>
      <c r="M66" s="25">
        <v>1649931616</v>
      </c>
    </row>
    <row r="67" spans="1:13" ht="16.5" customHeight="1" x14ac:dyDescent="0.2">
      <c r="A67" s="18" t="s">
        <v>166</v>
      </c>
      <c r="B67" s="18"/>
      <c r="C67" s="18"/>
      <c r="D67" s="18"/>
      <c r="E67" s="23">
        <v>11</v>
      </c>
      <c r="F67" s="23"/>
      <c r="G67" s="24">
        <v>532051983</v>
      </c>
      <c r="H67" s="25"/>
      <c r="I67" s="25">
        <v>529251393</v>
      </c>
      <c r="J67" s="25"/>
      <c r="K67" s="24">
        <v>217760359</v>
      </c>
      <c r="L67" s="25"/>
      <c r="M67" s="25">
        <v>319068939</v>
      </c>
    </row>
    <row r="68" spans="1:13" ht="16.5" customHeight="1" x14ac:dyDescent="0.2">
      <c r="A68" s="46" t="s">
        <v>216</v>
      </c>
      <c r="B68" s="18"/>
      <c r="C68" s="18"/>
      <c r="D68" s="18"/>
      <c r="E68" s="23">
        <v>12</v>
      </c>
      <c r="F68" s="19"/>
      <c r="G68" s="20">
        <v>5168589179</v>
      </c>
      <c r="H68" s="3"/>
      <c r="I68" s="3">
        <v>2049173455</v>
      </c>
      <c r="K68" s="20">
        <v>5168589179</v>
      </c>
      <c r="M68" s="25">
        <v>2049173455</v>
      </c>
    </row>
    <row r="69" spans="1:13" ht="16.5" customHeight="1" x14ac:dyDescent="0.2">
      <c r="A69" s="18" t="s">
        <v>167</v>
      </c>
      <c r="B69" s="18"/>
      <c r="C69" s="18"/>
      <c r="D69" s="18"/>
      <c r="E69" s="23"/>
      <c r="F69" s="23"/>
      <c r="G69" s="24">
        <v>22889988</v>
      </c>
      <c r="H69" s="25"/>
      <c r="I69" s="25">
        <v>22254649</v>
      </c>
      <c r="J69" s="25"/>
      <c r="K69" s="24">
        <v>4378880</v>
      </c>
      <c r="L69" s="25"/>
      <c r="M69" s="25">
        <v>1026788</v>
      </c>
    </row>
    <row r="70" spans="1:13" ht="16.5" customHeight="1" x14ac:dyDescent="0.2">
      <c r="A70" s="18" t="s">
        <v>236</v>
      </c>
      <c r="B70" s="18"/>
      <c r="C70" s="18"/>
      <c r="D70" s="18"/>
      <c r="E70" s="23"/>
      <c r="F70" s="23"/>
      <c r="G70" s="24">
        <v>13775988</v>
      </c>
      <c r="H70" s="25"/>
      <c r="I70" s="25">
        <v>11054699</v>
      </c>
      <c r="J70" s="25"/>
      <c r="K70" s="24">
        <v>10441217</v>
      </c>
      <c r="L70" s="25"/>
      <c r="M70" s="25">
        <v>7909657</v>
      </c>
    </row>
    <row r="71" spans="1:13" ht="16.5" customHeight="1" x14ac:dyDescent="0.2">
      <c r="A71" s="18" t="s">
        <v>29</v>
      </c>
      <c r="B71" s="18"/>
      <c r="C71" s="18"/>
      <c r="D71" s="18"/>
      <c r="E71" s="23"/>
      <c r="F71" s="23"/>
      <c r="G71" s="24"/>
      <c r="H71" s="25"/>
      <c r="I71" s="25"/>
      <c r="J71" s="25"/>
      <c r="K71" s="24"/>
      <c r="L71" s="25"/>
      <c r="M71" s="25"/>
    </row>
    <row r="72" spans="1:13" ht="16.5" customHeight="1" x14ac:dyDescent="0.2">
      <c r="A72" s="18"/>
      <c r="B72" s="18" t="s">
        <v>30</v>
      </c>
      <c r="C72" s="18"/>
      <c r="D72" s="18"/>
      <c r="E72" s="23">
        <v>6</v>
      </c>
      <c r="F72" s="23"/>
      <c r="G72" s="24">
        <v>36318978</v>
      </c>
      <c r="H72" s="25"/>
      <c r="I72" s="25">
        <v>39613024</v>
      </c>
      <c r="J72" s="25"/>
      <c r="K72" s="24">
        <v>35673465</v>
      </c>
      <c r="L72" s="25"/>
      <c r="M72" s="25">
        <v>38998106</v>
      </c>
    </row>
    <row r="73" spans="1:13" ht="16.5" customHeight="1" x14ac:dyDescent="0.2">
      <c r="A73" s="18" t="s">
        <v>31</v>
      </c>
      <c r="B73" s="18"/>
      <c r="C73" s="18"/>
      <c r="D73" s="18"/>
      <c r="E73" s="23"/>
      <c r="F73" s="23"/>
      <c r="G73" s="27">
        <v>39835674</v>
      </c>
      <c r="H73" s="25"/>
      <c r="I73" s="28">
        <v>41512530</v>
      </c>
      <c r="J73" s="25"/>
      <c r="K73" s="27">
        <v>26541787</v>
      </c>
      <c r="L73" s="25"/>
      <c r="M73" s="28">
        <v>31665729</v>
      </c>
    </row>
    <row r="74" spans="1:13" ht="16.5" customHeight="1" x14ac:dyDescent="0.2">
      <c r="D74" s="17"/>
      <c r="E74" s="18"/>
      <c r="F74" s="19"/>
      <c r="G74" s="21"/>
      <c r="H74" s="19"/>
      <c r="I74" s="22"/>
      <c r="J74" s="19"/>
      <c r="K74" s="21"/>
      <c r="M74" s="22"/>
    </row>
    <row r="75" spans="1:13" ht="16.5" customHeight="1" x14ac:dyDescent="0.2">
      <c r="A75" s="17" t="s">
        <v>32</v>
      </c>
      <c r="B75" s="18"/>
      <c r="C75" s="18"/>
      <c r="D75" s="18"/>
      <c r="E75" s="23"/>
      <c r="F75" s="19"/>
      <c r="G75" s="30">
        <f>SUM(G66:G73)</f>
        <v>6413461790</v>
      </c>
      <c r="H75" s="19"/>
      <c r="I75" s="31">
        <f>SUM(I66:I73)</f>
        <v>4342791366</v>
      </c>
      <c r="J75" s="19"/>
      <c r="K75" s="30">
        <f>SUM(K66:K73)</f>
        <v>6063384887</v>
      </c>
      <c r="L75" s="19"/>
      <c r="M75" s="31">
        <f>SUM(M66:M73)</f>
        <v>4097774290</v>
      </c>
    </row>
    <row r="76" spans="1:13" ht="16.5" customHeight="1" x14ac:dyDescent="0.2">
      <c r="A76" s="18"/>
      <c r="B76" s="18"/>
      <c r="C76" s="18"/>
      <c r="D76" s="18"/>
      <c r="E76" s="23"/>
      <c r="F76" s="19"/>
      <c r="G76" s="20"/>
      <c r="H76" s="19"/>
      <c r="J76" s="19"/>
      <c r="K76" s="20"/>
      <c r="L76" s="19"/>
    </row>
    <row r="77" spans="1:13" ht="16.5" customHeight="1" x14ac:dyDescent="0.2">
      <c r="A77" s="17" t="s">
        <v>33</v>
      </c>
      <c r="B77" s="17"/>
      <c r="C77" s="17"/>
      <c r="D77" s="18"/>
      <c r="E77" s="23"/>
      <c r="F77" s="19"/>
      <c r="G77" s="20"/>
      <c r="H77" s="19"/>
      <c r="J77" s="19"/>
      <c r="K77" s="20"/>
      <c r="L77" s="19"/>
    </row>
    <row r="78" spans="1:13" ht="16.5" customHeight="1" x14ac:dyDescent="0.2">
      <c r="D78" s="17"/>
      <c r="E78" s="18"/>
      <c r="F78" s="19"/>
      <c r="G78" s="21"/>
      <c r="H78" s="19"/>
      <c r="I78" s="22"/>
      <c r="J78" s="19"/>
      <c r="K78" s="21"/>
      <c r="M78" s="22"/>
    </row>
    <row r="79" spans="1:13" ht="16.5" customHeight="1" x14ac:dyDescent="0.2">
      <c r="A79" s="2" t="s">
        <v>217</v>
      </c>
      <c r="D79" s="17"/>
      <c r="E79" s="23">
        <v>12</v>
      </c>
      <c r="F79" s="19"/>
      <c r="G79" s="21">
        <v>1998175807</v>
      </c>
      <c r="H79" s="19"/>
      <c r="I79" s="22">
        <v>398004960</v>
      </c>
      <c r="J79" s="19"/>
      <c r="K79" s="21">
        <v>1998175807</v>
      </c>
      <c r="M79" s="22">
        <v>398004960</v>
      </c>
    </row>
    <row r="80" spans="1:13" ht="16.5" customHeight="1" x14ac:dyDescent="0.2">
      <c r="A80" s="46" t="s">
        <v>218</v>
      </c>
      <c r="B80" s="18"/>
      <c r="C80" s="18"/>
      <c r="D80" s="18"/>
      <c r="E80" s="23">
        <v>12</v>
      </c>
      <c r="F80" s="19"/>
      <c r="G80" s="24">
        <v>7444070719</v>
      </c>
      <c r="H80" s="19"/>
      <c r="I80" s="25">
        <v>10561286856</v>
      </c>
      <c r="J80" s="19"/>
      <c r="K80" s="24">
        <v>7444070719</v>
      </c>
      <c r="L80" s="19"/>
      <c r="M80" s="25">
        <v>10561286856</v>
      </c>
    </row>
    <row r="81" spans="1:13" ht="16.5" customHeight="1" x14ac:dyDescent="0.2">
      <c r="A81" s="18" t="s">
        <v>34</v>
      </c>
      <c r="B81" s="18"/>
      <c r="C81" s="17"/>
      <c r="D81" s="18"/>
      <c r="E81" s="23"/>
      <c r="F81" s="19"/>
      <c r="G81" s="20">
        <v>437677723</v>
      </c>
      <c r="H81" s="19"/>
      <c r="I81" s="3">
        <v>436605980</v>
      </c>
      <c r="J81" s="19"/>
      <c r="K81" s="20">
        <v>298234431</v>
      </c>
      <c r="L81" s="19"/>
      <c r="M81" s="25">
        <v>295840146</v>
      </c>
    </row>
    <row r="82" spans="1:13" ht="16.5" customHeight="1" x14ac:dyDescent="0.2">
      <c r="A82" s="18" t="s">
        <v>35</v>
      </c>
      <c r="B82" s="18"/>
      <c r="C82" s="17"/>
      <c r="D82" s="18"/>
      <c r="F82" s="19"/>
      <c r="G82" s="20"/>
      <c r="H82" s="19"/>
      <c r="J82" s="19"/>
      <c r="K82" s="20"/>
      <c r="L82" s="19"/>
      <c r="M82" s="25"/>
    </row>
    <row r="83" spans="1:13" ht="16.5" customHeight="1" x14ac:dyDescent="0.2">
      <c r="B83" s="18" t="s">
        <v>36</v>
      </c>
      <c r="C83" s="17"/>
      <c r="D83" s="18"/>
      <c r="E83" s="23">
        <v>6</v>
      </c>
      <c r="F83" s="19"/>
      <c r="G83" s="20">
        <v>397468283</v>
      </c>
      <c r="H83" s="19"/>
      <c r="I83" s="3">
        <v>398217047</v>
      </c>
      <c r="J83" s="19"/>
      <c r="K83" s="20">
        <v>391091644</v>
      </c>
      <c r="L83" s="19"/>
      <c r="M83" s="25">
        <v>391582667</v>
      </c>
    </row>
    <row r="84" spans="1:13" ht="16.5" customHeight="1" x14ac:dyDescent="0.2">
      <c r="A84" s="2" t="s">
        <v>224</v>
      </c>
      <c r="B84" s="17"/>
      <c r="D84" s="18"/>
      <c r="E84" s="23"/>
      <c r="F84" s="23"/>
      <c r="G84" s="24">
        <v>43080554</v>
      </c>
      <c r="H84" s="25"/>
      <c r="I84" s="25">
        <v>54150580</v>
      </c>
      <c r="J84" s="25"/>
      <c r="K84" s="20">
        <v>20926246</v>
      </c>
      <c r="L84" s="25"/>
      <c r="M84" s="25">
        <v>26746853</v>
      </c>
    </row>
    <row r="85" spans="1:13" ht="16.5" customHeight="1" x14ac:dyDescent="0.2">
      <c r="A85" s="18" t="s">
        <v>37</v>
      </c>
      <c r="D85" s="18"/>
      <c r="E85" s="23"/>
      <c r="F85" s="23"/>
      <c r="G85" s="24">
        <v>23490159</v>
      </c>
      <c r="H85" s="25"/>
      <c r="I85" s="25">
        <v>24365821</v>
      </c>
      <c r="J85" s="25"/>
      <c r="K85" s="24">
        <v>23490159</v>
      </c>
      <c r="L85" s="25"/>
      <c r="M85" s="25">
        <v>24365821</v>
      </c>
    </row>
    <row r="86" spans="1:13" ht="16.5" customHeight="1" x14ac:dyDescent="0.2">
      <c r="A86" s="18" t="s">
        <v>38</v>
      </c>
      <c r="B86" s="17"/>
      <c r="C86" s="17"/>
      <c r="D86" s="18"/>
      <c r="E86" s="23"/>
      <c r="F86" s="23"/>
      <c r="G86" s="27">
        <v>42060555</v>
      </c>
      <c r="H86" s="19"/>
      <c r="I86" s="28">
        <v>34959923</v>
      </c>
      <c r="J86" s="19"/>
      <c r="K86" s="27">
        <v>38756918</v>
      </c>
      <c r="L86" s="19"/>
      <c r="M86" s="29">
        <v>33748742</v>
      </c>
    </row>
    <row r="87" spans="1:13" ht="16.5" customHeight="1" x14ac:dyDescent="0.2">
      <c r="D87" s="17"/>
      <c r="E87" s="18"/>
      <c r="F87" s="19"/>
      <c r="G87" s="21"/>
      <c r="H87" s="19"/>
      <c r="I87" s="22"/>
      <c r="K87" s="21"/>
      <c r="M87" s="22"/>
    </row>
    <row r="88" spans="1:13" ht="16.5" customHeight="1" x14ac:dyDescent="0.2">
      <c r="A88" s="17" t="s">
        <v>39</v>
      </c>
      <c r="B88" s="17"/>
      <c r="C88" s="17"/>
      <c r="D88" s="18"/>
      <c r="E88" s="23"/>
      <c r="F88" s="19"/>
      <c r="G88" s="30">
        <f>SUM(G79:G86)</f>
        <v>10386023800</v>
      </c>
      <c r="H88" s="19"/>
      <c r="I88" s="31">
        <f>SUM(I79:I86)</f>
        <v>11907591167</v>
      </c>
      <c r="J88" s="19"/>
      <c r="K88" s="30">
        <f>SUM(K79:K86)</f>
        <v>10214745924</v>
      </c>
      <c r="M88" s="31">
        <f>SUM(M79:M86)</f>
        <v>11731576045</v>
      </c>
    </row>
    <row r="89" spans="1:13" ht="16.5" customHeight="1" x14ac:dyDescent="0.2">
      <c r="D89" s="17"/>
      <c r="E89" s="18"/>
      <c r="F89" s="19"/>
      <c r="G89" s="21"/>
      <c r="H89" s="19"/>
      <c r="I89" s="22"/>
      <c r="K89" s="21"/>
      <c r="M89" s="22"/>
    </row>
    <row r="90" spans="1:13" ht="16.5" customHeight="1" x14ac:dyDescent="0.2">
      <c r="A90" s="17" t="s">
        <v>40</v>
      </c>
      <c r="B90" s="17"/>
      <c r="C90" s="17"/>
      <c r="D90" s="18"/>
      <c r="E90" s="19"/>
      <c r="F90" s="19"/>
      <c r="G90" s="30">
        <f>+G75+G88</f>
        <v>16799485590</v>
      </c>
      <c r="H90" s="19"/>
      <c r="I90" s="31">
        <f>+I75+I88</f>
        <v>16250382533</v>
      </c>
      <c r="J90" s="19"/>
      <c r="K90" s="30">
        <f>+K75+K88</f>
        <v>16278130811</v>
      </c>
      <c r="M90" s="31">
        <f>+M75+M88</f>
        <v>15829350335</v>
      </c>
    </row>
    <row r="91" spans="1:13" ht="16.5" customHeight="1" x14ac:dyDescent="0.2">
      <c r="A91" s="17"/>
      <c r="B91" s="17"/>
      <c r="C91" s="17"/>
      <c r="D91" s="18"/>
      <c r="E91" s="19"/>
      <c r="F91" s="19"/>
      <c r="H91" s="19"/>
      <c r="J91" s="19"/>
    </row>
    <row r="92" spans="1:13" ht="16.5" customHeight="1" x14ac:dyDescent="0.2">
      <c r="A92" s="17"/>
      <c r="B92" s="17"/>
      <c r="C92" s="17"/>
      <c r="D92" s="18"/>
      <c r="E92" s="19"/>
      <c r="F92" s="19"/>
      <c r="H92" s="19"/>
      <c r="J92" s="19"/>
    </row>
    <row r="93" spans="1:13" ht="16.5" customHeight="1" x14ac:dyDescent="0.2">
      <c r="A93" s="17"/>
      <c r="B93" s="17"/>
      <c r="C93" s="17"/>
      <c r="D93" s="18"/>
      <c r="E93" s="19"/>
      <c r="F93" s="19"/>
      <c r="H93" s="19"/>
      <c r="J93" s="19"/>
    </row>
    <row r="94" spans="1:13" ht="16.5" customHeight="1" x14ac:dyDescent="0.2">
      <c r="A94" s="17"/>
      <c r="B94" s="17"/>
      <c r="C94" s="17"/>
      <c r="D94" s="18"/>
      <c r="E94" s="19"/>
      <c r="F94" s="19"/>
      <c r="H94" s="19"/>
      <c r="J94" s="19"/>
    </row>
    <row r="95" spans="1:13" ht="18.75" customHeight="1" x14ac:dyDescent="0.2">
      <c r="A95" s="17"/>
      <c r="B95" s="17"/>
      <c r="C95" s="17"/>
      <c r="D95" s="18"/>
      <c r="E95" s="19"/>
      <c r="F95" s="19"/>
      <c r="H95" s="19"/>
      <c r="J95" s="19"/>
    </row>
    <row r="96" spans="1:13" ht="17.25" customHeight="1" x14ac:dyDescent="0.2">
      <c r="A96" s="17"/>
      <c r="B96" s="17"/>
      <c r="C96" s="17"/>
      <c r="D96" s="18"/>
      <c r="E96" s="19"/>
      <c r="F96" s="19"/>
      <c r="H96" s="19"/>
      <c r="J96" s="19"/>
    </row>
    <row r="97" spans="1:13" ht="22.35" customHeight="1" x14ac:dyDescent="0.2">
      <c r="A97" s="42" t="str">
        <f>+A49</f>
        <v>The condensed notes to the interim financial information are an integral part of these interim financial information.</v>
      </c>
      <c r="B97" s="42"/>
      <c r="C97" s="42"/>
      <c r="D97" s="42"/>
      <c r="E97" s="45"/>
      <c r="F97" s="43"/>
      <c r="G97" s="31"/>
      <c r="H97" s="43"/>
      <c r="I97" s="31"/>
      <c r="J97" s="31"/>
      <c r="K97" s="31"/>
      <c r="L97" s="31"/>
      <c r="M97" s="31"/>
    </row>
    <row r="98" spans="1:13" ht="16.5" customHeight="1" x14ac:dyDescent="0.2">
      <c r="A98" s="1" t="s">
        <v>53</v>
      </c>
      <c r="B98" s="1"/>
      <c r="C98" s="1"/>
      <c r="D98" s="1"/>
    </row>
    <row r="99" spans="1:13" ht="16.5" customHeight="1" x14ac:dyDescent="0.2">
      <c r="A99" s="1" t="s">
        <v>149</v>
      </c>
      <c r="B99" s="1"/>
      <c r="C99" s="1"/>
      <c r="D99" s="1"/>
    </row>
    <row r="100" spans="1:13" ht="16.5" customHeight="1" x14ac:dyDescent="0.2">
      <c r="A100" s="44" t="str">
        <f>A3</f>
        <v>As at 30 June 2024</v>
      </c>
      <c r="B100" s="44"/>
      <c r="C100" s="44"/>
      <c r="D100" s="44"/>
      <c r="E100" s="45"/>
      <c r="F100" s="45"/>
      <c r="G100" s="31"/>
      <c r="H100" s="45"/>
      <c r="I100" s="31"/>
      <c r="J100" s="31"/>
      <c r="K100" s="31"/>
      <c r="L100" s="31"/>
      <c r="M100" s="31"/>
    </row>
    <row r="103" spans="1:13" ht="16.5" customHeight="1" x14ac:dyDescent="0.2">
      <c r="E103" s="5"/>
      <c r="F103" s="5"/>
      <c r="G103" s="190" t="s">
        <v>0</v>
      </c>
      <c r="H103" s="191"/>
      <c r="I103" s="191"/>
      <c r="J103" s="6"/>
      <c r="K103" s="190" t="s">
        <v>1</v>
      </c>
      <c r="L103" s="191"/>
      <c r="M103" s="191"/>
    </row>
    <row r="104" spans="1:13" ht="16.5" customHeight="1" x14ac:dyDescent="0.2">
      <c r="E104" s="7"/>
      <c r="F104" s="8"/>
      <c r="G104" s="192" t="s">
        <v>2</v>
      </c>
      <c r="H104" s="193"/>
      <c r="I104" s="193"/>
      <c r="J104" s="9"/>
      <c r="K104" s="192" t="s">
        <v>2</v>
      </c>
      <c r="L104" s="193"/>
      <c r="M104" s="193"/>
    </row>
    <row r="105" spans="1:13" ht="16.5" customHeight="1" x14ac:dyDescent="0.2">
      <c r="E105" s="7"/>
      <c r="F105" s="8"/>
      <c r="G105" s="9" t="s">
        <v>3</v>
      </c>
      <c r="H105" s="9"/>
      <c r="I105" s="9" t="s">
        <v>4</v>
      </c>
      <c r="J105" s="9"/>
      <c r="K105" s="9" t="s">
        <v>3</v>
      </c>
      <c r="L105" s="9"/>
      <c r="M105" s="9" t="s">
        <v>4</v>
      </c>
    </row>
    <row r="106" spans="1:13" ht="16.5" customHeight="1" x14ac:dyDescent="0.2">
      <c r="E106" s="7"/>
      <c r="F106" s="8"/>
      <c r="G106" s="70" t="s">
        <v>173</v>
      </c>
      <c r="H106" s="9"/>
      <c r="I106" s="9" t="s">
        <v>5</v>
      </c>
      <c r="J106" s="9"/>
      <c r="K106" s="70" t="s">
        <v>173</v>
      </c>
      <c r="L106" s="9"/>
      <c r="M106" s="9" t="s">
        <v>5</v>
      </c>
    </row>
    <row r="107" spans="1:13" ht="16.5" customHeight="1" x14ac:dyDescent="0.2">
      <c r="E107" s="11"/>
      <c r="F107" s="11"/>
      <c r="G107" s="10" t="s">
        <v>162</v>
      </c>
      <c r="H107" s="179"/>
      <c r="I107" s="10" t="s">
        <v>150</v>
      </c>
      <c r="J107" s="179"/>
      <c r="K107" s="10" t="s">
        <v>162</v>
      </c>
      <c r="L107" s="179"/>
      <c r="M107" s="10" t="s">
        <v>150</v>
      </c>
    </row>
    <row r="108" spans="1:13" ht="16.5" customHeight="1" x14ac:dyDescent="0.2">
      <c r="A108" s="12"/>
      <c r="B108" s="12"/>
      <c r="C108" s="12"/>
      <c r="D108" s="12"/>
      <c r="E108" s="11"/>
      <c r="F108" s="14"/>
      <c r="G108" s="15" t="s">
        <v>7</v>
      </c>
      <c r="H108" s="179"/>
      <c r="I108" s="15" t="s">
        <v>7</v>
      </c>
      <c r="J108" s="16"/>
      <c r="K108" s="15" t="s">
        <v>7</v>
      </c>
      <c r="L108" s="179"/>
      <c r="M108" s="15" t="s">
        <v>7</v>
      </c>
    </row>
    <row r="109" spans="1:13" ht="16.5" customHeight="1" x14ac:dyDescent="0.2">
      <c r="A109" s="17"/>
      <c r="B109" s="17"/>
      <c r="C109" s="17"/>
      <c r="D109" s="18"/>
      <c r="E109" s="19"/>
      <c r="F109" s="19"/>
      <c r="G109" s="20"/>
      <c r="H109" s="19"/>
      <c r="J109" s="19"/>
      <c r="K109" s="20"/>
    </row>
    <row r="110" spans="1:13" ht="16.5" customHeight="1" x14ac:dyDescent="0.2">
      <c r="A110" s="17" t="s">
        <v>26</v>
      </c>
      <c r="B110" s="12"/>
      <c r="C110" s="12"/>
      <c r="D110" s="12"/>
      <c r="E110" s="50"/>
      <c r="F110" s="47"/>
      <c r="G110" s="48"/>
      <c r="H110" s="47"/>
      <c r="I110" s="49"/>
      <c r="J110" s="49"/>
      <c r="K110" s="48"/>
      <c r="L110" s="49"/>
      <c r="M110" s="49"/>
    </row>
    <row r="111" spans="1:13" ht="16.5" customHeight="1" x14ac:dyDescent="0.2">
      <c r="D111" s="17"/>
      <c r="E111" s="18"/>
      <c r="F111" s="19"/>
      <c r="G111" s="21"/>
      <c r="H111" s="19"/>
      <c r="I111" s="22"/>
      <c r="K111" s="21"/>
      <c r="M111" s="22"/>
    </row>
    <row r="112" spans="1:13" ht="16.5" customHeight="1" x14ac:dyDescent="0.2">
      <c r="A112" s="51" t="s">
        <v>41</v>
      </c>
      <c r="B112" s="17"/>
      <c r="C112" s="17"/>
      <c r="D112" s="18"/>
      <c r="E112" s="23"/>
      <c r="F112" s="19"/>
      <c r="G112" s="20"/>
      <c r="H112" s="19"/>
      <c r="K112" s="20"/>
    </row>
    <row r="113" spans="1:13" ht="16.5" customHeight="1" x14ac:dyDescent="0.2">
      <c r="D113" s="17"/>
      <c r="E113" s="18"/>
      <c r="F113" s="19"/>
      <c r="G113" s="21"/>
      <c r="H113" s="19"/>
      <c r="I113" s="22"/>
      <c r="K113" s="21"/>
      <c r="M113" s="22"/>
    </row>
    <row r="114" spans="1:13" ht="16.5" customHeight="1" x14ac:dyDescent="0.2">
      <c r="A114" s="18" t="s">
        <v>42</v>
      </c>
      <c r="B114" s="18"/>
      <c r="C114" s="18"/>
      <c r="D114" s="18"/>
      <c r="E114" s="23"/>
      <c r="F114" s="19"/>
      <c r="G114" s="20"/>
      <c r="H114" s="19"/>
      <c r="K114" s="20"/>
    </row>
    <row r="115" spans="1:13" ht="16.5" customHeight="1" x14ac:dyDescent="0.2">
      <c r="A115" s="18"/>
      <c r="B115" s="18" t="s">
        <v>153</v>
      </c>
      <c r="C115" s="18"/>
      <c r="D115" s="18"/>
      <c r="E115" s="23"/>
      <c r="F115" s="19"/>
      <c r="G115" s="20"/>
      <c r="H115" s="19"/>
      <c r="K115" s="20"/>
    </row>
    <row r="116" spans="1:13" ht="16.5" customHeight="1" x14ac:dyDescent="0.2">
      <c r="A116" s="18"/>
      <c r="B116" s="18"/>
      <c r="C116" s="18" t="s">
        <v>43</v>
      </c>
      <c r="D116" s="18"/>
      <c r="E116" s="23"/>
      <c r="F116" s="19"/>
      <c r="G116" s="20"/>
      <c r="H116" s="19"/>
      <c r="J116" s="19"/>
      <c r="K116" s="20"/>
    </row>
    <row r="117" spans="1:13" ht="16.5" customHeight="1" x14ac:dyDescent="0.2">
      <c r="A117" s="18"/>
      <c r="B117" s="18"/>
      <c r="C117" s="18"/>
      <c r="D117" s="18" t="s">
        <v>237</v>
      </c>
      <c r="E117" s="23"/>
      <c r="F117" s="19"/>
      <c r="G117" s="20"/>
      <c r="H117" s="19"/>
      <c r="J117" s="19"/>
      <c r="K117" s="20"/>
    </row>
    <row r="118" spans="1:13" ht="16.5" customHeight="1" thickBot="1" x14ac:dyDescent="0.25">
      <c r="A118" s="18"/>
      <c r="B118" s="18"/>
      <c r="C118" s="18"/>
      <c r="D118" s="18" t="s">
        <v>239</v>
      </c>
      <c r="E118" s="23"/>
      <c r="F118" s="19"/>
      <c r="G118" s="52">
        <v>3825000000</v>
      </c>
      <c r="H118" s="25"/>
      <c r="I118" s="53">
        <v>3825000000</v>
      </c>
      <c r="J118" s="25"/>
      <c r="K118" s="52">
        <v>3825000000</v>
      </c>
      <c r="L118" s="25"/>
      <c r="M118" s="53">
        <v>3825000000</v>
      </c>
    </row>
    <row r="119" spans="1:13" ht="16.5" customHeight="1" thickTop="1" x14ac:dyDescent="0.2">
      <c r="A119" s="18"/>
      <c r="B119" s="18"/>
      <c r="C119" s="18"/>
      <c r="D119" s="18"/>
      <c r="E119" s="23"/>
      <c r="F119" s="19"/>
      <c r="G119" s="24"/>
      <c r="H119" s="25"/>
      <c r="I119" s="25"/>
      <c r="J119" s="25"/>
      <c r="K119" s="24"/>
      <c r="L119" s="25"/>
      <c r="M119" s="25"/>
    </row>
    <row r="120" spans="1:13" ht="16.5" customHeight="1" x14ac:dyDescent="0.2">
      <c r="B120" s="18" t="s">
        <v>154</v>
      </c>
      <c r="C120" s="18"/>
      <c r="D120" s="18"/>
      <c r="E120" s="23"/>
      <c r="F120" s="19"/>
      <c r="G120" s="20"/>
      <c r="H120" s="19"/>
      <c r="J120" s="19"/>
      <c r="K120" s="20"/>
      <c r="L120" s="19"/>
    </row>
    <row r="121" spans="1:13" ht="16.5" customHeight="1" x14ac:dyDescent="0.2">
      <c r="B121" s="18"/>
      <c r="C121" s="18" t="s">
        <v>43</v>
      </c>
      <c r="D121" s="18"/>
      <c r="E121" s="23"/>
      <c r="F121" s="19"/>
      <c r="G121" s="20"/>
      <c r="H121" s="19"/>
      <c r="J121" s="19"/>
      <c r="K121" s="20"/>
      <c r="L121" s="19"/>
    </row>
    <row r="122" spans="1:13" ht="16.5" customHeight="1" x14ac:dyDescent="0.2">
      <c r="B122" s="18"/>
      <c r="C122" s="18"/>
      <c r="D122" s="18" t="s">
        <v>237</v>
      </c>
      <c r="E122" s="23"/>
      <c r="F122" s="19"/>
      <c r="G122" s="20"/>
      <c r="H122" s="19"/>
      <c r="J122" s="19"/>
      <c r="K122" s="20"/>
      <c r="L122" s="19"/>
    </row>
    <row r="123" spans="1:13" ht="16.5" customHeight="1" x14ac:dyDescent="0.2">
      <c r="B123" s="18"/>
      <c r="C123" s="18"/>
      <c r="D123" s="18" t="s">
        <v>238</v>
      </c>
      <c r="E123" s="23"/>
      <c r="F123" s="19"/>
      <c r="G123" s="20">
        <v>3825000000</v>
      </c>
      <c r="H123" s="3"/>
      <c r="I123" s="3">
        <v>3825000000</v>
      </c>
      <c r="K123" s="20">
        <v>3825000000</v>
      </c>
      <c r="L123" s="33"/>
      <c r="M123" s="25">
        <v>3825000000</v>
      </c>
    </row>
    <row r="124" spans="1:13" ht="16.5" customHeight="1" x14ac:dyDescent="0.2">
      <c r="A124" s="2" t="s">
        <v>44</v>
      </c>
      <c r="D124" s="54"/>
      <c r="E124" s="23"/>
      <c r="F124" s="23"/>
      <c r="G124" s="24">
        <v>2557841248</v>
      </c>
      <c r="H124" s="25"/>
      <c r="I124" s="25">
        <v>2557841248</v>
      </c>
      <c r="J124" s="25"/>
      <c r="K124" s="24">
        <v>2557841248</v>
      </c>
      <c r="L124" s="25"/>
      <c r="M124" s="25">
        <v>2557841248</v>
      </c>
    </row>
    <row r="125" spans="1:13" ht="16.5" customHeight="1" x14ac:dyDescent="0.2">
      <c r="A125" s="2" t="s">
        <v>77</v>
      </c>
      <c r="D125" s="54"/>
      <c r="E125" s="23"/>
      <c r="F125" s="23"/>
      <c r="G125" s="24"/>
      <c r="H125" s="23"/>
      <c r="I125" s="25"/>
      <c r="J125" s="23"/>
      <c r="K125" s="24"/>
      <c r="L125" s="23"/>
      <c r="M125" s="25"/>
    </row>
    <row r="126" spans="1:13" ht="16.5" customHeight="1" x14ac:dyDescent="0.2">
      <c r="B126" s="2" t="s">
        <v>45</v>
      </c>
      <c r="E126" s="23"/>
      <c r="F126" s="23"/>
      <c r="G126" s="24">
        <v>364266075</v>
      </c>
      <c r="H126" s="23"/>
      <c r="I126" s="25">
        <v>364266075</v>
      </c>
      <c r="J126" s="23"/>
      <c r="K126" s="24">
        <v>364266075</v>
      </c>
      <c r="L126" s="23"/>
      <c r="M126" s="25">
        <v>364266075</v>
      </c>
    </row>
    <row r="127" spans="1:13" ht="16.5" customHeight="1" x14ac:dyDescent="0.2">
      <c r="B127" s="2" t="s">
        <v>46</v>
      </c>
      <c r="E127" s="23"/>
      <c r="F127" s="23"/>
      <c r="G127" s="24">
        <v>3665853018</v>
      </c>
      <c r="H127" s="19"/>
      <c r="I127" s="25">
        <v>3599718709</v>
      </c>
      <c r="J127" s="19"/>
      <c r="K127" s="24">
        <v>599550555</v>
      </c>
      <c r="L127" s="19"/>
      <c r="M127" s="25">
        <v>1038678523</v>
      </c>
    </row>
    <row r="128" spans="1:13" ht="16.5" customHeight="1" x14ac:dyDescent="0.2">
      <c r="A128" s="2" t="s">
        <v>47</v>
      </c>
      <c r="B128" s="17"/>
      <c r="C128" s="17"/>
      <c r="D128" s="18"/>
      <c r="E128" s="23"/>
      <c r="F128" s="23"/>
      <c r="G128" s="27">
        <v>3149726150</v>
      </c>
      <c r="H128" s="19"/>
      <c r="I128" s="28">
        <v>3219896997</v>
      </c>
      <c r="J128" s="19"/>
      <c r="K128" s="27">
        <v>1220285687</v>
      </c>
      <c r="L128" s="19"/>
      <c r="M128" s="29">
        <v>1220285687</v>
      </c>
    </row>
    <row r="129" spans="1:13" ht="16.5" customHeight="1" x14ac:dyDescent="0.2">
      <c r="B129" s="17"/>
      <c r="C129" s="17"/>
      <c r="D129" s="18"/>
      <c r="E129" s="23"/>
      <c r="F129" s="23"/>
      <c r="G129" s="20"/>
      <c r="H129" s="19"/>
      <c r="J129" s="19"/>
      <c r="K129" s="20"/>
      <c r="L129" s="19"/>
    </row>
    <row r="130" spans="1:13" ht="16.5" customHeight="1" x14ac:dyDescent="0.2">
      <c r="A130" s="1" t="s">
        <v>155</v>
      </c>
      <c r="B130" s="18"/>
      <c r="C130" s="18"/>
      <c r="D130" s="18"/>
      <c r="E130" s="23"/>
      <c r="F130" s="19"/>
      <c r="G130" s="20"/>
      <c r="H130" s="19"/>
      <c r="J130" s="19"/>
      <c r="K130" s="20"/>
      <c r="L130" s="19"/>
    </row>
    <row r="131" spans="1:13" ht="16.5" customHeight="1" x14ac:dyDescent="0.2">
      <c r="B131" s="1" t="s">
        <v>48</v>
      </c>
      <c r="C131" s="1"/>
      <c r="E131" s="23"/>
      <c r="F131" s="19"/>
      <c r="G131" s="20">
        <f>SUM(G123:G128)</f>
        <v>13562686491</v>
      </c>
      <c r="H131" s="19"/>
      <c r="I131" s="3">
        <f>SUM(I123:I128)</f>
        <v>13566723029</v>
      </c>
      <c r="J131" s="19"/>
      <c r="K131" s="20">
        <f>SUM(K123:K128)</f>
        <v>8566943565</v>
      </c>
      <c r="L131" s="19"/>
      <c r="M131" s="3">
        <f>SUM(M123:M128)</f>
        <v>9006071533</v>
      </c>
    </row>
    <row r="132" spans="1:13" ht="16.5" customHeight="1" x14ac:dyDescent="0.2">
      <c r="A132" s="2" t="s">
        <v>49</v>
      </c>
      <c r="E132" s="23"/>
      <c r="F132" s="19"/>
      <c r="G132" s="27">
        <v>94</v>
      </c>
      <c r="H132" s="55"/>
      <c r="I132" s="28">
        <v>93</v>
      </c>
      <c r="J132" s="55"/>
      <c r="K132" s="27">
        <v>0</v>
      </c>
      <c r="L132" s="55"/>
      <c r="M132" s="28">
        <v>0</v>
      </c>
    </row>
    <row r="133" spans="1:13" ht="16.5" customHeight="1" x14ac:dyDescent="0.2">
      <c r="D133" s="17"/>
      <c r="E133" s="18"/>
      <c r="F133" s="19"/>
      <c r="G133" s="21"/>
      <c r="H133" s="19"/>
      <c r="I133" s="22"/>
      <c r="K133" s="21"/>
      <c r="M133" s="22"/>
    </row>
    <row r="134" spans="1:13" ht="16.5" customHeight="1" x14ac:dyDescent="0.2">
      <c r="A134" s="1" t="s">
        <v>51</v>
      </c>
      <c r="E134" s="19"/>
      <c r="F134" s="19"/>
      <c r="G134" s="30">
        <f>SUM(G131:G132)</f>
        <v>13562686585</v>
      </c>
      <c r="H134" s="19"/>
      <c r="I134" s="31">
        <f>SUM(I131:I132)</f>
        <v>13566723122</v>
      </c>
      <c r="J134" s="19"/>
      <c r="K134" s="30">
        <f>SUM(K131:K132)</f>
        <v>8566943565</v>
      </c>
      <c r="M134" s="31">
        <f>SUM(M131:M132)</f>
        <v>9006071533</v>
      </c>
    </row>
    <row r="135" spans="1:13" ht="16.5" customHeight="1" x14ac:dyDescent="0.2">
      <c r="D135" s="17"/>
      <c r="E135" s="18"/>
      <c r="F135" s="19"/>
      <c r="G135" s="21"/>
      <c r="H135" s="19"/>
      <c r="I135" s="22"/>
      <c r="K135" s="21"/>
      <c r="M135" s="22"/>
    </row>
    <row r="136" spans="1:13" ht="16.5" customHeight="1" thickBot="1" x14ac:dyDescent="0.25">
      <c r="A136" s="1" t="s">
        <v>52</v>
      </c>
      <c r="B136" s="1"/>
      <c r="C136" s="1"/>
      <c r="D136" s="1"/>
      <c r="E136" s="47"/>
      <c r="F136" s="47"/>
      <c r="G136" s="38">
        <f>+G134+G90</f>
        <v>30362172175</v>
      </c>
      <c r="H136" s="47"/>
      <c r="I136" s="39">
        <f>+I134+I90</f>
        <v>29817105655</v>
      </c>
      <c r="J136" s="47"/>
      <c r="K136" s="38">
        <f>+K134+K90</f>
        <v>24845074376</v>
      </c>
      <c r="L136" s="56"/>
      <c r="M136" s="39">
        <f>+M134+M90</f>
        <v>24835421868</v>
      </c>
    </row>
    <row r="137" spans="1:13" ht="15.75" customHeight="1" thickTop="1" x14ac:dyDescent="0.2">
      <c r="A137" s="1"/>
      <c r="B137" s="1"/>
      <c r="C137" s="1"/>
      <c r="D137" s="1"/>
      <c r="E137" s="47"/>
      <c r="F137" s="47"/>
      <c r="H137" s="47"/>
    </row>
    <row r="138" spans="1:13" ht="16.5" customHeight="1" x14ac:dyDescent="0.2">
      <c r="A138" s="1"/>
      <c r="B138" s="1"/>
      <c r="C138" s="1"/>
      <c r="D138" s="1"/>
      <c r="E138" s="47"/>
      <c r="F138" s="47"/>
      <c r="H138" s="47"/>
    </row>
    <row r="139" spans="1:13" ht="16.5" customHeight="1" x14ac:dyDescent="0.2">
      <c r="A139" s="1"/>
      <c r="B139" s="1"/>
      <c r="C139" s="1"/>
      <c r="D139" s="1"/>
      <c r="E139" s="47"/>
      <c r="F139" s="47"/>
      <c r="H139" s="47"/>
    </row>
    <row r="140" spans="1:13" ht="16.5" customHeight="1" x14ac:dyDescent="0.2">
      <c r="A140" s="1"/>
      <c r="B140" s="1"/>
      <c r="C140" s="1"/>
      <c r="D140" s="1"/>
      <c r="E140" s="47"/>
      <c r="F140" s="47"/>
      <c r="H140" s="47"/>
    </row>
    <row r="141" spans="1:13" ht="16.5" customHeight="1" x14ac:dyDescent="0.2">
      <c r="A141" s="1"/>
      <c r="B141" s="1"/>
      <c r="C141" s="1"/>
      <c r="D141" s="1"/>
      <c r="E141" s="47"/>
      <c r="F141" s="47"/>
      <c r="H141" s="47"/>
    </row>
    <row r="142" spans="1:13" ht="16.5" customHeight="1" x14ac:dyDescent="0.2">
      <c r="A142" s="1"/>
      <c r="B142" s="1"/>
      <c r="C142" s="1"/>
      <c r="D142" s="1"/>
      <c r="E142" s="47"/>
      <c r="F142" s="47"/>
      <c r="H142" s="47"/>
    </row>
    <row r="143" spans="1:13" ht="18.75" customHeight="1" x14ac:dyDescent="0.2">
      <c r="A143" s="1"/>
      <c r="B143" s="1"/>
      <c r="C143" s="1"/>
      <c r="D143" s="1"/>
      <c r="E143" s="47"/>
      <c r="F143" s="47"/>
      <c r="H143" s="47"/>
    </row>
    <row r="144" spans="1:13" ht="18" customHeight="1" x14ac:dyDescent="0.2">
      <c r="A144" s="1"/>
      <c r="B144" s="1"/>
      <c r="C144" s="1"/>
      <c r="D144" s="1"/>
      <c r="E144" s="47"/>
      <c r="F144" s="47"/>
      <c r="H144" s="47"/>
    </row>
    <row r="145" spans="1:13" ht="22.35" customHeight="1" x14ac:dyDescent="0.2">
      <c r="A145" s="42" t="str">
        <f>+A49</f>
        <v>The condensed notes to the interim financial information are an integral part of these interim financial information.</v>
      </c>
      <c r="B145" s="42"/>
      <c r="C145" s="42"/>
      <c r="D145" s="42"/>
      <c r="E145" s="42"/>
      <c r="F145" s="43"/>
      <c r="G145" s="31"/>
      <c r="H145" s="43"/>
      <c r="I145" s="31"/>
      <c r="J145" s="31"/>
      <c r="K145" s="31"/>
      <c r="L145" s="31"/>
      <c r="M145" s="31"/>
    </row>
  </sheetData>
  <mergeCells count="14">
    <mergeCell ref="G104:I104"/>
    <mergeCell ref="K104:M104"/>
    <mergeCell ref="G55:I55"/>
    <mergeCell ref="K55:M55"/>
    <mergeCell ref="G56:I56"/>
    <mergeCell ref="K56:M56"/>
    <mergeCell ref="G103:I103"/>
    <mergeCell ref="K103:M103"/>
    <mergeCell ref="A47:M47"/>
    <mergeCell ref="G6:I6"/>
    <mergeCell ref="K6:M6"/>
    <mergeCell ref="G7:I7"/>
    <mergeCell ref="K7:M7"/>
    <mergeCell ref="A33:D3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2DA4-2EE7-43F5-9401-A74696FF3AA8}">
  <dimension ref="A1:N105"/>
  <sheetViews>
    <sheetView topLeftCell="E1" zoomScaleNormal="100" zoomScaleSheetLayoutView="100" workbookViewId="0">
      <selection activeCell="E6" sqref="E6"/>
    </sheetView>
  </sheetViews>
  <sheetFormatPr defaultColWidth="12.625" defaultRowHeight="16.5" customHeight="1" x14ac:dyDescent="0.2"/>
  <cols>
    <col min="1" max="4" width="1.125" style="183" customWidth="1"/>
    <col min="5" max="5" width="31.5" style="183" customWidth="1"/>
    <col min="6" max="6" width="4.875" style="183" customWidth="1"/>
    <col min="7" max="7" width="0.625" style="183" customWidth="1"/>
    <col min="8" max="8" width="10.625" style="183" customWidth="1"/>
    <col min="9" max="9" width="0.625" style="183" customWidth="1"/>
    <col min="10" max="10" width="10.625" style="183" customWidth="1"/>
    <col min="11" max="11" width="0.625" style="183" customWidth="1"/>
    <col min="12" max="12" width="10.625" style="183" customWidth="1"/>
    <col min="13" max="13" width="0.625" style="183" customWidth="1"/>
    <col min="14" max="14" width="10.625" style="183" customWidth="1"/>
    <col min="15" max="16384" width="12.625" style="183"/>
  </cols>
  <sheetData>
    <row r="1" spans="1:14" ht="16.5" customHeight="1" x14ac:dyDescent="0.2">
      <c r="A1" s="197" t="s">
        <v>53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16.5" customHeight="1" x14ac:dyDescent="0.2">
      <c r="A2" s="184" t="s">
        <v>207</v>
      </c>
      <c r="B2" s="184"/>
      <c r="C2" s="184"/>
      <c r="D2" s="184"/>
      <c r="E2" s="184"/>
      <c r="F2" s="59"/>
      <c r="G2" s="59"/>
      <c r="H2" s="59"/>
      <c r="I2" s="59"/>
      <c r="J2" s="59"/>
      <c r="K2" s="59"/>
      <c r="L2" s="59"/>
      <c r="M2" s="59"/>
      <c r="N2" s="59"/>
    </row>
    <row r="3" spans="1:14" ht="16.5" customHeight="1" x14ac:dyDescent="0.2">
      <c r="A3" s="60" t="s">
        <v>192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</row>
    <row r="4" spans="1:14" ht="15" customHeight="1" x14ac:dyDescent="0.2">
      <c r="A4" s="184"/>
      <c r="B4" s="184"/>
      <c r="C4" s="184"/>
      <c r="D4" s="184"/>
      <c r="E4" s="184"/>
      <c r="F4" s="59"/>
      <c r="G4" s="59"/>
      <c r="H4" s="59"/>
      <c r="I4" s="59"/>
      <c r="J4" s="59"/>
      <c r="K4" s="59"/>
      <c r="L4" s="59"/>
      <c r="M4" s="59"/>
      <c r="N4" s="59"/>
    </row>
    <row r="5" spans="1:14" ht="15" customHeight="1" x14ac:dyDescent="0.2">
      <c r="A5" s="184"/>
      <c r="B5" s="184"/>
      <c r="C5" s="184"/>
      <c r="D5" s="184"/>
      <c r="E5" s="184"/>
      <c r="F5" s="62"/>
      <c r="G5" s="62"/>
      <c r="H5" s="62"/>
      <c r="I5" s="62"/>
      <c r="J5" s="62"/>
      <c r="K5" s="62"/>
      <c r="L5" s="62"/>
      <c r="M5" s="62"/>
      <c r="N5" s="62"/>
    </row>
    <row r="6" spans="1:14" ht="15" customHeight="1" x14ac:dyDescent="0.2">
      <c r="A6" s="184"/>
      <c r="B6" s="184"/>
      <c r="C6" s="184"/>
      <c r="D6" s="184"/>
      <c r="E6" s="184"/>
      <c r="F6" s="62"/>
      <c r="G6" s="62"/>
      <c r="H6" s="198" t="s">
        <v>0</v>
      </c>
      <c r="I6" s="196"/>
      <c r="J6" s="196"/>
      <c r="K6" s="63"/>
      <c r="L6" s="199" t="s">
        <v>1</v>
      </c>
      <c r="M6" s="196"/>
      <c r="N6" s="196"/>
    </row>
    <row r="7" spans="1:14" ht="15" customHeight="1" x14ac:dyDescent="0.2">
      <c r="A7" s="182"/>
      <c r="B7" s="65"/>
      <c r="C7" s="65"/>
      <c r="D7" s="65"/>
      <c r="E7" s="65"/>
      <c r="F7" s="185"/>
      <c r="G7" s="185"/>
      <c r="H7" s="200" t="s">
        <v>2</v>
      </c>
      <c r="I7" s="201"/>
      <c r="J7" s="201"/>
      <c r="K7" s="67"/>
      <c r="L7" s="202" t="s">
        <v>2</v>
      </c>
      <c r="M7" s="201"/>
      <c r="N7" s="201"/>
    </row>
    <row r="8" spans="1:14" ht="15" customHeight="1" x14ac:dyDescent="0.2">
      <c r="A8" s="182"/>
      <c r="B8" s="182"/>
      <c r="C8" s="182"/>
      <c r="D8" s="182"/>
      <c r="E8" s="182"/>
      <c r="F8" s="68"/>
      <c r="G8" s="69"/>
      <c r="H8" s="70" t="s">
        <v>173</v>
      </c>
      <c r="I8" s="186"/>
      <c r="J8" s="70" t="s">
        <v>173</v>
      </c>
      <c r="K8" s="186"/>
      <c r="L8" s="70" t="s">
        <v>173</v>
      </c>
      <c r="M8" s="186"/>
      <c r="N8" s="70" t="s">
        <v>173</v>
      </c>
    </row>
    <row r="9" spans="1:14" ht="15" customHeight="1" x14ac:dyDescent="0.2">
      <c r="A9" s="182"/>
      <c r="B9" s="65"/>
      <c r="C9" s="65"/>
      <c r="D9" s="65"/>
      <c r="E9" s="65"/>
      <c r="F9" s="185"/>
      <c r="G9" s="185"/>
      <c r="H9" s="72" t="s">
        <v>162</v>
      </c>
      <c r="I9" s="186"/>
      <c r="J9" s="72" t="s">
        <v>150</v>
      </c>
      <c r="K9" s="73"/>
      <c r="L9" s="72" t="s">
        <v>162</v>
      </c>
      <c r="M9" s="186"/>
      <c r="N9" s="72" t="s">
        <v>150</v>
      </c>
    </row>
    <row r="10" spans="1:14" ht="15" customHeight="1" x14ac:dyDescent="0.2">
      <c r="A10" s="65"/>
      <c r="B10" s="65"/>
      <c r="C10" s="65"/>
      <c r="D10" s="65"/>
      <c r="E10" s="65"/>
      <c r="F10" s="167"/>
      <c r="G10" s="75"/>
      <c r="H10" s="76" t="s">
        <v>7</v>
      </c>
      <c r="I10" s="186"/>
      <c r="J10" s="76" t="s">
        <v>7</v>
      </c>
      <c r="K10" s="186"/>
      <c r="L10" s="76" t="s">
        <v>7</v>
      </c>
      <c r="M10" s="186"/>
      <c r="N10" s="76" t="s">
        <v>7</v>
      </c>
    </row>
    <row r="11" spans="1:14" ht="15" customHeight="1" x14ac:dyDescent="0.2">
      <c r="A11" s="182"/>
      <c r="B11" s="65"/>
      <c r="C11" s="65"/>
      <c r="D11" s="65"/>
      <c r="E11" s="65"/>
      <c r="F11" s="68"/>
      <c r="G11" s="69"/>
      <c r="H11" s="77"/>
      <c r="I11" s="78"/>
      <c r="J11" s="78"/>
      <c r="K11" s="78"/>
      <c r="L11" s="77"/>
      <c r="M11" s="78"/>
      <c r="N11" s="78"/>
    </row>
    <row r="12" spans="1:14" ht="15" customHeight="1" x14ac:dyDescent="0.2">
      <c r="A12" s="65" t="s">
        <v>54</v>
      </c>
      <c r="B12" s="65"/>
      <c r="C12" s="65"/>
      <c r="D12" s="65"/>
      <c r="E12" s="65"/>
      <c r="F12" s="79"/>
      <c r="G12" s="69"/>
      <c r="H12" s="80">
        <v>578099748</v>
      </c>
      <c r="I12" s="81"/>
      <c r="J12" s="152">
        <v>593251873</v>
      </c>
      <c r="K12" s="81"/>
      <c r="L12" s="80">
        <v>433078873</v>
      </c>
      <c r="M12" s="81"/>
      <c r="N12" s="152">
        <v>461693612</v>
      </c>
    </row>
    <row r="13" spans="1:14" ht="15" customHeight="1" x14ac:dyDescent="0.2">
      <c r="A13" s="65" t="s">
        <v>55</v>
      </c>
      <c r="B13" s="65"/>
      <c r="C13" s="65"/>
      <c r="D13" s="65"/>
      <c r="E13" s="65"/>
      <c r="F13" s="79"/>
      <c r="G13" s="69"/>
      <c r="H13" s="80">
        <v>144064339</v>
      </c>
      <c r="I13" s="81"/>
      <c r="J13" s="152">
        <v>186973183</v>
      </c>
      <c r="K13" s="81"/>
      <c r="L13" s="80">
        <v>88843432</v>
      </c>
      <c r="M13" s="81"/>
      <c r="N13" s="152">
        <v>126990972</v>
      </c>
    </row>
    <row r="14" spans="1:14" ht="15" customHeight="1" x14ac:dyDescent="0.2">
      <c r="A14" s="195" t="s">
        <v>56</v>
      </c>
      <c r="B14" s="196"/>
      <c r="C14" s="196"/>
      <c r="D14" s="196"/>
      <c r="E14" s="196"/>
      <c r="F14" s="82"/>
      <c r="G14" s="83"/>
      <c r="H14" s="77">
        <v>-357410633</v>
      </c>
      <c r="I14" s="78"/>
      <c r="J14" s="78">
        <v>-357861880</v>
      </c>
      <c r="K14" s="78"/>
      <c r="L14" s="77">
        <v>-305515947</v>
      </c>
      <c r="M14" s="78"/>
      <c r="N14" s="78">
        <v>-304454345</v>
      </c>
    </row>
    <row r="15" spans="1:14" ht="15" customHeight="1" x14ac:dyDescent="0.2">
      <c r="A15" s="163" t="s">
        <v>196</v>
      </c>
      <c r="B15" s="84"/>
      <c r="C15" s="84"/>
      <c r="D15" s="84"/>
      <c r="E15" s="84"/>
      <c r="F15" s="82"/>
      <c r="G15" s="83"/>
      <c r="H15" s="85">
        <v>-103573050</v>
      </c>
      <c r="I15" s="81"/>
      <c r="J15" s="153">
        <v>-105574932</v>
      </c>
      <c r="K15" s="81"/>
      <c r="L15" s="85">
        <v>-60698508</v>
      </c>
      <c r="M15" s="81"/>
      <c r="N15" s="153">
        <v>-57108097</v>
      </c>
    </row>
    <row r="16" spans="1:14" ht="15" customHeight="1" x14ac:dyDescent="0.2">
      <c r="A16" s="182"/>
      <c r="B16" s="65"/>
      <c r="C16" s="65"/>
      <c r="D16" s="65"/>
      <c r="E16" s="65"/>
      <c r="F16" s="79"/>
      <c r="G16" s="69"/>
      <c r="H16" s="77"/>
      <c r="I16" s="78"/>
      <c r="J16" s="78"/>
      <c r="K16" s="78"/>
      <c r="L16" s="77"/>
      <c r="M16" s="78"/>
      <c r="N16" s="78"/>
    </row>
    <row r="17" spans="1:14" ht="15" customHeight="1" x14ac:dyDescent="0.2">
      <c r="A17" s="84" t="s">
        <v>57</v>
      </c>
      <c r="B17" s="84"/>
      <c r="C17" s="84"/>
      <c r="D17" s="84"/>
      <c r="E17" s="84"/>
      <c r="F17" s="82"/>
      <c r="G17" s="83"/>
      <c r="H17" s="77">
        <f>SUM(H12:H15)</f>
        <v>261180404</v>
      </c>
      <c r="I17" s="78"/>
      <c r="J17" s="78">
        <f>SUM(J12:J15)</f>
        <v>316788244</v>
      </c>
      <c r="K17" s="78"/>
      <c r="L17" s="77">
        <f>SUM(L12:L15)</f>
        <v>155707850</v>
      </c>
      <c r="M17" s="78"/>
      <c r="N17" s="78">
        <f>SUM(N12:N15)</f>
        <v>227122142</v>
      </c>
    </row>
    <row r="18" spans="1:14" ht="15" customHeight="1" x14ac:dyDescent="0.2">
      <c r="A18" s="182" t="s">
        <v>174</v>
      </c>
      <c r="B18" s="84"/>
      <c r="C18" s="84"/>
      <c r="D18" s="84"/>
      <c r="E18" s="84"/>
      <c r="F18" s="79"/>
      <c r="G18" s="83"/>
      <c r="H18" s="77">
        <v>52603712</v>
      </c>
      <c r="I18" s="86"/>
      <c r="J18" s="78">
        <v>168356574</v>
      </c>
      <c r="K18" s="86"/>
      <c r="L18" s="77">
        <v>207787042</v>
      </c>
      <c r="M18" s="86"/>
      <c r="N18" s="78">
        <v>113421278</v>
      </c>
    </row>
    <row r="19" spans="1:14" ht="15" customHeight="1" x14ac:dyDescent="0.2">
      <c r="A19" s="182" t="s">
        <v>58</v>
      </c>
      <c r="B19" s="65"/>
      <c r="C19" s="65"/>
      <c r="D19" s="65"/>
      <c r="E19" s="65"/>
      <c r="F19" s="79"/>
      <c r="G19" s="69"/>
      <c r="H19" s="77">
        <v>-62847956</v>
      </c>
      <c r="I19" s="86"/>
      <c r="J19" s="78">
        <v>-57796496</v>
      </c>
      <c r="K19" s="86"/>
      <c r="L19" s="77">
        <v>-64974054</v>
      </c>
      <c r="M19" s="86"/>
      <c r="N19" s="78">
        <v>-52390593</v>
      </c>
    </row>
    <row r="20" spans="1:14" ht="15" customHeight="1" x14ac:dyDescent="0.2">
      <c r="A20" s="182" t="s">
        <v>59</v>
      </c>
      <c r="B20" s="65"/>
      <c r="C20" s="65"/>
      <c r="D20" s="65"/>
      <c r="E20" s="65"/>
      <c r="F20" s="79"/>
      <c r="G20" s="69"/>
      <c r="H20" s="77">
        <v>-129896229</v>
      </c>
      <c r="I20" s="86"/>
      <c r="J20" s="78">
        <v>-115056994</v>
      </c>
      <c r="K20" s="86"/>
      <c r="L20" s="77">
        <v>-134791859</v>
      </c>
      <c r="M20" s="86"/>
      <c r="N20" s="78">
        <v>-117510211</v>
      </c>
    </row>
    <row r="21" spans="1:14" ht="15" customHeight="1" x14ac:dyDescent="0.2">
      <c r="A21" s="182" t="s">
        <v>168</v>
      </c>
      <c r="B21" s="65"/>
      <c r="C21" s="65"/>
      <c r="D21" s="65"/>
      <c r="E21" s="65"/>
      <c r="F21" s="79"/>
      <c r="G21" s="69"/>
      <c r="H21" s="77"/>
      <c r="I21" s="86"/>
      <c r="J21" s="78"/>
      <c r="K21" s="86"/>
      <c r="L21" s="77"/>
      <c r="M21" s="86"/>
      <c r="N21" s="78"/>
    </row>
    <row r="22" spans="1:14" ht="15" customHeight="1" x14ac:dyDescent="0.2">
      <c r="A22" s="87"/>
      <c r="B22" s="65" t="s">
        <v>60</v>
      </c>
      <c r="C22" s="65"/>
      <c r="D22" s="65"/>
      <c r="E22" s="65"/>
      <c r="F22" s="68"/>
      <c r="G22" s="69"/>
      <c r="H22" s="88">
        <v>211997683</v>
      </c>
      <c r="I22" s="86"/>
      <c r="J22" s="89">
        <v>183140577</v>
      </c>
      <c r="K22" s="86"/>
      <c r="L22" s="88">
        <v>0</v>
      </c>
      <c r="M22" s="86"/>
      <c r="N22" s="89">
        <v>0</v>
      </c>
    </row>
    <row r="23" spans="1:14" ht="15" customHeight="1" x14ac:dyDescent="0.2">
      <c r="A23" s="182"/>
      <c r="B23" s="65"/>
      <c r="C23" s="65"/>
      <c r="D23" s="65"/>
      <c r="E23" s="65"/>
      <c r="F23" s="79"/>
      <c r="G23" s="69"/>
      <c r="H23" s="77"/>
      <c r="I23" s="78"/>
      <c r="J23" s="78"/>
      <c r="K23" s="78"/>
      <c r="L23" s="77"/>
      <c r="M23" s="78"/>
      <c r="N23" s="78"/>
    </row>
    <row r="24" spans="1:14" ht="15" customHeight="1" x14ac:dyDescent="0.2">
      <c r="A24" s="84" t="s">
        <v>227</v>
      </c>
      <c r="B24" s="84"/>
      <c r="C24" s="84"/>
      <c r="D24" s="84"/>
      <c r="E24" s="84"/>
      <c r="F24" s="79"/>
      <c r="G24" s="83"/>
      <c r="H24" s="77">
        <f>SUM(H17:H22)</f>
        <v>333037614</v>
      </c>
      <c r="I24" s="78"/>
      <c r="J24" s="78">
        <f>SUM(J17:J22)</f>
        <v>495431905</v>
      </c>
      <c r="K24" s="78"/>
      <c r="L24" s="77">
        <f>SUM(L17:L22)</f>
        <v>163728979</v>
      </c>
      <c r="M24" s="78"/>
      <c r="N24" s="78">
        <f>SUM(N17:N22)</f>
        <v>170642616</v>
      </c>
    </row>
    <row r="25" spans="1:14" ht="15" customHeight="1" x14ac:dyDescent="0.2">
      <c r="A25" s="65" t="s">
        <v>203</v>
      </c>
      <c r="B25" s="65"/>
      <c r="C25" s="65"/>
      <c r="D25" s="65"/>
      <c r="E25" s="65"/>
      <c r="F25" s="79"/>
      <c r="G25" s="69"/>
      <c r="H25" s="88">
        <v>-975273</v>
      </c>
      <c r="I25" s="86"/>
      <c r="J25" s="89">
        <v>-14817151</v>
      </c>
      <c r="K25" s="86"/>
      <c r="L25" s="88">
        <v>4504681</v>
      </c>
      <c r="M25" s="86"/>
      <c r="N25" s="89">
        <v>-253301</v>
      </c>
    </row>
    <row r="26" spans="1:14" ht="15" customHeight="1" x14ac:dyDescent="0.2">
      <c r="A26" s="182"/>
      <c r="B26" s="65"/>
      <c r="C26" s="65"/>
      <c r="D26" s="65"/>
      <c r="E26" s="65"/>
      <c r="F26" s="79"/>
      <c r="G26" s="69"/>
      <c r="H26" s="77"/>
      <c r="I26" s="78"/>
      <c r="J26" s="78"/>
      <c r="K26" s="78"/>
      <c r="L26" s="77"/>
      <c r="M26" s="78"/>
      <c r="N26" s="78"/>
    </row>
    <row r="27" spans="1:14" ht="15" customHeight="1" x14ac:dyDescent="0.2">
      <c r="A27" s="84" t="s">
        <v>228</v>
      </c>
      <c r="B27" s="84"/>
      <c r="C27" s="84"/>
      <c r="D27" s="84"/>
      <c r="E27" s="84"/>
      <c r="F27" s="79" t="s">
        <v>50</v>
      </c>
      <c r="G27" s="83"/>
      <c r="H27" s="88">
        <f>SUM(H24:H25)</f>
        <v>332062341</v>
      </c>
      <c r="I27" s="78"/>
      <c r="J27" s="89">
        <f>SUM(J24:J25)</f>
        <v>480614754</v>
      </c>
      <c r="K27" s="78"/>
      <c r="L27" s="88">
        <f>SUM(L24:L25)</f>
        <v>168233660</v>
      </c>
      <c r="M27" s="78"/>
      <c r="N27" s="89">
        <f>SUM(N24:N25)</f>
        <v>170389315</v>
      </c>
    </row>
    <row r="28" spans="1:14" ht="15" customHeight="1" x14ac:dyDescent="0.2">
      <c r="A28" s="84"/>
      <c r="B28" s="84"/>
      <c r="C28" s="84"/>
      <c r="D28" s="84"/>
      <c r="E28" s="84"/>
      <c r="F28" s="79"/>
      <c r="G28" s="83"/>
      <c r="H28" s="77"/>
      <c r="I28" s="78"/>
      <c r="J28" s="78"/>
      <c r="K28" s="78"/>
      <c r="L28" s="77"/>
      <c r="M28" s="78"/>
      <c r="N28" s="78"/>
    </row>
    <row r="29" spans="1:14" ht="15" customHeight="1" x14ac:dyDescent="0.2">
      <c r="A29" s="84" t="s">
        <v>61</v>
      </c>
      <c r="B29" s="84"/>
      <c r="C29" s="84"/>
      <c r="D29" s="84"/>
      <c r="E29" s="84"/>
      <c r="F29" s="79"/>
      <c r="G29" s="83"/>
      <c r="H29" s="77"/>
      <c r="I29" s="78"/>
      <c r="J29" s="78"/>
      <c r="K29" s="78"/>
      <c r="L29" s="77"/>
      <c r="M29" s="78"/>
      <c r="N29" s="78"/>
    </row>
    <row r="30" spans="1:14" ht="15" customHeight="1" x14ac:dyDescent="0.2">
      <c r="A30" s="84"/>
      <c r="B30" s="65" t="s">
        <v>62</v>
      </c>
      <c r="C30" s="84"/>
      <c r="D30" s="84"/>
      <c r="E30" s="84"/>
      <c r="F30" s="79"/>
      <c r="G30" s="83"/>
      <c r="H30" s="77"/>
      <c r="I30" s="78"/>
      <c r="J30" s="78"/>
      <c r="K30" s="78"/>
      <c r="L30" s="77"/>
      <c r="M30" s="90"/>
      <c r="N30" s="78"/>
    </row>
    <row r="31" spans="1:14" ht="15" customHeight="1" x14ac:dyDescent="0.2">
      <c r="A31" s="84"/>
      <c r="B31" s="65"/>
      <c r="C31" s="65" t="s">
        <v>63</v>
      </c>
      <c r="D31" s="84"/>
      <c r="E31" s="84"/>
      <c r="F31" s="79"/>
      <c r="G31" s="83"/>
      <c r="H31" s="77"/>
      <c r="I31" s="78"/>
      <c r="J31" s="78"/>
      <c r="K31" s="78"/>
      <c r="L31" s="77"/>
      <c r="M31" s="90"/>
      <c r="N31" s="78"/>
    </row>
    <row r="32" spans="1:14" ht="15" customHeight="1" x14ac:dyDescent="0.2">
      <c r="A32" s="65"/>
      <c r="B32" s="65"/>
      <c r="C32" s="65" t="s">
        <v>225</v>
      </c>
      <c r="D32" s="87"/>
      <c r="E32" s="65"/>
      <c r="F32" s="79"/>
      <c r="G32" s="69"/>
      <c r="H32" s="77"/>
      <c r="I32" s="78"/>
      <c r="J32" s="78"/>
      <c r="K32" s="78"/>
      <c r="L32" s="77"/>
      <c r="M32" s="78"/>
      <c r="N32" s="78"/>
    </row>
    <row r="33" spans="1:14" ht="15" customHeight="1" x14ac:dyDescent="0.2">
      <c r="A33" s="65"/>
      <c r="B33" s="65"/>
      <c r="C33" s="65"/>
      <c r="D33" s="65" t="s">
        <v>226</v>
      </c>
      <c r="E33" s="65"/>
      <c r="F33" s="79"/>
      <c r="G33" s="69"/>
      <c r="H33" s="77">
        <v>-25158923</v>
      </c>
      <c r="I33" s="78"/>
      <c r="J33" s="78">
        <v>-122510984</v>
      </c>
      <c r="K33" s="78"/>
      <c r="L33" s="77">
        <v>0</v>
      </c>
      <c r="M33" s="78"/>
      <c r="N33" s="78">
        <v>0</v>
      </c>
    </row>
    <row r="34" spans="1:14" ht="15" customHeight="1" x14ac:dyDescent="0.2">
      <c r="A34" s="65"/>
      <c r="B34" s="65"/>
      <c r="C34" s="65" t="s">
        <v>177</v>
      </c>
      <c r="D34" s="65"/>
      <c r="E34" s="65"/>
      <c r="F34" s="79"/>
      <c r="G34" s="69"/>
      <c r="H34" s="77"/>
      <c r="I34" s="78"/>
      <c r="J34" s="78"/>
      <c r="K34" s="78"/>
      <c r="L34" s="77"/>
      <c r="M34" s="78"/>
      <c r="N34" s="78"/>
    </row>
    <row r="35" spans="1:14" ht="15" customHeight="1" x14ac:dyDescent="0.2">
      <c r="A35" s="65"/>
      <c r="B35" s="65"/>
      <c r="C35" s="65"/>
      <c r="D35" s="65" t="s">
        <v>66</v>
      </c>
      <c r="E35" s="65"/>
      <c r="F35" s="79"/>
      <c r="G35" s="69"/>
      <c r="H35" s="77"/>
      <c r="I35" s="78"/>
      <c r="J35" s="78"/>
      <c r="K35" s="78"/>
      <c r="L35" s="77"/>
      <c r="M35" s="78"/>
      <c r="N35" s="78"/>
    </row>
    <row r="36" spans="1:14" ht="15" customHeight="1" x14ac:dyDescent="0.2">
      <c r="A36" s="65"/>
      <c r="B36" s="65"/>
      <c r="C36" s="65"/>
      <c r="D36" s="65" t="s">
        <v>67</v>
      </c>
      <c r="E36" s="65"/>
      <c r="F36" s="79"/>
      <c r="G36" s="69"/>
      <c r="H36" s="88">
        <v>36613512</v>
      </c>
      <c r="I36" s="78"/>
      <c r="J36" s="89">
        <v>194215805</v>
      </c>
      <c r="K36" s="78"/>
      <c r="L36" s="88">
        <v>0</v>
      </c>
      <c r="M36" s="78"/>
      <c r="N36" s="89">
        <v>0</v>
      </c>
    </row>
    <row r="37" spans="1:14" ht="15" customHeight="1" x14ac:dyDescent="0.2">
      <c r="A37" s="84"/>
      <c r="B37" s="84"/>
      <c r="C37" s="65"/>
      <c r="D37" s="65"/>
      <c r="E37" s="84"/>
      <c r="F37" s="79"/>
      <c r="G37" s="83"/>
      <c r="H37" s="77"/>
      <c r="I37" s="78"/>
      <c r="J37" s="78"/>
      <c r="K37" s="78"/>
      <c r="L37" s="77"/>
      <c r="M37" s="78"/>
      <c r="N37" s="78"/>
    </row>
    <row r="38" spans="1:14" ht="15" customHeight="1" x14ac:dyDescent="0.2">
      <c r="A38" s="84"/>
      <c r="B38" s="65" t="s">
        <v>64</v>
      </c>
      <c r="D38" s="84"/>
      <c r="E38" s="84"/>
      <c r="F38" s="79"/>
      <c r="G38" s="83"/>
      <c r="H38" s="91"/>
      <c r="I38" s="92"/>
      <c r="J38" s="92"/>
      <c r="K38" s="92"/>
      <c r="L38" s="91"/>
      <c r="M38" s="92"/>
      <c r="N38" s="92"/>
    </row>
    <row r="39" spans="1:14" ht="15" customHeight="1" x14ac:dyDescent="0.2">
      <c r="A39" s="84"/>
      <c r="B39" s="84"/>
      <c r="C39" s="65" t="s">
        <v>65</v>
      </c>
      <c r="E39" s="84"/>
      <c r="F39" s="79"/>
      <c r="G39" s="83"/>
      <c r="H39" s="88">
        <f>SUM(H32:H36)</f>
        <v>11454589</v>
      </c>
      <c r="I39" s="78"/>
      <c r="J39" s="89">
        <f>SUM(J32:J36)</f>
        <v>71704821</v>
      </c>
      <c r="K39" s="78"/>
      <c r="L39" s="88">
        <f>SUM(L32:L36)</f>
        <v>0</v>
      </c>
      <c r="M39" s="78"/>
      <c r="N39" s="89">
        <f>SUM(N32:N36)</f>
        <v>0</v>
      </c>
    </row>
    <row r="40" spans="1:14" ht="15" customHeight="1" x14ac:dyDescent="0.2">
      <c r="A40" s="84"/>
      <c r="B40" s="84"/>
      <c r="C40" s="65"/>
      <c r="D40" s="84"/>
      <c r="E40" s="84"/>
      <c r="F40" s="79"/>
      <c r="G40" s="83"/>
      <c r="H40" s="77"/>
      <c r="I40" s="78"/>
      <c r="J40" s="78"/>
      <c r="K40" s="78"/>
      <c r="L40" s="77"/>
      <c r="M40" s="78"/>
      <c r="N40" s="78"/>
    </row>
    <row r="41" spans="1:14" ht="15" customHeight="1" x14ac:dyDescent="0.2">
      <c r="A41" s="184" t="s">
        <v>178</v>
      </c>
      <c r="B41" s="65"/>
      <c r="C41" s="84"/>
      <c r="D41" s="84"/>
      <c r="E41" s="84"/>
      <c r="F41" s="79"/>
      <c r="G41" s="83"/>
      <c r="H41" s="91"/>
      <c r="I41" s="92"/>
      <c r="J41" s="92"/>
      <c r="K41" s="92"/>
      <c r="L41" s="91"/>
      <c r="M41" s="92"/>
      <c r="N41" s="92"/>
    </row>
    <row r="42" spans="1:14" ht="15" customHeight="1" x14ac:dyDescent="0.2">
      <c r="A42" s="84"/>
      <c r="B42" s="84"/>
      <c r="C42" s="84" t="s">
        <v>68</v>
      </c>
      <c r="D42" s="84"/>
      <c r="E42" s="84"/>
      <c r="F42" s="93"/>
      <c r="G42" s="83"/>
      <c r="H42" s="88">
        <f>H39</f>
        <v>11454589</v>
      </c>
      <c r="I42" s="78"/>
      <c r="J42" s="89">
        <f>J39</f>
        <v>71704821</v>
      </c>
      <c r="K42" s="78"/>
      <c r="L42" s="88">
        <f>L39</f>
        <v>0</v>
      </c>
      <c r="M42" s="78"/>
      <c r="N42" s="89">
        <f>N39</f>
        <v>0</v>
      </c>
    </row>
    <row r="43" spans="1:14" ht="15" customHeight="1" x14ac:dyDescent="0.2">
      <c r="A43" s="84"/>
      <c r="B43" s="84"/>
      <c r="C43" s="84"/>
      <c r="D43" s="84"/>
      <c r="E43" s="84"/>
      <c r="F43" s="93"/>
      <c r="G43" s="83"/>
      <c r="H43" s="77"/>
      <c r="I43" s="78"/>
      <c r="J43" s="78"/>
      <c r="K43" s="78"/>
      <c r="L43" s="77"/>
      <c r="M43" s="78"/>
      <c r="N43" s="78"/>
    </row>
    <row r="44" spans="1:14" ht="15" customHeight="1" thickBot="1" x14ac:dyDescent="0.25">
      <c r="A44" s="84" t="s">
        <v>69</v>
      </c>
      <c r="B44" s="84"/>
      <c r="C44" s="84"/>
      <c r="D44" s="84"/>
      <c r="E44" s="84"/>
      <c r="F44" s="93"/>
      <c r="G44" s="83"/>
      <c r="H44" s="94">
        <f>SUM(H27,H42)</f>
        <v>343516930</v>
      </c>
      <c r="I44" s="78"/>
      <c r="J44" s="154">
        <f>SUM(J27,J42)</f>
        <v>552319575</v>
      </c>
      <c r="K44" s="78"/>
      <c r="L44" s="94">
        <f>SUM(L27,L42)</f>
        <v>168233660</v>
      </c>
      <c r="M44" s="78"/>
      <c r="N44" s="154">
        <f>SUM(N27,N42)</f>
        <v>170389315</v>
      </c>
    </row>
    <row r="45" spans="1:14" ht="18" customHeight="1" thickTop="1" x14ac:dyDescent="0.2">
      <c r="A45" s="84"/>
      <c r="B45" s="84"/>
      <c r="C45" s="84"/>
      <c r="D45" s="84"/>
      <c r="E45" s="84"/>
      <c r="F45" s="93"/>
      <c r="G45" s="83"/>
      <c r="H45" s="95"/>
      <c r="I45" s="95"/>
      <c r="J45" s="95"/>
      <c r="K45" s="95"/>
      <c r="L45" s="95"/>
      <c r="M45" s="78"/>
      <c r="N45" s="95"/>
    </row>
    <row r="46" spans="1:14" ht="18" customHeight="1" x14ac:dyDescent="0.2">
      <c r="A46" s="84"/>
      <c r="B46" s="84"/>
      <c r="C46" s="84"/>
      <c r="D46" s="84"/>
      <c r="E46" s="84"/>
      <c r="F46" s="93"/>
      <c r="G46" s="83"/>
      <c r="H46" s="95"/>
      <c r="I46" s="95"/>
      <c r="J46" s="95"/>
      <c r="K46" s="95"/>
      <c r="L46" s="95"/>
      <c r="M46" s="78"/>
      <c r="N46" s="95"/>
    </row>
    <row r="47" spans="1:14" ht="18" customHeight="1" x14ac:dyDescent="0.2">
      <c r="A47" s="84"/>
      <c r="B47" s="84"/>
      <c r="C47" s="84"/>
      <c r="D47" s="84"/>
      <c r="E47" s="84"/>
      <c r="F47" s="93"/>
      <c r="G47" s="83"/>
      <c r="H47" s="95"/>
      <c r="I47" s="95"/>
      <c r="J47" s="95"/>
      <c r="K47" s="95"/>
      <c r="L47" s="95"/>
      <c r="M47" s="78"/>
      <c r="N47" s="95"/>
    </row>
    <row r="48" spans="1:14" ht="18" customHeight="1" x14ac:dyDescent="0.2">
      <c r="A48" s="84"/>
      <c r="B48" s="84"/>
      <c r="C48" s="84"/>
      <c r="D48" s="84"/>
      <c r="E48" s="84"/>
      <c r="F48" s="93"/>
      <c r="G48" s="83"/>
      <c r="H48" s="95"/>
      <c r="I48" s="95"/>
      <c r="J48" s="95"/>
      <c r="K48" s="95"/>
      <c r="L48" s="95"/>
      <c r="M48" s="78"/>
      <c r="N48" s="95"/>
    </row>
    <row r="49" spans="1:14" ht="18" customHeight="1" x14ac:dyDescent="0.2">
      <c r="A49" s="84"/>
      <c r="B49" s="84"/>
      <c r="C49" s="84"/>
      <c r="D49" s="84"/>
      <c r="E49" s="84"/>
      <c r="F49" s="93"/>
      <c r="G49" s="83"/>
      <c r="H49" s="95"/>
      <c r="I49" s="95"/>
      <c r="J49" s="95"/>
      <c r="K49" s="95"/>
      <c r="L49" s="95"/>
      <c r="M49" s="78"/>
      <c r="N49" s="95"/>
    </row>
    <row r="50" spans="1:14" ht="18" customHeight="1" x14ac:dyDescent="0.2">
      <c r="A50" s="84"/>
      <c r="B50" s="84"/>
      <c r="C50" s="84"/>
      <c r="D50" s="84"/>
      <c r="E50" s="84"/>
      <c r="F50" s="93"/>
      <c r="G50" s="83"/>
      <c r="H50" s="95"/>
      <c r="I50" s="95"/>
      <c r="J50" s="95"/>
      <c r="K50" s="95"/>
      <c r="L50" s="95"/>
      <c r="M50" s="78"/>
      <c r="N50" s="95"/>
    </row>
    <row r="51" spans="1:14" ht="18" customHeight="1" x14ac:dyDescent="0.2">
      <c r="A51" s="84"/>
      <c r="B51" s="84"/>
      <c r="C51" s="84"/>
      <c r="D51" s="84"/>
      <c r="E51" s="84"/>
      <c r="F51" s="93"/>
      <c r="G51" s="83"/>
      <c r="H51" s="95"/>
      <c r="I51" s="95"/>
      <c r="J51" s="95"/>
      <c r="K51" s="95"/>
      <c r="L51" s="95"/>
      <c r="M51" s="78"/>
      <c r="N51" s="95"/>
    </row>
    <row r="52" spans="1:14" ht="18" customHeight="1" x14ac:dyDescent="0.2">
      <c r="A52" s="84"/>
      <c r="B52" s="84"/>
      <c r="C52" s="84"/>
      <c r="D52" s="84"/>
      <c r="E52" s="84"/>
      <c r="F52" s="93"/>
      <c r="G52" s="83"/>
      <c r="H52" s="95"/>
      <c r="I52" s="95"/>
      <c r="J52" s="95"/>
      <c r="K52" s="95"/>
      <c r="L52" s="95"/>
      <c r="M52" s="78"/>
      <c r="N52" s="95"/>
    </row>
    <row r="53" spans="1:14" ht="9.75" customHeight="1" x14ac:dyDescent="0.2">
      <c r="A53" s="84"/>
      <c r="B53" s="84"/>
      <c r="C53" s="84"/>
      <c r="D53" s="84"/>
      <c r="E53" s="84"/>
      <c r="F53" s="93"/>
      <c r="G53" s="83"/>
      <c r="H53" s="95"/>
      <c r="I53" s="95"/>
      <c r="J53" s="95"/>
      <c r="K53" s="95"/>
      <c r="L53" s="95"/>
      <c r="M53" s="78"/>
      <c r="N53" s="95"/>
    </row>
    <row r="54" spans="1:14" ht="22.15" customHeight="1" x14ac:dyDescent="0.2">
      <c r="A54" s="96" t="s">
        <v>25</v>
      </c>
      <c r="B54" s="97"/>
      <c r="C54" s="97"/>
      <c r="D54" s="97"/>
      <c r="E54" s="97"/>
      <c r="F54" s="98"/>
      <c r="G54" s="99"/>
      <c r="H54" s="76"/>
      <c r="I54" s="76"/>
      <c r="J54" s="76"/>
      <c r="K54" s="76"/>
      <c r="L54" s="76"/>
      <c r="M54" s="89"/>
      <c r="N54" s="76"/>
    </row>
    <row r="55" spans="1:14" ht="16.5" customHeight="1" x14ac:dyDescent="0.2">
      <c r="A55" s="84" t="s">
        <v>53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</row>
    <row r="56" spans="1:14" ht="16.5" customHeight="1" x14ac:dyDescent="0.2">
      <c r="A56" s="184" t="s">
        <v>207</v>
      </c>
      <c r="B56" s="184"/>
      <c r="C56" s="184"/>
      <c r="D56" s="184"/>
      <c r="E56" s="184"/>
      <c r="F56" s="59"/>
      <c r="G56" s="59"/>
      <c r="H56" s="59"/>
      <c r="I56" s="59"/>
      <c r="J56" s="59"/>
      <c r="K56" s="59"/>
      <c r="L56" s="59"/>
      <c r="M56" s="59"/>
      <c r="N56" s="59"/>
    </row>
    <row r="57" spans="1:14" ht="16.5" customHeight="1" x14ac:dyDescent="0.2">
      <c r="A57" s="60" t="s">
        <v>192</v>
      </c>
      <c r="B57" s="60"/>
      <c r="C57" s="60"/>
      <c r="D57" s="60"/>
      <c r="E57" s="60"/>
      <c r="F57" s="61"/>
      <c r="G57" s="61"/>
      <c r="H57" s="61"/>
      <c r="I57" s="61"/>
      <c r="J57" s="61"/>
      <c r="K57" s="61"/>
      <c r="L57" s="61"/>
      <c r="M57" s="61"/>
      <c r="N57" s="61"/>
    </row>
    <row r="58" spans="1:14" ht="16.5" customHeight="1" x14ac:dyDescent="0.2">
      <c r="A58" s="184"/>
      <c r="B58" s="184"/>
      <c r="C58" s="184"/>
      <c r="D58" s="184"/>
      <c r="E58" s="184"/>
      <c r="F58" s="59"/>
      <c r="G58" s="59"/>
      <c r="H58" s="59"/>
      <c r="I58" s="59"/>
      <c r="J58" s="59"/>
      <c r="K58" s="59"/>
      <c r="L58" s="59"/>
      <c r="M58" s="59"/>
      <c r="N58" s="59"/>
    </row>
    <row r="59" spans="1:14" ht="16.5" customHeight="1" x14ac:dyDescent="0.2">
      <c r="A59" s="184"/>
      <c r="B59" s="184"/>
      <c r="C59" s="184"/>
      <c r="D59" s="184"/>
      <c r="E59" s="184"/>
      <c r="F59" s="62"/>
      <c r="G59" s="62"/>
      <c r="H59" s="62"/>
      <c r="I59" s="62"/>
      <c r="J59" s="62"/>
      <c r="K59" s="62"/>
      <c r="L59" s="62"/>
      <c r="M59" s="62"/>
      <c r="N59" s="62"/>
    </row>
    <row r="60" spans="1:14" ht="16.5" customHeight="1" x14ac:dyDescent="0.2">
      <c r="A60" s="184"/>
      <c r="B60" s="184"/>
      <c r="C60" s="184"/>
      <c r="D60" s="184"/>
      <c r="E60" s="184"/>
      <c r="F60" s="62"/>
      <c r="G60" s="62"/>
      <c r="H60" s="198" t="s">
        <v>0</v>
      </c>
      <c r="I60" s="196"/>
      <c r="J60" s="196"/>
      <c r="K60" s="63"/>
      <c r="L60" s="199" t="s">
        <v>1</v>
      </c>
      <c r="M60" s="196"/>
      <c r="N60" s="196"/>
    </row>
    <row r="61" spans="1:14" ht="16.5" customHeight="1" x14ac:dyDescent="0.2">
      <c r="A61" s="182"/>
      <c r="B61" s="65"/>
      <c r="C61" s="65"/>
      <c r="D61" s="65"/>
      <c r="E61" s="65"/>
      <c r="F61" s="185"/>
      <c r="G61" s="185"/>
      <c r="H61" s="200" t="s">
        <v>2</v>
      </c>
      <c r="I61" s="201"/>
      <c r="J61" s="201"/>
      <c r="K61" s="67"/>
      <c r="L61" s="202" t="s">
        <v>2</v>
      </c>
      <c r="M61" s="201"/>
      <c r="N61" s="201"/>
    </row>
    <row r="62" spans="1:14" ht="16.5" customHeight="1" x14ac:dyDescent="0.2">
      <c r="A62" s="182"/>
      <c r="B62" s="182"/>
      <c r="C62" s="182"/>
      <c r="D62" s="182"/>
      <c r="E62" s="182"/>
      <c r="F62" s="68"/>
      <c r="G62" s="69"/>
      <c r="H62" s="70" t="s">
        <v>173</v>
      </c>
      <c r="I62" s="186"/>
      <c r="J62" s="70" t="s">
        <v>173</v>
      </c>
      <c r="K62" s="186"/>
      <c r="L62" s="70" t="s">
        <v>173</v>
      </c>
      <c r="M62" s="186"/>
      <c r="N62" s="70" t="s">
        <v>173</v>
      </c>
    </row>
    <row r="63" spans="1:14" ht="16.5" customHeight="1" x14ac:dyDescent="0.2">
      <c r="A63" s="182"/>
      <c r="B63" s="65"/>
      <c r="C63" s="65"/>
      <c r="D63" s="65"/>
      <c r="E63" s="65"/>
      <c r="F63" s="185"/>
      <c r="G63" s="185"/>
      <c r="H63" s="72" t="s">
        <v>162</v>
      </c>
      <c r="I63" s="186"/>
      <c r="J63" s="72" t="s">
        <v>150</v>
      </c>
      <c r="K63" s="73"/>
      <c r="L63" s="72" t="s">
        <v>162</v>
      </c>
      <c r="M63" s="186"/>
      <c r="N63" s="72" t="s">
        <v>150</v>
      </c>
    </row>
    <row r="64" spans="1:14" ht="16.5" customHeight="1" x14ac:dyDescent="0.2">
      <c r="A64" s="65"/>
      <c r="B64" s="65"/>
      <c r="C64" s="65"/>
      <c r="D64" s="65"/>
      <c r="E64" s="65"/>
      <c r="F64" s="100"/>
      <c r="G64" s="75"/>
      <c r="H64" s="76" t="s">
        <v>7</v>
      </c>
      <c r="I64" s="186"/>
      <c r="J64" s="76" t="s">
        <v>7</v>
      </c>
      <c r="K64" s="186"/>
      <c r="L64" s="76" t="s">
        <v>7</v>
      </c>
      <c r="M64" s="186"/>
      <c r="N64" s="76" t="s">
        <v>7</v>
      </c>
    </row>
    <row r="65" spans="1:14" ht="16.5" customHeight="1" x14ac:dyDescent="0.2">
      <c r="A65" s="84"/>
      <c r="B65" s="84"/>
      <c r="C65" s="84"/>
      <c r="D65" s="84"/>
      <c r="E65" s="84"/>
      <c r="F65" s="93"/>
      <c r="G65" s="83"/>
      <c r="H65" s="101"/>
      <c r="I65" s="95"/>
      <c r="J65" s="95"/>
      <c r="K65" s="95"/>
      <c r="L65" s="101"/>
      <c r="M65" s="78"/>
      <c r="N65" s="95"/>
    </row>
    <row r="66" spans="1:14" ht="16.5" customHeight="1" x14ac:dyDescent="0.2">
      <c r="A66" s="84" t="s">
        <v>219</v>
      </c>
      <c r="B66" s="65"/>
      <c r="C66" s="65"/>
      <c r="D66" s="65"/>
      <c r="E66" s="65"/>
      <c r="F66" s="102"/>
      <c r="G66" s="69"/>
      <c r="H66" s="77"/>
      <c r="I66" s="78"/>
      <c r="J66" s="78"/>
      <c r="K66" s="78"/>
      <c r="L66" s="77"/>
      <c r="M66" s="78"/>
      <c r="N66" s="78"/>
    </row>
    <row r="67" spans="1:14" ht="16.5" customHeight="1" x14ac:dyDescent="0.2">
      <c r="A67" s="65" t="s">
        <v>70</v>
      </c>
      <c r="B67" s="65"/>
      <c r="C67" s="65"/>
      <c r="D67" s="65"/>
      <c r="E67" s="65"/>
      <c r="F67" s="102"/>
      <c r="G67" s="69"/>
      <c r="H67" s="77">
        <f>+H27-H68</f>
        <v>332062335</v>
      </c>
      <c r="I67" s="78"/>
      <c r="J67" s="78">
        <v>480614751</v>
      </c>
      <c r="K67" s="78"/>
      <c r="L67" s="77">
        <f>+L27</f>
        <v>168233660</v>
      </c>
      <c r="M67" s="78"/>
      <c r="N67" s="78">
        <v>170389315</v>
      </c>
    </row>
    <row r="68" spans="1:14" ht="16.5" customHeight="1" x14ac:dyDescent="0.2">
      <c r="A68" s="65" t="s">
        <v>49</v>
      </c>
      <c r="B68" s="65"/>
      <c r="C68" s="65"/>
      <c r="D68" s="65"/>
      <c r="E68" s="65"/>
      <c r="F68" s="79" t="s">
        <v>50</v>
      </c>
      <c r="G68" s="69"/>
      <c r="H68" s="88">
        <v>6</v>
      </c>
      <c r="I68" s="78"/>
      <c r="J68" s="89">
        <v>3</v>
      </c>
      <c r="K68" s="78"/>
      <c r="L68" s="88">
        <v>0</v>
      </c>
      <c r="M68" s="78"/>
      <c r="N68" s="89">
        <v>0</v>
      </c>
    </row>
    <row r="69" spans="1:14" ht="16.5" customHeight="1" x14ac:dyDescent="0.2">
      <c r="A69" s="65"/>
      <c r="B69" s="65"/>
      <c r="C69" s="65"/>
      <c r="D69" s="65"/>
      <c r="E69" s="65"/>
      <c r="F69" s="79"/>
      <c r="G69" s="69"/>
      <c r="H69" s="77"/>
      <c r="I69" s="78"/>
      <c r="J69" s="78"/>
      <c r="K69" s="78"/>
      <c r="L69" s="77"/>
      <c r="M69" s="78"/>
      <c r="N69" s="78"/>
    </row>
    <row r="70" spans="1:14" ht="16.5" customHeight="1" thickBot="1" x14ac:dyDescent="0.25">
      <c r="A70" s="84"/>
      <c r="B70" s="84"/>
      <c r="C70" s="84"/>
      <c r="D70" s="84"/>
      <c r="E70" s="84"/>
      <c r="F70" s="93"/>
      <c r="G70" s="83"/>
      <c r="H70" s="94">
        <f>SUM(H67:H68)</f>
        <v>332062341</v>
      </c>
      <c r="I70" s="78"/>
      <c r="J70" s="154">
        <f>SUM(J67:J68)</f>
        <v>480614754</v>
      </c>
      <c r="K70" s="78"/>
      <c r="L70" s="94">
        <f>SUM(L67:L68)</f>
        <v>168233660</v>
      </c>
      <c r="M70" s="78"/>
      <c r="N70" s="154">
        <f>SUM(N67:N68)</f>
        <v>170389315</v>
      </c>
    </row>
    <row r="71" spans="1:14" ht="16.5" customHeight="1" thickTop="1" x14ac:dyDescent="0.2">
      <c r="A71" s="84"/>
      <c r="B71" s="84"/>
      <c r="C71" s="84"/>
      <c r="D71" s="84"/>
      <c r="E71" s="84"/>
      <c r="F71" s="93"/>
      <c r="G71" s="83"/>
      <c r="H71" s="101"/>
      <c r="I71" s="95"/>
      <c r="J71" s="95"/>
      <c r="K71" s="95"/>
      <c r="L71" s="101"/>
      <c r="M71" s="78"/>
      <c r="N71" s="95"/>
    </row>
    <row r="72" spans="1:14" ht="16.5" customHeight="1" x14ac:dyDescent="0.2">
      <c r="A72" s="184" t="s">
        <v>71</v>
      </c>
      <c r="B72" s="65"/>
      <c r="C72" s="65"/>
      <c r="D72" s="65"/>
      <c r="E72" s="65"/>
      <c r="F72" s="102"/>
      <c r="G72" s="69"/>
      <c r="H72" s="77"/>
      <c r="I72" s="78"/>
      <c r="J72" s="78"/>
      <c r="K72" s="78"/>
      <c r="L72" s="77"/>
      <c r="M72" s="78"/>
      <c r="N72" s="78"/>
    </row>
    <row r="73" spans="1:14" ht="16.5" customHeight="1" x14ac:dyDescent="0.2">
      <c r="A73" s="65"/>
      <c r="B73" s="184" t="s">
        <v>72</v>
      </c>
      <c r="C73" s="65"/>
      <c r="D73" s="65"/>
      <c r="E73" s="65"/>
      <c r="F73" s="102"/>
      <c r="G73" s="69"/>
      <c r="H73" s="77"/>
      <c r="I73" s="78"/>
      <c r="J73" s="78"/>
      <c r="K73" s="78"/>
      <c r="L73" s="77"/>
      <c r="M73" s="78"/>
      <c r="N73" s="78"/>
    </row>
    <row r="74" spans="1:14" ht="16.5" customHeight="1" x14ac:dyDescent="0.2">
      <c r="A74" s="65" t="s">
        <v>70</v>
      </c>
      <c r="B74" s="65"/>
      <c r="C74" s="65"/>
      <c r="D74" s="65"/>
      <c r="E74" s="65"/>
      <c r="F74" s="102"/>
      <c r="G74" s="69"/>
      <c r="H74" s="77">
        <f>+H44-H75</f>
        <v>343516924</v>
      </c>
      <c r="I74" s="78"/>
      <c r="J74" s="78">
        <v>552319572</v>
      </c>
      <c r="K74" s="78"/>
      <c r="L74" s="77">
        <f>+L44</f>
        <v>168233660</v>
      </c>
      <c r="M74" s="78"/>
      <c r="N74" s="78">
        <v>170389315</v>
      </c>
    </row>
    <row r="75" spans="1:14" ht="16.5" customHeight="1" x14ac:dyDescent="0.2">
      <c r="A75" s="65" t="s">
        <v>49</v>
      </c>
      <c r="B75" s="65"/>
      <c r="C75" s="65"/>
      <c r="D75" s="65"/>
      <c r="E75" s="65"/>
      <c r="F75" s="79" t="s">
        <v>50</v>
      </c>
      <c r="G75" s="69"/>
      <c r="H75" s="88">
        <f>+H68</f>
        <v>6</v>
      </c>
      <c r="I75" s="78"/>
      <c r="J75" s="89">
        <v>3</v>
      </c>
      <c r="K75" s="78"/>
      <c r="L75" s="88">
        <v>0</v>
      </c>
      <c r="M75" s="78"/>
      <c r="N75" s="89">
        <v>0</v>
      </c>
    </row>
    <row r="76" spans="1:14" ht="16.5" customHeight="1" x14ac:dyDescent="0.2">
      <c r="A76" s="182"/>
      <c r="B76" s="65"/>
      <c r="C76" s="65"/>
      <c r="D76" s="65"/>
      <c r="E76" s="65"/>
      <c r="F76" s="79"/>
      <c r="G76" s="69"/>
      <c r="H76" s="77"/>
      <c r="I76" s="78"/>
      <c r="J76" s="78"/>
      <c r="K76" s="78"/>
      <c r="L76" s="77"/>
      <c r="M76" s="78"/>
      <c r="N76" s="78"/>
    </row>
    <row r="77" spans="1:14" ht="16.5" customHeight="1" thickBot="1" x14ac:dyDescent="0.25">
      <c r="A77" s="84"/>
      <c r="B77" s="84"/>
      <c r="C77" s="84"/>
      <c r="D77" s="84"/>
      <c r="E77" s="84"/>
      <c r="F77" s="93"/>
      <c r="G77" s="83"/>
      <c r="H77" s="94">
        <f>SUM(H74:H75)</f>
        <v>343516930</v>
      </c>
      <c r="I77" s="78"/>
      <c r="J77" s="154">
        <f>SUM(J74:J75)</f>
        <v>552319575</v>
      </c>
      <c r="K77" s="78"/>
      <c r="L77" s="94">
        <f>SUM(L74:L75)</f>
        <v>168233660</v>
      </c>
      <c r="M77" s="78"/>
      <c r="N77" s="154">
        <f>SUM(N74:N75)</f>
        <v>170389315</v>
      </c>
    </row>
    <row r="78" spans="1:14" ht="16.5" customHeight="1" thickTop="1" x14ac:dyDescent="0.2">
      <c r="A78" s="84"/>
      <c r="B78" s="84"/>
      <c r="C78" s="84"/>
      <c r="D78" s="84"/>
      <c r="E78" s="84"/>
      <c r="F78" s="93"/>
      <c r="G78" s="83"/>
      <c r="H78" s="77"/>
      <c r="I78" s="78"/>
      <c r="J78" s="78"/>
      <c r="K78" s="78"/>
      <c r="L78" s="77"/>
      <c r="M78" s="78"/>
      <c r="N78" s="78"/>
    </row>
    <row r="79" spans="1:14" ht="16.5" customHeight="1" x14ac:dyDescent="0.2">
      <c r="A79" s="84" t="s">
        <v>73</v>
      </c>
      <c r="B79" s="65"/>
      <c r="C79" s="84"/>
      <c r="D79" s="84"/>
      <c r="E79" s="84"/>
      <c r="F79" s="93"/>
      <c r="G79" s="83"/>
      <c r="H79" s="77"/>
      <c r="I79" s="78"/>
      <c r="J79" s="78"/>
      <c r="K79" s="78"/>
      <c r="L79" s="77"/>
      <c r="M79" s="78"/>
      <c r="N79" s="78"/>
    </row>
    <row r="80" spans="1:14" ht="16.5" customHeight="1" x14ac:dyDescent="0.2">
      <c r="A80" s="84"/>
      <c r="B80" s="65"/>
      <c r="C80" s="84"/>
      <c r="D80" s="84"/>
      <c r="E80" s="84"/>
      <c r="F80" s="93"/>
      <c r="G80" s="83"/>
      <c r="H80" s="77"/>
      <c r="I80" s="78"/>
      <c r="J80" s="78"/>
      <c r="K80" s="78"/>
      <c r="L80" s="77"/>
      <c r="M80" s="78"/>
      <c r="N80" s="78"/>
    </row>
    <row r="81" spans="1:14" ht="16.5" customHeight="1" thickBot="1" x14ac:dyDescent="0.25">
      <c r="A81" s="183" t="s">
        <v>74</v>
      </c>
      <c r="B81" s="65"/>
      <c r="C81" s="65"/>
      <c r="D81" s="65"/>
      <c r="E81" s="65"/>
      <c r="F81" s="102"/>
      <c r="G81" s="83"/>
      <c r="H81" s="103">
        <f>H67/3825000000</f>
        <v>8.6813682352941179E-2</v>
      </c>
      <c r="I81" s="104"/>
      <c r="J81" s="155">
        <f>J67/3825000000</f>
        <v>0.12565091529411765</v>
      </c>
      <c r="K81" s="104"/>
      <c r="L81" s="103">
        <f>L67/3825000000</f>
        <v>4.3982656209150324E-2</v>
      </c>
      <c r="M81" s="104"/>
      <c r="N81" s="155">
        <f>N67/3825000000</f>
        <v>4.4546226143790849E-2</v>
      </c>
    </row>
    <row r="82" spans="1:14" ht="16.5" customHeight="1" thickTop="1" x14ac:dyDescent="0.2">
      <c r="A82" s="65"/>
      <c r="B82" s="84"/>
      <c r="C82" s="65"/>
      <c r="D82" s="65"/>
      <c r="E82" s="65"/>
      <c r="F82" s="102"/>
      <c r="G82" s="83"/>
      <c r="H82" s="104"/>
      <c r="I82" s="104"/>
      <c r="J82" s="104"/>
      <c r="K82" s="104"/>
      <c r="L82" s="104"/>
      <c r="M82" s="104"/>
      <c r="N82" s="104"/>
    </row>
    <row r="83" spans="1:14" ht="16.5" customHeight="1" x14ac:dyDescent="0.2">
      <c r="A83" s="65"/>
      <c r="B83" s="84"/>
      <c r="C83" s="65"/>
      <c r="D83" s="65"/>
      <c r="E83" s="65"/>
      <c r="F83" s="102"/>
      <c r="G83" s="83"/>
      <c r="H83" s="104"/>
      <c r="I83" s="104"/>
      <c r="J83" s="104"/>
      <c r="K83" s="104"/>
      <c r="L83" s="104"/>
      <c r="M83" s="104"/>
      <c r="N83" s="104"/>
    </row>
    <row r="84" spans="1:14" ht="16.5" customHeight="1" x14ac:dyDescent="0.2">
      <c r="A84" s="65"/>
      <c r="B84" s="84"/>
      <c r="C84" s="65"/>
      <c r="D84" s="65"/>
      <c r="E84" s="65"/>
      <c r="F84" s="102"/>
      <c r="G84" s="83"/>
      <c r="H84" s="104"/>
      <c r="I84" s="104"/>
      <c r="J84" s="104"/>
      <c r="K84" s="104"/>
      <c r="L84" s="104"/>
      <c r="M84" s="104"/>
      <c r="N84" s="104"/>
    </row>
    <row r="85" spans="1:14" ht="16.5" customHeight="1" x14ac:dyDescent="0.2">
      <c r="A85" s="65"/>
      <c r="B85" s="84"/>
      <c r="C85" s="65"/>
      <c r="D85" s="65"/>
      <c r="E85" s="65"/>
      <c r="F85" s="102"/>
      <c r="G85" s="83"/>
      <c r="H85" s="104"/>
      <c r="I85" s="104"/>
      <c r="J85" s="104"/>
      <c r="K85" s="104"/>
      <c r="L85" s="104"/>
      <c r="M85" s="104"/>
      <c r="N85" s="104"/>
    </row>
    <row r="86" spans="1:14" ht="16.5" customHeight="1" x14ac:dyDescent="0.2">
      <c r="A86" s="65"/>
      <c r="B86" s="84"/>
      <c r="C86" s="65"/>
      <c r="D86" s="65"/>
      <c r="E86" s="65"/>
      <c r="F86" s="102"/>
      <c r="G86" s="83"/>
      <c r="H86" s="104"/>
      <c r="I86" s="104"/>
      <c r="J86" s="104"/>
      <c r="K86" s="104"/>
      <c r="L86" s="104"/>
      <c r="M86" s="104"/>
      <c r="N86" s="104"/>
    </row>
    <row r="87" spans="1:14" ht="16.5" customHeight="1" x14ac:dyDescent="0.2">
      <c r="A87" s="65"/>
      <c r="B87" s="84"/>
      <c r="C87" s="65"/>
      <c r="D87" s="65"/>
      <c r="E87" s="65"/>
      <c r="F87" s="102"/>
      <c r="G87" s="83"/>
      <c r="H87" s="104"/>
      <c r="I87" s="104"/>
      <c r="J87" s="104"/>
      <c r="K87" s="104"/>
      <c r="L87" s="104"/>
      <c r="M87" s="104"/>
      <c r="N87" s="104"/>
    </row>
    <row r="88" spans="1:14" ht="16.5" customHeight="1" x14ac:dyDescent="0.2">
      <c r="A88" s="65"/>
      <c r="B88" s="84"/>
      <c r="C88" s="65"/>
      <c r="D88" s="65"/>
      <c r="E88" s="65"/>
      <c r="F88" s="102"/>
      <c r="G88" s="83"/>
      <c r="H88" s="104"/>
      <c r="I88" s="104"/>
      <c r="J88" s="104"/>
      <c r="K88" s="104"/>
      <c r="L88" s="104"/>
      <c r="M88" s="104"/>
      <c r="N88" s="104"/>
    </row>
    <row r="89" spans="1:14" ht="16.5" customHeight="1" x14ac:dyDescent="0.2">
      <c r="A89" s="65"/>
      <c r="B89" s="84"/>
      <c r="C89" s="65"/>
      <c r="D89" s="65"/>
      <c r="E89" s="65"/>
      <c r="F89" s="102"/>
      <c r="G89" s="83"/>
      <c r="H89" s="104"/>
      <c r="I89" s="104"/>
      <c r="J89" s="104"/>
      <c r="K89" s="104"/>
      <c r="L89" s="104"/>
      <c r="M89" s="104"/>
      <c r="N89" s="104"/>
    </row>
    <row r="90" spans="1:14" ht="16.5" customHeight="1" x14ac:dyDescent="0.2">
      <c r="A90" s="65"/>
      <c r="B90" s="84"/>
      <c r="C90" s="65"/>
      <c r="D90" s="65"/>
      <c r="E90" s="65"/>
      <c r="F90" s="102"/>
      <c r="G90" s="83"/>
      <c r="H90" s="104"/>
      <c r="I90" s="104"/>
      <c r="J90" s="104"/>
      <c r="K90" s="104"/>
      <c r="L90" s="104"/>
      <c r="M90" s="104"/>
      <c r="N90" s="104"/>
    </row>
    <row r="91" spans="1:14" ht="16.5" customHeight="1" x14ac:dyDescent="0.2">
      <c r="A91" s="65"/>
      <c r="B91" s="84"/>
      <c r="C91" s="65"/>
      <c r="D91" s="65"/>
      <c r="E91" s="65"/>
      <c r="F91" s="102"/>
      <c r="G91" s="83"/>
      <c r="H91" s="104"/>
      <c r="I91" s="104"/>
      <c r="J91" s="104"/>
      <c r="K91" s="104"/>
      <c r="L91" s="104"/>
      <c r="M91" s="104"/>
      <c r="N91" s="104"/>
    </row>
    <row r="92" spans="1:14" ht="16.5" customHeight="1" x14ac:dyDescent="0.2">
      <c r="A92" s="65"/>
      <c r="B92" s="84"/>
      <c r="C92" s="65"/>
      <c r="D92" s="65"/>
      <c r="E92" s="65"/>
      <c r="F92" s="102"/>
      <c r="G92" s="83"/>
      <c r="H92" s="104"/>
      <c r="I92" s="104"/>
      <c r="J92" s="104"/>
      <c r="K92" s="104"/>
      <c r="L92" s="104"/>
      <c r="M92" s="104"/>
      <c r="N92" s="104"/>
    </row>
    <row r="93" spans="1:14" ht="16.5" customHeight="1" x14ac:dyDescent="0.2">
      <c r="A93" s="65"/>
      <c r="B93" s="84"/>
      <c r="C93" s="65"/>
      <c r="D93" s="65"/>
      <c r="E93" s="65"/>
      <c r="F93" s="102"/>
      <c r="G93" s="83"/>
      <c r="H93" s="104"/>
      <c r="I93" s="104"/>
      <c r="J93" s="104"/>
      <c r="K93" s="104"/>
      <c r="L93" s="104"/>
      <c r="M93" s="104"/>
      <c r="N93" s="104"/>
    </row>
    <row r="94" spans="1:14" ht="16.5" customHeight="1" x14ac:dyDescent="0.2">
      <c r="A94" s="65"/>
      <c r="B94" s="84"/>
      <c r="C94" s="65"/>
      <c r="D94" s="65"/>
      <c r="E94" s="65"/>
      <c r="F94" s="102"/>
      <c r="G94" s="83"/>
      <c r="H94" s="104"/>
      <c r="I94" s="104"/>
      <c r="J94" s="104"/>
      <c r="K94" s="104"/>
      <c r="L94" s="104"/>
      <c r="M94" s="104"/>
      <c r="N94" s="104"/>
    </row>
    <row r="95" spans="1:14" ht="16.5" customHeight="1" x14ac:dyDescent="0.2">
      <c r="A95" s="65"/>
      <c r="B95" s="84"/>
      <c r="C95" s="65"/>
      <c r="D95" s="65"/>
      <c r="E95" s="65"/>
      <c r="F95" s="102"/>
      <c r="G95" s="83"/>
      <c r="H95" s="104"/>
      <c r="I95" s="104"/>
      <c r="J95" s="104"/>
      <c r="K95" s="104"/>
      <c r="L95" s="104"/>
      <c r="M95" s="104"/>
      <c r="N95" s="104"/>
    </row>
    <row r="96" spans="1:14" ht="16.5" customHeight="1" x14ac:dyDescent="0.2">
      <c r="A96" s="65"/>
      <c r="B96" s="84"/>
      <c r="C96" s="65"/>
      <c r="D96" s="65"/>
      <c r="E96" s="65"/>
      <c r="F96" s="102"/>
      <c r="G96" s="83"/>
      <c r="H96" s="104"/>
      <c r="I96" s="104"/>
      <c r="J96" s="104"/>
      <c r="K96" s="104"/>
      <c r="L96" s="104"/>
      <c r="M96" s="104"/>
      <c r="N96" s="104"/>
    </row>
    <row r="97" spans="1:14" ht="16.5" customHeight="1" x14ac:dyDescent="0.2">
      <c r="A97" s="65"/>
      <c r="B97" s="84"/>
      <c r="C97" s="65"/>
      <c r="D97" s="65"/>
      <c r="E97" s="65"/>
      <c r="F97" s="102"/>
      <c r="G97" s="83"/>
      <c r="H97" s="104"/>
      <c r="I97" s="104"/>
      <c r="J97" s="104"/>
      <c r="K97" s="104"/>
      <c r="L97" s="104"/>
      <c r="M97" s="104"/>
      <c r="N97" s="104"/>
    </row>
    <row r="98" spans="1:14" ht="16.5" customHeight="1" x14ac:dyDescent="0.2">
      <c r="A98" s="65"/>
      <c r="B98" s="84"/>
      <c r="C98" s="65"/>
      <c r="D98" s="65"/>
      <c r="E98" s="65"/>
      <c r="F98" s="102"/>
      <c r="G98" s="83"/>
      <c r="H98" s="104"/>
      <c r="I98" s="104"/>
      <c r="J98" s="104"/>
      <c r="K98" s="104"/>
      <c r="L98" s="104"/>
      <c r="M98" s="104"/>
      <c r="N98" s="104"/>
    </row>
    <row r="99" spans="1:14" ht="16.5" customHeight="1" x14ac:dyDescent="0.2">
      <c r="A99" s="65"/>
      <c r="B99" s="84"/>
      <c r="C99" s="65"/>
      <c r="D99" s="65"/>
      <c r="E99" s="65"/>
      <c r="F99" s="102"/>
      <c r="G99" s="83"/>
      <c r="H99" s="104"/>
      <c r="I99" s="104"/>
      <c r="J99" s="104"/>
      <c r="K99" s="104"/>
      <c r="L99" s="104"/>
      <c r="M99" s="104"/>
      <c r="N99" s="104"/>
    </row>
    <row r="100" spans="1:14" ht="16.5" customHeight="1" x14ac:dyDescent="0.2">
      <c r="A100" s="65"/>
      <c r="B100" s="84"/>
      <c r="C100" s="65"/>
      <c r="D100" s="65"/>
      <c r="E100" s="65"/>
      <c r="F100" s="102"/>
      <c r="G100" s="83"/>
      <c r="H100" s="104"/>
      <c r="I100" s="104"/>
      <c r="J100" s="104"/>
      <c r="K100" s="104"/>
      <c r="L100" s="104"/>
      <c r="M100" s="104"/>
      <c r="N100" s="104"/>
    </row>
    <row r="101" spans="1:14" ht="16.5" customHeight="1" x14ac:dyDescent="0.2">
      <c r="A101" s="65"/>
      <c r="B101" s="84"/>
      <c r="C101" s="65"/>
      <c r="D101" s="65"/>
      <c r="E101" s="65"/>
      <c r="F101" s="102"/>
      <c r="G101" s="83"/>
      <c r="H101" s="104"/>
      <c r="I101" s="104"/>
      <c r="J101" s="104"/>
      <c r="K101" s="104"/>
      <c r="L101" s="104"/>
      <c r="M101" s="104"/>
      <c r="N101" s="104"/>
    </row>
    <row r="102" spans="1:14" ht="16.5" customHeight="1" x14ac:dyDescent="0.2">
      <c r="A102" s="203"/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</row>
    <row r="103" spans="1:14" ht="16.5" customHeight="1" x14ac:dyDescent="0.2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</row>
    <row r="104" spans="1:14" ht="12" customHeight="1" x14ac:dyDescent="0.2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</row>
    <row r="105" spans="1:14" ht="22.15" customHeight="1" x14ac:dyDescent="0.2">
      <c r="A105" s="106" t="s">
        <v>25</v>
      </c>
      <c r="B105" s="106"/>
      <c r="C105" s="106"/>
      <c r="D105" s="106"/>
      <c r="E105" s="106"/>
      <c r="F105" s="107"/>
      <c r="G105" s="108"/>
      <c r="H105" s="89"/>
      <c r="I105" s="89"/>
      <c r="J105" s="89"/>
      <c r="K105" s="89"/>
      <c r="L105" s="89"/>
      <c r="M105" s="76"/>
      <c r="N105" s="89"/>
    </row>
  </sheetData>
  <mergeCells count="11">
    <mergeCell ref="H60:J60"/>
    <mergeCell ref="L60:N60"/>
    <mergeCell ref="H61:J61"/>
    <mergeCell ref="L61:N61"/>
    <mergeCell ref="A102:N102"/>
    <mergeCell ref="A14:E14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CA04C-E4E3-4D94-BBD1-D747E7C73F99}">
  <dimension ref="A1:N109"/>
  <sheetViews>
    <sheetView zoomScaleNormal="100" zoomScaleSheetLayoutView="100" workbookViewId="0">
      <selection sqref="A1:N1"/>
    </sheetView>
  </sheetViews>
  <sheetFormatPr defaultColWidth="12.625" defaultRowHeight="16.5" customHeight="1" x14ac:dyDescent="0.2"/>
  <cols>
    <col min="1" max="4" width="1.125" style="57" customWidth="1"/>
    <col min="5" max="5" width="35.25" style="57" customWidth="1"/>
    <col min="6" max="6" width="5" style="57" customWidth="1"/>
    <col min="7" max="7" width="0.625" style="57" customWidth="1"/>
    <col min="8" max="8" width="10.625" style="57" customWidth="1"/>
    <col min="9" max="9" width="0.625" style="57" customWidth="1"/>
    <col min="10" max="10" width="10.625" style="57" customWidth="1"/>
    <col min="11" max="11" width="0.625" style="57" customWidth="1"/>
    <col min="12" max="12" width="10.625" style="57" customWidth="1"/>
    <col min="13" max="13" width="0.625" style="57" customWidth="1"/>
    <col min="14" max="14" width="10.625" style="57" customWidth="1"/>
    <col min="15" max="16384" width="12.625" style="57"/>
  </cols>
  <sheetData>
    <row r="1" spans="1:14" ht="16.5" customHeight="1" x14ac:dyDescent="0.2">
      <c r="A1" s="197" t="s">
        <v>53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16.5" customHeight="1" x14ac:dyDescent="0.2">
      <c r="A2" s="58" t="s">
        <v>207</v>
      </c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N2" s="59"/>
    </row>
    <row r="3" spans="1:14" ht="16.5" customHeight="1" x14ac:dyDescent="0.2">
      <c r="A3" s="60" t="s">
        <v>193</v>
      </c>
      <c r="B3" s="60"/>
      <c r="C3" s="60"/>
      <c r="D3" s="60"/>
      <c r="E3" s="60"/>
      <c r="F3" s="61"/>
      <c r="G3" s="61"/>
      <c r="H3" s="61"/>
      <c r="I3" s="61"/>
      <c r="J3" s="61"/>
      <c r="K3" s="61"/>
      <c r="L3" s="61"/>
      <c r="M3" s="61"/>
      <c r="N3" s="61"/>
    </row>
    <row r="4" spans="1:14" ht="15" customHeight="1" x14ac:dyDescent="0.2">
      <c r="A4" s="58"/>
      <c r="B4" s="58"/>
      <c r="C4" s="58"/>
      <c r="D4" s="58"/>
      <c r="E4" s="58"/>
      <c r="F4" s="59"/>
      <c r="G4" s="59"/>
      <c r="H4" s="59"/>
      <c r="I4" s="59"/>
      <c r="J4" s="59"/>
      <c r="K4" s="59"/>
      <c r="L4" s="59"/>
      <c r="M4" s="59"/>
      <c r="N4" s="59"/>
    </row>
    <row r="5" spans="1:14" ht="15" customHeight="1" x14ac:dyDescent="0.2">
      <c r="A5" s="58"/>
      <c r="B5" s="58"/>
      <c r="C5" s="58"/>
      <c r="D5" s="58"/>
      <c r="E5" s="58"/>
      <c r="F5" s="62"/>
      <c r="G5" s="62"/>
      <c r="H5" s="62"/>
      <c r="I5" s="62"/>
      <c r="J5" s="62"/>
      <c r="K5" s="62"/>
      <c r="L5" s="62"/>
      <c r="M5" s="62"/>
      <c r="N5" s="62"/>
    </row>
    <row r="6" spans="1:14" ht="15" customHeight="1" x14ac:dyDescent="0.2">
      <c r="A6" s="58"/>
      <c r="B6" s="58"/>
      <c r="C6" s="58"/>
      <c r="D6" s="58"/>
      <c r="E6" s="58"/>
      <c r="F6" s="62"/>
      <c r="G6" s="62"/>
      <c r="H6" s="198" t="s">
        <v>0</v>
      </c>
      <c r="I6" s="196"/>
      <c r="J6" s="196"/>
      <c r="K6" s="63"/>
      <c r="L6" s="199" t="s">
        <v>1</v>
      </c>
      <c r="M6" s="196"/>
      <c r="N6" s="196"/>
    </row>
    <row r="7" spans="1:14" ht="15" customHeight="1" x14ac:dyDescent="0.2">
      <c r="A7" s="64"/>
      <c r="B7" s="65"/>
      <c r="C7" s="65"/>
      <c r="D7" s="65"/>
      <c r="E7" s="65"/>
      <c r="F7" s="66"/>
      <c r="G7" s="66"/>
      <c r="H7" s="200" t="s">
        <v>2</v>
      </c>
      <c r="I7" s="201"/>
      <c r="J7" s="201"/>
      <c r="K7" s="67"/>
      <c r="L7" s="202" t="s">
        <v>2</v>
      </c>
      <c r="M7" s="201"/>
      <c r="N7" s="201"/>
    </row>
    <row r="8" spans="1:14" ht="15" customHeight="1" x14ac:dyDescent="0.2">
      <c r="A8" s="64"/>
      <c r="B8" s="64"/>
      <c r="C8" s="64"/>
      <c r="D8" s="64"/>
      <c r="E8" s="64"/>
      <c r="F8" s="68"/>
      <c r="G8" s="69"/>
      <c r="H8" s="70" t="s">
        <v>173</v>
      </c>
      <c r="I8" s="71"/>
      <c r="J8" s="70" t="s">
        <v>173</v>
      </c>
      <c r="K8" s="71"/>
      <c r="L8" s="70" t="s">
        <v>173</v>
      </c>
      <c r="M8" s="71"/>
      <c r="N8" s="70" t="s">
        <v>173</v>
      </c>
    </row>
    <row r="9" spans="1:14" ht="15" customHeight="1" x14ac:dyDescent="0.2">
      <c r="A9" s="64"/>
      <c r="B9" s="65"/>
      <c r="C9" s="65"/>
      <c r="D9" s="65"/>
      <c r="E9" s="65"/>
      <c r="F9" s="66"/>
      <c r="G9" s="66"/>
      <c r="H9" s="72" t="s">
        <v>162</v>
      </c>
      <c r="I9" s="71"/>
      <c r="J9" s="72" t="s">
        <v>150</v>
      </c>
      <c r="K9" s="73"/>
      <c r="L9" s="72" t="s">
        <v>162</v>
      </c>
      <c r="M9" s="71"/>
      <c r="N9" s="72" t="s">
        <v>150</v>
      </c>
    </row>
    <row r="10" spans="1:14" ht="15" customHeight="1" x14ac:dyDescent="0.2">
      <c r="A10" s="65"/>
      <c r="B10" s="65"/>
      <c r="C10" s="65"/>
      <c r="D10" s="65"/>
      <c r="E10" s="65"/>
      <c r="F10" s="74" t="s">
        <v>6</v>
      </c>
      <c r="G10" s="75"/>
      <c r="H10" s="76" t="s">
        <v>7</v>
      </c>
      <c r="I10" s="71"/>
      <c r="J10" s="76" t="s">
        <v>7</v>
      </c>
      <c r="K10" s="71"/>
      <c r="L10" s="76" t="s">
        <v>7</v>
      </c>
      <c r="M10" s="71"/>
      <c r="N10" s="76" t="s">
        <v>7</v>
      </c>
    </row>
    <row r="11" spans="1:14" ht="15" customHeight="1" x14ac:dyDescent="0.2">
      <c r="A11" s="64"/>
      <c r="B11" s="65"/>
      <c r="C11" s="65"/>
      <c r="D11" s="65"/>
      <c r="E11" s="65"/>
      <c r="F11" s="68"/>
      <c r="G11" s="69"/>
      <c r="H11" s="77"/>
      <c r="I11" s="78"/>
      <c r="J11" s="78"/>
      <c r="K11" s="78"/>
      <c r="L11" s="77"/>
      <c r="M11" s="78"/>
      <c r="N11" s="78"/>
    </row>
    <row r="12" spans="1:14" ht="15" customHeight="1" x14ac:dyDescent="0.2">
      <c r="A12" s="65" t="s">
        <v>54</v>
      </c>
      <c r="B12" s="65"/>
      <c r="C12" s="65"/>
      <c r="D12" s="65"/>
      <c r="E12" s="65"/>
      <c r="F12" s="79"/>
      <c r="G12" s="69"/>
      <c r="H12" s="80">
        <v>1146285337</v>
      </c>
      <c r="I12" s="81"/>
      <c r="J12" s="152">
        <v>1091619779</v>
      </c>
      <c r="K12" s="81"/>
      <c r="L12" s="80">
        <v>876069383</v>
      </c>
      <c r="M12" s="81"/>
      <c r="N12" s="152">
        <v>818889887</v>
      </c>
    </row>
    <row r="13" spans="1:14" ht="15" customHeight="1" x14ac:dyDescent="0.2">
      <c r="A13" s="65" t="s">
        <v>55</v>
      </c>
      <c r="B13" s="65"/>
      <c r="C13" s="65"/>
      <c r="D13" s="65"/>
      <c r="E13" s="65"/>
      <c r="F13" s="79"/>
      <c r="G13" s="69"/>
      <c r="H13" s="80">
        <v>296482594</v>
      </c>
      <c r="I13" s="81"/>
      <c r="J13" s="152">
        <v>321851694</v>
      </c>
      <c r="K13" s="81"/>
      <c r="L13" s="80">
        <v>194313281</v>
      </c>
      <c r="M13" s="81"/>
      <c r="N13" s="152">
        <v>202377382</v>
      </c>
    </row>
    <row r="14" spans="1:14" ht="15" customHeight="1" x14ac:dyDescent="0.2">
      <c r="A14" s="195" t="s">
        <v>56</v>
      </c>
      <c r="B14" s="196"/>
      <c r="C14" s="196"/>
      <c r="D14" s="196"/>
      <c r="E14" s="196"/>
      <c r="F14" s="82"/>
      <c r="G14" s="83"/>
      <c r="H14" s="77">
        <v>-706411711</v>
      </c>
      <c r="I14" s="78"/>
      <c r="J14" s="78">
        <v>-665886360</v>
      </c>
      <c r="K14" s="78"/>
      <c r="L14" s="77">
        <v>-601455677</v>
      </c>
      <c r="M14" s="78"/>
      <c r="N14" s="78">
        <v>-560925082</v>
      </c>
    </row>
    <row r="15" spans="1:14" ht="15" customHeight="1" x14ac:dyDescent="0.2">
      <c r="A15" s="163" t="s">
        <v>196</v>
      </c>
      <c r="B15" s="84"/>
      <c r="C15" s="84"/>
      <c r="D15" s="84"/>
      <c r="E15" s="84"/>
      <c r="F15" s="82"/>
      <c r="G15" s="83"/>
      <c r="H15" s="85">
        <v>-191877858</v>
      </c>
      <c r="I15" s="81"/>
      <c r="J15" s="153">
        <v>-199625439</v>
      </c>
      <c r="K15" s="81"/>
      <c r="L15" s="85">
        <v>-114282040</v>
      </c>
      <c r="M15" s="81"/>
      <c r="N15" s="153">
        <v>-110891566</v>
      </c>
    </row>
    <row r="16" spans="1:14" ht="15" customHeight="1" x14ac:dyDescent="0.2">
      <c r="A16" s="64"/>
      <c r="B16" s="65"/>
      <c r="C16" s="65"/>
      <c r="D16" s="65"/>
      <c r="E16" s="65"/>
      <c r="F16" s="79"/>
      <c r="G16" s="69"/>
      <c r="H16" s="77"/>
      <c r="I16" s="78"/>
      <c r="J16" s="78"/>
      <c r="K16" s="78"/>
      <c r="L16" s="77"/>
      <c r="M16" s="78"/>
      <c r="N16" s="78"/>
    </row>
    <row r="17" spans="1:14" ht="15" customHeight="1" x14ac:dyDescent="0.2">
      <c r="A17" s="84" t="s">
        <v>57</v>
      </c>
      <c r="B17" s="84"/>
      <c r="C17" s="84"/>
      <c r="D17" s="84"/>
      <c r="E17" s="84"/>
      <c r="F17" s="82"/>
      <c r="G17" s="83"/>
      <c r="H17" s="77">
        <f>SUM(H12:H15)</f>
        <v>544478362</v>
      </c>
      <c r="I17" s="78"/>
      <c r="J17" s="78">
        <f>SUM(J12:J15)</f>
        <v>547959674</v>
      </c>
      <c r="K17" s="78"/>
      <c r="L17" s="77">
        <f>SUM(L12:L15)</f>
        <v>354644947</v>
      </c>
      <c r="M17" s="78"/>
      <c r="N17" s="78">
        <f>SUM(N12:N15)</f>
        <v>349450621</v>
      </c>
    </row>
    <row r="18" spans="1:14" ht="15" customHeight="1" x14ac:dyDescent="0.2">
      <c r="A18" s="64" t="s">
        <v>174</v>
      </c>
      <c r="B18" s="84"/>
      <c r="C18" s="84"/>
      <c r="D18" s="84"/>
      <c r="E18" s="84"/>
      <c r="F18" s="79"/>
      <c r="G18" s="83"/>
      <c r="H18" s="77">
        <v>285302369</v>
      </c>
      <c r="I18" s="86"/>
      <c r="J18" s="78">
        <v>141695069</v>
      </c>
      <c r="K18" s="86"/>
      <c r="L18" s="77">
        <v>330069929</v>
      </c>
      <c r="M18" s="86"/>
      <c r="N18" s="78">
        <v>201895739</v>
      </c>
    </row>
    <row r="19" spans="1:14" ht="15" customHeight="1" x14ac:dyDescent="0.2">
      <c r="A19" s="64" t="s">
        <v>58</v>
      </c>
      <c r="B19" s="65"/>
      <c r="C19" s="65"/>
      <c r="D19" s="65"/>
      <c r="E19" s="65"/>
      <c r="F19" s="79"/>
      <c r="G19" s="69"/>
      <c r="H19" s="77">
        <v>-124201453</v>
      </c>
      <c r="I19" s="86"/>
      <c r="J19" s="78">
        <v>-113339169</v>
      </c>
      <c r="K19" s="86"/>
      <c r="L19" s="77">
        <v>-118216545</v>
      </c>
      <c r="M19" s="86"/>
      <c r="N19" s="78">
        <v>-102261363</v>
      </c>
    </row>
    <row r="20" spans="1:14" ht="15" customHeight="1" x14ac:dyDescent="0.2">
      <c r="A20" s="64" t="s">
        <v>59</v>
      </c>
      <c r="B20" s="65"/>
      <c r="C20" s="65"/>
      <c r="D20" s="65"/>
      <c r="E20" s="65"/>
      <c r="F20" s="79"/>
      <c r="G20" s="69"/>
      <c r="H20" s="77">
        <v>-255656529</v>
      </c>
      <c r="I20" s="86"/>
      <c r="J20" s="78">
        <v>-224745091</v>
      </c>
      <c r="K20" s="86"/>
      <c r="L20" s="77">
        <v>-265553295</v>
      </c>
      <c r="M20" s="86"/>
      <c r="N20" s="78">
        <v>-228161808</v>
      </c>
    </row>
    <row r="21" spans="1:14" ht="15" customHeight="1" x14ac:dyDescent="0.2">
      <c r="A21" s="64" t="s">
        <v>168</v>
      </c>
      <c r="B21" s="65"/>
      <c r="C21" s="65"/>
      <c r="D21" s="65"/>
      <c r="E21" s="65"/>
      <c r="F21" s="79"/>
      <c r="G21" s="69"/>
      <c r="H21" s="77"/>
      <c r="I21" s="86"/>
      <c r="J21" s="78"/>
      <c r="K21" s="86"/>
      <c r="L21" s="77"/>
      <c r="M21" s="86"/>
      <c r="N21" s="78"/>
    </row>
    <row r="22" spans="1:14" ht="15" customHeight="1" x14ac:dyDescent="0.2">
      <c r="A22" s="87"/>
      <c r="B22" s="65" t="s">
        <v>60</v>
      </c>
      <c r="C22" s="65"/>
      <c r="D22" s="65"/>
      <c r="E22" s="65"/>
      <c r="F22" s="68" t="s">
        <v>197</v>
      </c>
      <c r="G22" s="69"/>
      <c r="H22" s="88">
        <v>370600037</v>
      </c>
      <c r="I22" s="86"/>
      <c r="J22" s="89">
        <v>411976726</v>
      </c>
      <c r="K22" s="86"/>
      <c r="L22" s="88">
        <v>0</v>
      </c>
      <c r="M22" s="86"/>
      <c r="N22" s="89">
        <v>0</v>
      </c>
    </row>
    <row r="23" spans="1:14" ht="15" customHeight="1" x14ac:dyDescent="0.2">
      <c r="A23" s="64"/>
      <c r="B23" s="65"/>
      <c r="C23" s="65"/>
      <c r="D23" s="65"/>
      <c r="E23" s="65"/>
      <c r="F23" s="79"/>
      <c r="G23" s="69"/>
      <c r="H23" s="77"/>
      <c r="I23" s="78"/>
      <c r="J23" s="78"/>
      <c r="K23" s="78"/>
      <c r="L23" s="77"/>
      <c r="M23" s="78"/>
      <c r="N23" s="78"/>
    </row>
    <row r="24" spans="1:14" ht="15" customHeight="1" x14ac:dyDescent="0.2">
      <c r="A24" s="84" t="s">
        <v>175</v>
      </c>
      <c r="B24" s="84"/>
      <c r="C24" s="84"/>
      <c r="D24" s="84"/>
      <c r="F24" s="79"/>
      <c r="G24" s="83"/>
      <c r="H24" s="77">
        <f>SUM(H17:H22)</f>
        <v>820522786</v>
      </c>
      <c r="I24" s="78"/>
      <c r="J24" s="78">
        <f>SUM(J17:J22)</f>
        <v>763547209</v>
      </c>
      <c r="K24" s="78"/>
      <c r="L24" s="77">
        <f>SUM(L17:L22)</f>
        <v>300945036</v>
      </c>
      <c r="M24" s="78"/>
      <c r="N24" s="78">
        <f>SUM(N17:N22)</f>
        <v>220923189</v>
      </c>
    </row>
    <row r="25" spans="1:14" ht="15" customHeight="1" x14ac:dyDescent="0.2">
      <c r="A25" s="65" t="s">
        <v>169</v>
      </c>
      <c r="B25" s="65"/>
      <c r="C25" s="65"/>
      <c r="D25" s="65"/>
      <c r="E25" s="84"/>
      <c r="F25" s="79">
        <v>13</v>
      </c>
      <c r="G25" s="69"/>
      <c r="H25" s="88">
        <v>-18075968</v>
      </c>
      <c r="I25" s="86"/>
      <c r="J25" s="89">
        <v>-25540739</v>
      </c>
      <c r="K25" s="86"/>
      <c r="L25" s="88">
        <v>-3760504</v>
      </c>
      <c r="M25" s="86"/>
      <c r="N25" s="89">
        <v>-3398786</v>
      </c>
    </row>
    <row r="26" spans="1:14" ht="15" customHeight="1" x14ac:dyDescent="0.2">
      <c r="A26" s="64"/>
      <c r="B26" s="65"/>
      <c r="C26" s="65"/>
      <c r="D26" s="65"/>
      <c r="E26" s="65"/>
      <c r="F26" s="79"/>
      <c r="G26" s="69"/>
      <c r="H26" s="77"/>
      <c r="I26" s="78"/>
      <c r="J26" s="78"/>
      <c r="K26" s="78"/>
      <c r="L26" s="77"/>
      <c r="M26" s="78"/>
      <c r="N26" s="78"/>
    </row>
    <row r="27" spans="1:14" ht="15" customHeight="1" x14ac:dyDescent="0.2">
      <c r="A27" s="84" t="s">
        <v>176</v>
      </c>
      <c r="B27" s="84"/>
      <c r="C27" s="84"/>
      <c r="D27" s="84"/>
      <c r="E27" s="84"/>
      <c r="F27" s="79" t="s">
        <v>50</v>
      </c>
      <c r="G27" s="83"/>
      <c r="H27" s="88">
        <f>SUM(H24:H25)</f>
        <v>802446818</v>
      </c>
      <c r="I27" s="78"/>
      <c r="J27" s="89">
        <f>SUM(J24:J25)</f>
        <v>738006470</v>
      </c>
      <c r="K27" s="78"/>
      <c r="L27" s="88">
        <f>SUM(L24:L25)</f>
        <v>297184532</v>
      </c>
      <c r="M27" s="78"/>
      <c r="N27" s="89">
        <f>SUM(N24:N25)</f>
        <v>217524403</v>
      </c>
    </row>
    <row r="28" spans="1:14" ht="15" customHeight="1" x14ac:dyDescent="0.2">
      <c r="A28" s="84"/>
      <c r="B28" s="84"/>
      <c r="C28" s="84"/>
      <c r="D28" s="84"/>
      <c r="E28" s="84"/>
      <c r="F28" s="79"/>
      <c r="G28" s="83"/>
      <c r="H28" s="77"/>
      <c r="I28" s="78"/>
      <c r="J28" s="78"/>
      <c r="K28" s="78"/>
      <c r="L28" s="77"/>
      <c r="M28" s="78"/>
      <c r="N28" s="78"/>
    </row>
    <row r="29" spans="1:14" ht="15" customHeight="1" x14ac:dyDescent="0.2">
      <c r="A29" s="84" t="s">
        <v>61</v>
      </c>
      <c r="B29" s="84"/>
      <c r="C29" s="84"/>
      <c r="D29" s="84"/>
      <c r="E29" s="84"/>
      <c r="F29" s="79"/>
      <c r="G29" s="83"/>
      <c r="H29" s="77"/>
      <c r="I29" s="78"/>
      <c r="J29" s="78"/>
      <c r="K29" s="78"/>
      <c r="L29" s="77"/>
      <c r="M29" s="78"/>
      <c r="N29" s="78"/>
    </row>
    <row r="30" spans="1:14" ht="15" customHeight="1" x14ac:dyDescent="0.2">
      <c r="A30" s="84"/>
      <c r="B30" s="65" t="s">
        <v>62</v>
      </c>
      <c r="C30" s="84"/>
      <c r="D30" s="84"/>
      <c r="E30" s="84"/>
      <c r="F30" s="79"/>
      <c r="G30" s="83"/>
      <c r="H30" s="77"/>
      <c r="I30" s="78"/>
      <c r="J30" s="78"/>
      <c r="K30" s="78"/>
      <c r="L30" s="77"/>
      <c r="M30" s="90"/>
      <c r="N30" s="78"/>
    </row>
    <row r="31" spans="1:14" ht="15" customHeight="1" x14ac:dyDescent="0.2">
      <c r="A31" s="84"/>
      <c r="B31" s="65"/>
      <c r="C31" s="65" t="s">
        <v>63</v>
      </c>
      <c r="D31" s="84"/>
      <c r="E31" s="84"/>
      <c r="F31" s="79"/>
      <c r="G31" s="83"/>
      <c r="H31" s="77"/>
      <c r="I31" s="78"/>
      <c r="J31" s="78"/>
      <c r="K31" s="78"/>
      <c r="L31" s="77"/>
      <c r="M31" s="90"/>
      <c r="N31" s="78"/>
    </row>
    <row r="32" spans="1:14" ht="15" customHeight="1" x14ac:dyDescent="0.2">
      <c r="A32" s="65"/>
      <c r="B32" s="65"/>
      <c r="C32" s="65" t="s">
        <v>229</v>
      </c>
      <c r="D32" s="87"/>
      <c r="E32" s="65"/>
      <c r="F32" s="79"/>
      <c r="G32" s="69"/>
      <c r="H32" s="77"/>
      <c r="I32" s="78"/>
      <c r="J32" s="78"/>
      <c r="K32" s="78"/>
      <c r="L32" s="77"/>
      <c r="M32" s="78"/>
      <c r="N32" s="78"/>
    </row>
    <row r="33" spans="1:14" s="178" customFormat="1" ht="15" customHeight="1" x14ac:dyDescent="0.2">
      <c r="A33" s="65"/>
      <c r="B33" s="65"/>
      <c r="C33" s="65"/>
      <c r="D33" s="65" t="s">
        <v>226</v>
      </c>
      <c r="E33" s="65"/>
      <c r="F33" s="79"/>
      <c r="G33" s="69"/>
      <c r="H33" s="77">
        <v>-219106947</v>
      </c>
      <c r="I33" s="78"/>
      <c r="J33" s="78">
        <v>-97180507</v>
      </c>
      <c r="K33" s="78"/>
      <c r="L33" s="77">
        <v>0</v>
      </c>
      <c r="M33" s="78"/>
      <c r="N33" s="78">
        <v>0</v>
      </c>
    </row>
    <row r="34" spans="1:14" ht="15" customHeight="1" x14ac:dyDescent="0.2">
      <c r="A34" s="65"/>
      <c r="B34" s="65"/>
      <c r="C34" s="65" t="s">
        <v>179</v>
      </c>
      <c r="D34" s="65"/>
      <c r="E34" s="65"/>
      <c r="F34" s="79"/>
      <c r="G34" s="69"/>
      <c r="H34" s="77"/>
      <c r="I34" s="78"/>
      <c r="J34" s="78"/>
      <c r="K34" s="78"/>
      <c r="L34" s="77"/>
      <c r="M34" s="78"/>
      <c r="N34" s="78"/>
    </row>
    <row r="35" spans="1:14" ht="15" customHeight="1" x14ac:dyDescent="0.2">
      <c r="A35" s="65"/>
      <c r="B35" s="65"/>
      <c r="C35" s="65"/>
      <c r="D35" s="65" t="s">
        <v>66</v>
      </c>
      <c r="E35" s="65"/>
      <c r="F35" s="79"/>
      <c r="G35" s="69"/>
      <c r="H35" s="77"/>
      <c r="I35" s="78"/>
      <c r="J35" s="78"/>
      <c r="K35" s="78"/>
      <c r="L35" s="77"/>
      <c r="M35" s="78"/>
      <c r="N35" s="78"/>
    </row>
    <row r="36" spans="1:14" ht="15" customHeight="1" x14ac:dyDescent="0.2">
      <c r="A36" s="65"/>
      <c r="B36" s="65"/>
      <c r="C36" s="65"/>
      <c r="D36" s="65" t="s">
        <v>67</v>
      </c>
      <c r="E36" s="65"/>
      <c r="F36" s="68" t="s">
        <v>197</v>
      </c>
      <c r="G36" s="69"/>
      <c r="H36" s="88">
        <v>148936100</v>
      </c>
      <c r="I36" s="78"/>
      <c r="J36" s="89">
        <v>107027944</v>
      </c>
      <c r="K36" s="78"/>
      <c r="L36" s="88">
        <v>0</v>
      </c>
      <c r="M36" s="78"/>
      <c r="N36" s="89">
        <v>0</v>
      </c>
    </row>
    <row r="37" spans="1:14" ht="15" customHeight="1" x14ac:dyDescent="0.2">
      <c r="A37" s="84"/>
      <c r="B37" s="84"/>
      <c r="C37" s="65"/>
      <c r="D37" s="65"/>
      <c r="E37" s="84"/>
      <c r="F37" s="79"/>
      <c r="G37" s="83"/>
      <c r="H37" s="77"/>
      <c r="I37" s="78"/>
      <c r="J37" s="78"/>
      <c r="K37" s="78"/>
      <c r="L37" s="77"/>
      <c r="M37" s="78"/>
      <c r="N37" s="78"/>
    </row>
    <row r="38" spans="1:14" ht="15" customHeight="1" x14ac:dyDescent="0.2">
      <c r="A38" s="84"/>
      <c r="B38" s="65" t="s">
        <v>64</v>
      </c>
      <c r="D38" s="84"/>
      <c r="E38" s="84"/>
      <c r="F38" s="79"/>
      <c r="G38" s="83"/>
      <c r="H38" s="91"/>
      <c r="I38" s="92"/>
      <c r="J38" s="92"/>
      <c r="K38" s="92"/>
      <c r="L38" s="91"/>
      <c r="M38" s="92"/>
      <c r="N38" s="92"/>
    </row>
    <row r="39" spans="1:14" ht="15" customHeight="1" x14ac:dyDescent="0.2">
      <c r="A39" s="84"/>
      <c r="B39" s="84"/>
      <c r="C39" s="65" t="s">
        <v>65</v>
      </c>
      <c r="E39" s="84"/>
      <c r="F39" s="79"/>
      <c r="G39" s="83"/>
      <c r="H39" s="88">
        <f>SUM(H32:H36)</f>
        <v>-70170847</v>
      </c>
      <c r="I39" s="78"/>
      <c r="J39" s="89">
        <f>SUM(J32:J36)</f>
        <v>9847437</v>
      </c>
      <c r="K39" s="78"/>
      <c r="L39" s="88">
        <f>SUM(L32:L36)</f>
        <v>0</v>
      </c>
      <c r="M39" s="78"/>
      <c r="N39" s="89">
        <f>SUM(N32:N36)</f>
        <v>0</v>
      </c>
    </row>
    <row r="40" spans="1:14" ht="15" customHeight="1" x14ac:dyDescent="0.2">
      <c r="A40" s="84"/>
      <c r="B40" s="84"/>
      <c r="C40" s="65"/>
      <c r="D40" s="84"/>
      <c r="E40" s="84"/>
      <c r="F40" s="79"/>
      <c r="G40" s="83"/>
      <c r="H40" s="77"/>
      <c r="I40" s="78"/>
      <c r="J40" s="78"/>
      <c r="K40" s="78"/>
      <c r="L40" s="77"/>
      <c r="M40" s="78"/>
      <c r="N40" s="78"/>
    </row>
    <row r="41" spans="1:14" ht="15" customHeight="1" x14ac:dyDescent="0.2">
      <c r="A41" s="58" t="s">
        <v>204</v>
      </c>
      <c r="B41" s="65"/>
      <c r="C41" s="84"/>
      <c r="D41" s="84"/>
      <c r="E41" s="84"/>
      <c r="F41" s="79"/>
      <c r="G41" s="83"/>
      <c r="H41" s="91"/>
      <c r="I41" s="92"/>
      <c r="J41" s="92"/>
      <c r="K41" s="92"/>
      <c r="L41" s="91"/>
      <c r="M41" s="92"/>
      <c r="N41" s="92"/>
    </row>
    <row r="42" spans="1:14" ht="15" customHeight="1" x14ac:dyDescent="0.2">
      <c r="A42" s="84"/>
      <c r="B42" s="84"/>
      <c r="C42" s="84" t="s">
        <v>68</v>
      </c>
      <c r="D42" s="84"/>
      <c r="E42" s="84"/>
      <c r="F42" s="93"/>
      <c r="G42" s="83"/>
      <c r="H42" s="88">
        <f>+H39</f>
        <v>-70170847</v>
      </c>
      <c r="I42" s="78"/>
      <c r="J42" s="89">
        <f>+J39</f>
        <v>9847437</v>
      </c>
      <c r="K42" s="78"/>
      <c r="L42" s="88">
        <f>+L39</f>
        <v>0</v>
      </c>
      <c r="M42" s="78"/>
      <c r="N42" s="89">
        <f>+N39</f>
        <v>0</v>
      </c>
    </row>
    <row r="43" spans="1:14" ht="15" customHeight="1" x14ac:dyDescent="0.2">
      <c r="A43" s="84"/>
      <c r="B43" s="84"/>
      <c r="C43" s="84"/>
      <c r="D43" s="84"/>
      <c r="E43" s="84"/>
      <c r="F43" s="93"/>
      <c r="G43" s="83"/>
      <c r="H43" s="77"/>
      <c r="I43" s="78"/>
      <c r="J43" s="78"/>
      <c r="K43" s="78"/>
      <c r="L43" s="77"/>
      <c r="M43" s="78"/>
      <c r="N43" s="78"/>
    </row>
    <row r="44" spans="1:14" ht="15" customHeight="1" thickBot="1" x14ac:dyDescent="0.25">
      <c r="A44" s="84" t="s">
        <v>69</v>
      </c>
      <c r="B44" s="84"/>
      <c r="C44" s="84"/>
      <c r="D44" s="84"/>
      <c r="E44" s="84"/>
      <c r="F44" s="93"/>
      <c r="G44" s="83"/>
      <c r="H44" s="94">
        <f>SUM(H27,H42)</f>
        <v>732275971</v>
      </c>
      <c r="I44" s="78"/>
      <c r="J44" s="154">
        <f>SUM(J27,J42)</f>
        <v>747853907</v>
      </c>
      <c r="K44" s="78"/>
      <c r="L44" s="94">
        <f>SUM(L27,L42)</f>
        <v>297184532</v>
      </c>
      <c r="M44" s="78"/>
      <c r="N44" s="154">
        <f>SUM(N27,N42)</f>
        <v>217524403</v>
      </c>
    </row>
    <row r="45" spans="1:14" ht="18" customHeight="1" thickTop="1" x14ac:dyDescent="0.2">
      <c r="A45" s="84"/>
      <c r="B45" s="84"/>
      <c r="C45" s="84"/>
      <c r="D45" s="84"/>
      <c r="E45" s="84"/>
      <c r="F45" s="93"/>
      <c r="G45" s="83"/>
      <c r="H45" s="95"/>
      <c r="I45" s="95"/>
      <c r="J45" s="95"/>
      <c r="K45" s="95"/>
      <c r="L45" s="95"/>
      <c r="M45" s="78"/>
      <c r="N45" s="95"/>
    </row>
    <row r="46" spans="1:14" s="168" customFormat="1" ht="18" customHeight="1" x14ac:dyDescent="0.2">
      <c r="A46" s="84"/>
      <c r="B46" s="84"/>
      <c r="C46" s="84"/>
      <c r="D46" s="84"/>
      <c r="E46" s="84"/>
      <c r="F46" s="93"/>
      <c r="G46" s="83"/>
      <c r="H46" s="95"/>
      <c r="I46" s="95"/>
      <c r="J46" s="95"/>
      <c r="K46" s="95"/>
      <c r="L46" s="95"/>
      <c r="M46" s="78"/>
      <c r="N46" s="95"/>
    </row>
    <row r="47" spans="1:14" s="168" customFormat="1" ht="18" customHeight="1" x14ac:dyDescent="0.2">
      <c r="A47" s="84"/>
      <c r="B47" s="84"/>
      <c r="C47" s="84"/>
      <c r="D47" s="84"/>
      <c r="E47" s="84"/>
      <c r="F47" s="93"/>
      <c r="G47" s="83"/>
      <c r="H47" s="95"/>
      <c r="I47" s="95"/>
      <c r="J47" s="95"/>
      <c r="K47" s="95"/>
      <c r="L47" s="95"/>
      <c r="M47" s="78"/>
      <c r="N47" s="95"/>
    </row>
    <row r="48" spans="1:14" s="168" customFormat="1" ht="18" customHeight="1" x14ac:dyDescent="0.2">
      <c r="A48" s="84"/>
      <c r="B48" s="84"/>
      <c r="C48" s="84"/>
      <c r="D48" s="84"/>
      <c r="E48" s="84"/>
      <c r="F48" s="93"/>
      <c r="G48" s="83"/>
      <c r="H48" s="95"/>
      <c r="I48" s="95"/>
      <c r="J48" s="95"/>
      <c r="K48" s="95"/>
      <c r="L48" s="95"/>
      <c r="M48" s="78"/>
      <c r="N48" s="95"/>
    </row>
    <row r="49" spans="1:14" s="183" customFormat="1" ht="18" customHeight="1" x14ac:dyDescent="0.2">
      <c r="A49" s="84"/>
      <c r="B49" s="84"/>
      <c r="C49" s="84"/>
      <c r="D49" s="84"/>
      <c r="E49" s="84"/>
      <c r="F49" s="93"/>
      <c r="G49" s="83"/>
      <c r="H49" s="95"/>
      <c r="I49" s="95"/>
      <c r="J49" s="95"/>
      <c r="K49" s="95"/>
      <c r="L49" s="95"/>
      <c r="M49" s="78"/>
      <c r="N49" s="95"/>
    </row>
    <row r="50" spans="1:14" s="168" customFormat="1" ht="18" customHeight="1" x14ac:dyDescent="0.2">
      <c r="A50" s="84"/>
      <c r="B50" s="84"/>
      <c r="C50" s="84"/>
      <c r="D50" s="84"/>
      <c r="E50" s="84"/>
      <c r="F50" s="93"/>
      <c r="G50" s="83"/>
      <c r="H50" s="95"/>
      <c r="I50" s="95"/>
      <c r="J50" s="95"/>
      <c r="K50" s="95"/>
      <c r="L50" s="95"/>
      <c r="M50" s="78"/>
      <c r="N50" s="95"/>
    </row>
    <row r="51" spans="1:14" s="183" customFormat="1" ht="18" customHeight="1" x14ac:dyDescent="0.2">
      <c r="A51" s="84"/>
      <c r="B51" s="84"/>
      <c r="C51" s="84"/>
      <c r="D51" s="84"/>
      <c r="E51" s="84"/>
      <c r="F51" s="93"/>
      <c r="G51" s="83"/>
      <c r="H51" s="95"/>
      <c r="I51" s="95"/>
      <c r="J51" s="95"/>
      <c r="K51" s="95"/>
      <c r="L51" s="95"/>
      <c r="M51" s="78"/>
      <c r="N51" s="95"/>
    </row>
    <row r="52" spans="1:14" s="168" customFormat="1" ht="18" customHeight="1" x14ac:dyDescent="0.2">
      <c r="A52" s="84"/>
      <c r="B52" s="84"/>
      <c r="C52" s="84"/>
      <c r="D52" s="84"/>
      <c r="E52" s="84"/>
      <c r="F52" s="93"/>
      <c r="G52" s="83"/>
      <c r="H52" s="95"/>
      <c r="I52" s="95"/>
      <c r="J52" s="95"/>
      <c r="K52" s="95"/>
      <c r="L52" s="95"/>
      <c r="M52" s="78"/>
      <c r="N52" s="95"/>
    </row>
    <row r="53" spans="1:14" s="168" customFormat="1" ht="18" customHeight="1" x14ac:dyDescent="0.2">
      <c r="A53" s="84"/>
      <c r="B53" s="84"/>
      <c r="C53" s="84"/>
      <c r="D53" s="84"/>
      <c r="E53" s="84"/>
      <c r="F53" s="93"/>
      <c r="G53" s="83"/>
      <c r="H53" s="95"/>
      <c r="I53" s="95"/>
      <c r="J53" s="95"/>
      <c r="K53" s="95"/>
      <c r="L53" s="95"/>
      <c r="M53" s="78"/>
      <c r="N53" s="95"/>
    </row>
    <row r="54" spans="1:14" s="168" customFormat="1" ht="17.25" customHeight="1" x14ac:dyDescent="0.2">
      <c r="A54" s="84"/>
      <c r="B54" s="84"/>
      <c r="C54" s="84"/>
      <c r="D54" s="84"/>
      <c r="E54" s="84"/>
      <c r="F54" s="93"/>
      <c r="G54" s="83"/>
      <c r="H54" s="95"/>
      <c r="I54" s="95"/>
      <c r="J54" s="95"/>
      <c r="K54" s="95"/>
      <c r="L54" s="95"/>
      <c r="M54" s="78"/>
      <c r="N54" s="95"/>
    </row>
    <row r="55" spans="1:14" s="168" customFormat="1" ht="10.5" customHeight="1" x14ac:dyDescent="0.2">
      <c r="A55" s="84"/>
      <c r="B55" s="84"/>
      <c r="C55" s="84"/>
      <c r="D55" s="84"/>
      <c r="E55" s="84"/>
      <c r="F55" s="93"/>
      <c r="G55" s="83"/>
      <c r="H55" s="95"/>
      <c r="I55" s="95"/>
      <c r="J55" s="95"/>
      <c r="K55" s="95"/>
      <c r="L55" s="95"/>
      <c r="M55" s="78"/>
      <c r="N55" s="95"/>
    </row>
    <row r="56" spans="1:14" ht="22.15" customHeight="1" x14ac:dyDescent="0.2">
      <c r="A56" s="96" t="s">
        <v>25</v>
      </c>
      <c r="B56" s="97"/>
      <c r="C56" s="97"/>
      <c r="D56" s="97"/>
      <c r="E56" s="97"/>
      <c r="F56" s="98"/>
      <c r="G56" s="99"/>
      <c r="H56" s="76"/>
      <c r="I56" s="76"/>
      <c r="J56" s="76"/>
      <c r="K56" s="76"/>
      <c r="L56" s="76"/>
      <c r="M56" s="89"/>
      <c r="N56" s="76"/>
    </row>
    <row r="57" spans="1:14" ht="16.5" customHeight="1" x14ac:dyDescent="0.2">
      <c r="A57" s="84" t="s">
        <v>53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1:14" ht="16.5" customHeight="1" x14ac:dyDescent="0.2">
      <c r="A58" s="58" t="s">
        <v>207</v>
      </c>
      <c r="B58" s="58"/>
      <c r="C58" s="58"/>
      <c r="D58" s="58"/>
      <c r="E58" s="58"/>
      <c r="F58" s="59"/>
      <c r="G58" s="59"/>
      <c r="H58" s="59"/>
      <c r="I58" s="59"/>
      <c r="J58" s="59"/>
      <c r="K58" s="59"/>
      <c r="L58" s="59"/>
      <c r="M58" s="59"/>
      <c r="N58" s="59"/>
    </row>
    <row r="59" spans="1:14" ht="16.5" customHeight="1" x14ac:dyDescent="0.2">
      <c r="A59" s="60" t="s">
        <v>193</v>
      </c>
      <c r="B59" s="60"/>
      <c r="C59" s="60"/>
      <c r="D59" s="60"/>
      <c r="E59" s="60"/>
      <c r="F59" s="61"/>
      <c r="G59" s="61"/>
      <c r="H59" s="61"/>
      <c r="I59" s="61"/>
      <c r="J59" s="61"/>
      <c r="K59" s="61"/>
      <c r="L59" s="61"/>
      <c r="M59" s="61"/>
      <c r="N59" s="61"/>
    </row>
    <row r="60" spans="1:14" ht="16.5" customHeight="1" x14ac:dyDescent="0.2">
      <c r="A60" s="58"/>
      <c r="B60" s="58"/>
      <c r="C60" s="58"/>
      <c r="D60" s="58"/>
      <c r="E60" s="58"/>
      <c r="F60" s="59"/>
      <c r="G60" s="59"/>
      <c r="H60" s="59"/>
      <c r="I60" s="59"/>
      <c r="J60" s="59"/>
      <c r="K60" s="59"/>
      <c r="L60" s="59"/>
      <c r="M60" s="59"/>
      <c r="N60" s="59"/>
    </row>
    <row r="61" spans="1:14" ht="16.5" customHeight="1" x14ac:dyDescent="0.2">
      <c r="A61" s="58"/>
      <c r="B61" s="58"/>
      <c r="C61" s="58"/>
      <c r="D61" s="58"/>
      <c r="E61" s="58"/>
      <c r="F61" s="62"/>
      <c r="G61" s="62"/>
      <c r="H61" s="62"/>
      <c r="I61" s="62"/>
      <c r="J61" s="62"/>
      <c r="K61" s="62"/>
      <c r="L61" s="62"/>
      <c r="M61" s="62"/>
      <c r="N61" s="62"/>
    </row>
    <row r="62" spans="1:14" ht="16.5" customHeight="1" x14ac:dyDescent="0.2">
      <c r="A62" s="58"/>
      <c r="B62" s="58"/>
      <c r="C62" s="58"/>
      <c r="D62" s="58"/>
      <c r="E62" s="58"/>
      <c r="F62" s="62"/>
      <c r="G62" s="62"/>
      <c r="H62" s="198" t="s">
        <v>0</v>
      </c>
      <c r="I62" s="196"/>
      <c r="J62" s="196"/>
      <c r="K62" s="63"/>
      <c r="L62" s="199" t="s">
        <v>1</v>
      </c>
      <c r="M62" s="196"/>
      <c r="N62" s="196"/>
    </row>
    <row r="63" spans="1:14" ht="16.5" customHeight="1" x14ac:dyDescent="0.2">
      <c r="A63" s="64"/>
      <c r="B63" s="65"/>
      <c r="C63" s="65"/>
      <c r="D63" s="65"/>
      <c r="E63" s="65"/>
      <c r="F63" s="66"/>
      <c r="G63" s="66"/>
      <c r="H63" s="200" t="s">
        <v>2</v>
      </c>
      <c r="I63" s="201"/>
      <c r="J63" s="201"/>
      <c r="K63" s="67"/>
      <c r="L63" s="202" t="s">
        <v>2</v>
      </c>
      <c r="M63" s="201"/>
      <c r="N63" s="201"/>
    </row>
    <row r="64" spans="1:14" ht="16.5" customHeight="1" x14ac:dyDescent="0.2">
      <c r="A64" s="64"/>
      <c r="B64" s="64"/>
      <c r="C64" s="64"/>
      <c r="D64" s="64"/>
      <c r="E64" s="64"/>
      <c r="F64" s="68"/>
      <c r="G64" s="69"/>
      <c r="H64" s="70" t="s">
        <v>173</v>
      </c>
      <c r="I64" s="71"/>
      <c r="J64" s="70" t="s">
        <v>173</v>
      </c>
      <c r="K64" s="71"/>
      <c r="L64" s="70" t="s">
        <v>173</v>
      </c>
      <c r="M64" s="71"/>
      <c r="N64" s="70" t="s">
        <v>173</v>
      </c>
    </row>
    <row r="65" spans="1:14" ht="16.5" customHeight="1" x14ac:dyDescent="0.2">
      <c r="A65" s="64"/>
      <c r="B65" s="65"/>
      <c r="C65" s="65"/>
      <c r="D65" s="65"/>
      <c r="E65" s="65"/>
      <c r="F65" s="66"/>
      <c r="G65" s="66"/>
      <c r="H65" s="72" t="s">
        <v>162</v>
      </c>
      <c r="I65" s="71"/>
      <c r="J65" s="72" t="s">
        <v>150</v>
      </c>
      <c r="K65" s="73"/>
      <c r="L65" s="72" t="s">
        <v>162</v>
      </c>
      <c r="M65" s="71"/>
      <c r="N65" s="72" t="s">
        <v>150</v>
      </c>
    </row>
    <row r="66" spans="1:14" ht="16.5" customHeight="1" x14ac:dyDescent="0.2">
      <c r="A66" s="65"/>
      <c r="B66" s="65"/>
      <c r="C66" s="65"/>
      <c r="D66" s="65"/>
      <c r="E66" s="65"/>
      <c r="F66" s="100"/>
      <c r="G66" s="75"/>
      <c r="H66" s="76" t="s">
        <v>7</v>
      </c>
      <c r="I66" s="71"/>
      <c r="J66" s="76" t="s">
        <v>7</v>
      </c>
      <c r="K66" s="71"/>
      <c r="L66" s="76" t="s">
        <v>7</v>
      </c>
      <c r="M66" s="71"/>
      <c r="N66" s="76" t="s">
        <v>7</v>
      </c>
    </row>
    <row r="67" spans="1:14" ht="16.5" customHeight="1" x14ac:dyDescent="0.2">
      <c r="A67" s="84"/>
      <c r="B67" s="84"/>
      <c r="C67" s="84"/>
      <c r="D67" s="84"/>
      <c r="E67" s="84"/>
      <c r="F67" s="93"/>
      <c r="G67" s="83"/>
      <c r="H67" s="101"/>
      <c r="I67" s="95"/>
      <c r="J67" s="95"/>
      <c r="K67" s="95"/>
      <c r="L67" s="101"/>
      <c r="M67" s="78"/>
      <c r="N67" s="95"/>
    </row>
    <row r="68" spans="1:14" ht="16.5" customHeight="1" x14ac:dyDescent="0.2">
      <c r="A68" s="84" t="s">
        <v>219</v>
      </c>
      <c r="B68" s="65"/>
      <c r="C68" s="65"/>
      <c r="D68" s="65"/>
      <c r="E68" s="65"/>
      <c r="F68" s="102"/>
      <c r="G68" s="69"/>
      <c r="H68" s="77"/>
      <c r="I68" s="78"/>
      <c r="J68" s="78"/>
      <c r="K68" s="78"/>
      <c r="L68" s="77"/>
      <c r="M68" s="78"/>
      <c r="N68" s="78"/>
    </row>
    <row r="69" spans="1:14" ht="16.5" customHeight="1" x14ac:dyDescent="0.2">
      <c r="A69" s="65" t="s">
        <v>70</v>
      </c>
      <c r="B69" s="65"/>
      <c r="C69" s="65"/>
      <c r="D69" s="65"/>
      <c r="E69" s="65"/>
      <c r="F69" s="102"/>
      <c r="G69" s="69"/>
      <c r="H69" s="77">
        <f>+H27-H70</f>
        <v>802446809</v>
      </c>
      <c r="I69" s="78"/>
      <c r="J69" s="78">
        <v>738006466</v>
      </c>
      <c r="K69" s="78"/>
      <c r="L69" s="77">
        <f>+L27</f>
        <v>297184532</v>
      </c>
      <c r="M69" s="78"/>
      <c r="N69" s="78">
        <v>217524403</v>
      </c>
    </row>
    <row r="70" spans="1:14" ht="16.5" customHeight="1" x14ac:dyDescent="0.2">
      <c r="A70" s="65" t="s">
        <v>49</v>
      </c>
      <c r="B70" s="65"/>
      <c r="C70" s="65"/>
      <c r="D70" s="65"/>
      <c r="E70" s="65"/>
      <c r="F70" s="79" t="s">
        <v>50</v>
      </c>
      <c r="G70" s="69"/>
      <c r="H70" s="88">
        <v>9</v>
      </c>
      <c r="I70" s="78"/>
      <c r="J70" s="89">
        <v>4</v>
      </c>
      <c r="K70" s="78"/>
      <c r="L70" s="109">
        <v>0</v>
      </c>
      <c r="M70" s="78"/>
      <c r="N70" s="89">
        <v>0</v>
      </c>
    </row>
    <row r="71" spans="1:14" ht="16.5" customHeight="1" x14ac:dyDescent="0.2">
      <c r="A71" s="65"/>
      <c r="B71" s="65"/>
      <c r="C71" s="65"/>
      <c r="D71" s="65"/>
      <c r="E71" s="65"/>
      <c r="F71" s="79"/>
      <c r="G71" s="69"/>
      <c r="H71" s="77"/>
      <c r="I71" s="78"/>
      <c r="J71" s="78"/>
      <c r="K71" s="78"/>
      <c r="L71" s="77"/>
      <c r="M71" s="78"/>
      <c r="N71" s="78"/>
    </row>
    <row r="72" spans="1:14" ht="16.5" customHeight="1" thickBot="1" x14ac:dyDescent="0.25">
      <c r="A72" s="84"/>
      <c r="B72" s="84"/>
      <c r="C72" s="84"/>
      <c r="D72" s="84"/>
      <c r="E72" s="84"/>
      <c r="F72" s="93"/>
      <c r="G72" s="83"/>
      <c r="H72" s="94">
        <f>SUM(H69:H70)</f>
        <v>802446818</v>
      </c>
      <c r="I72" s="78"/>
      <c r="J72" s="154">
        <f>SUM(J69:J70)</f>
        <v>738006470</v>
      </c>
      <c r="K72" s="78"/>
      <c r="L72" s="94">
        <f>SUM(L69:L70)</f>
        <v>297184532</v>
      </c>
      <c r="M72" s="78"/>
      <c r="N72" s="154">
        <f>SUM(N69:N70)</f>
        <v>217524403</v>
      </c>
    </row>
    <row r="73" spans="1:14" ht="16.5" customHeight="1" thickTop="1" x14ac:dyDescent="0.2">
      <c r="A73" s="84"/>
      <c r="B73" s="84"/>
      <c r="C73" s="84"/>
      <c r="D73" s="84"/>
      <c r="E73" s="84"/>
      <c r="F73" s="93"/>
      <c r="G73" s="83"/>
      <c r="H73" s="101"/>
      <c r="I73" s="95"/>
      <c r="J73" s="95"/>
      <c r="K73" s="95"/>
      <c r="L73" s="101"/>
      <c r="M73" s="78"/>
      <c r="N73" s="95"/>
    </row>
    <row r="74" spans="1:14" ht="16.5" customHeight="1" x14ac:dyDescent="0.2">
      <c r="A74" s="58" t="s">
        <v>71</v>
      </c>
      <c r="B74" s="65"/>
      <c r="C74" s="65"/>
      <c r="D74" s="65"/>
      <c r="E74" s="65"/>
      <c r="F74" s="102"/>
      <c r="G74" s="69"/>
      <c r="H74" s="77"/>
      <c r="I74" s="78"/>
      <c r="J74" s="78"/>
      <c r="K74" s="78"/>
      <c r="L74" s="77"/>
      <c r="M74" s="78"/>
      <c r="N74" s="78"/>
    </row>
    <row r="75" spans="1:14" ht="16.5" customHeight="1" x14ac:dyDescent="0.2">
      <c r="A75" s="65"/>
      <c r="B75" s="58" t="s">
        <v>72</v>
      </c>
      <c r="C75" s="65"/>
      <c r="D75" s="65"/>
      <c r="E75" s="65"/>
      <c r="F75" s="102"/>
      <c r="G75" s="69"/>
      <c r="H75" s="77"/>
      <c r="I75" s="78"/>
      <c r="J75" s="78"/>
      <c r="K75" s="78"/>
      <c r="L75" s="77"/>
      <c r="M75" s="78"/>
      <c r="N75" s="78"/>
    </row>
    <row r="76" spans="1:14" ht="16.5" customHeight="1" x14ac:dyDescent="0.2">
      <c r="A76" s="65" t="s">
        <v>70</v>
      </c>
      <c r="B76" s="65"/>
      <c r="C76" s="65"/>
      <c r="D76" s="65"/>
      <c r="E76" s="65"/>
      <c r="F76" s="102"/>
      <c r="G76" s="69"/>
      <c r="H76" s="77">
        <f>+H44-H77</f>
        <v>732275962</v>
      </c>
      <c r="I76" s="78"/>
      <c r="J76" s="78">
        <v>747853903</v>
      </c>
      <c r="K76" s="78"/>
      <c r="L76" s="77">
        <f>+L44</f>
        <v>297184532</v>
      </c>
      <c r="M76" s="78"/>
      <c r="N76" s="78">
        <v>217524403</v>
      </c>
    </row>
    <row r="77" spans="1:14" ht="16.5" customHeight="1" x14ac:dyDescent="0.2">
      <c r="A77" s="65" t="s">
        <v>49</v>
      </c>
      <c r="B77" s="65"/>
      <c r="C77" s="65"/>
      <c r="D77" s="65"/>
      <c r="E77" s="65"/>
      <c r="F77" s="79" t="s">
        <v>50</v>
      </c>
      <c r="G77" s="69"/>
      <c r="H77" s="88">
        <f>+H70</f>
        <v>9</v>
      </c>
      <c r="I77" s="78"/>
      <c r="J77" s="89">
        <v>4</v>
      </c>
      <c r="K77" s="78"/>
      <c r="L77" s="88">
        <v>0</v>
      </c>
      <c r="M77" s="78"/>
      <c r="N77" s="89">
        <v>0</v>
      </c>
    </row>
    <row r="78" spans="1:14" ht="16.5" customHeight="1" x14ac:dyDescent="0.2">
      <c r="A78" s="64"/>
      <c r="B78" s="65"/>
      <c r="C78" s="65"/>
      <c r="D78" s="65"/>
      <c r="E78" s="65"/>
      <c r="F78" s="79"/>
      <c r="G78" s="69"/>
      <c r="H78" s="77"/>
      <c r="I78" s="78"/>
      <c r="J78" s="78"/>
      <c r="K78" s="78"/>
      <c r="L78" s="77"/>
      <c r="M78" s="78"/>
      <c r="N78" s="78"/>
    </row>
    <row r="79" spans="1:14" ht="16.5" customHeight="1" thickBot="1" x14ac:dyDescent="0.25">
      <c r="A79" s="84"/>
      <c r="B79" s="84"/>
      <c r="C79" s="84"/>
      <c r="D79" s="84"/>
      <c r="E79" s="84"/>
      <c r="F79" s="93"/>
      <c r="G79" s="83"/>
      <c r="H79" s="94">
        <f>SUM(H76:H77)</f>
        <v>732275971</v>
      </c>
      <c r="I79" s="78"/>
      <c r="J79" s="154">
        <f>SUM(J76:J77)</f>
        <v>747853907</v>
      </c>
      <c r="K79" s="78"/>
      <c r="L79" s="94">
        <f>SUM(L76:L77)</f>
        <v>297184532</v>
      </c>
      <c r="M79" s="78"/>
      <c r="N79" s="154">
        <f>SUM(N76:N77)</f>
        <v>217524403</v>
      </c>
    </row>
    <row r="80" spans="1:14" ht="16.5" customHeight="1" thickTop="1" x14ac:dyDescent="0.2">
      <c r="A80" s="84"/>
      <c r="B80" s="84"/>
      <c r="C80" s="84"/>
      <c r="D80" s="84"/>
      <c r="E80" s="84"/>
      <c r="F80" s="93"/>
      <c r="G80" s="83"/>
      <c r="H80" s="77"/>
      <c r="I80" s="78"/>
      <c r="J80" s="78"/>
      <c r="K80" s="78"/>
      <c r="L80" s="77"/>
      <c r="M80" s="78"/>
      <c r="N80" s="78"/>
    </row>
    <row r="81" spans="1:14" ht="16.5" customHeight="1" x14ac:dyDescent="0.2">
      <c r="A81" s="84" t="s">
        <v>73</v>
      </c>
      <c r="B81" s="65"/>
      <c r="C81" s="84"/>
      <c r="D81" s="84"/>
      <c r="E81" s="84"/>
      <c r="F81" s="93"/>
      <c r="G81" s="83"/>
      <c r="H81" s="77"/>
      <c r="I81" s="78"/>
      <c r="J81" s="78"/>
      <c r="K81" s="78"/>
      <c r="L81" s="77"/>
      <c r="M81" s="78"/>
      <c r="N81" s="78"/>
    </row>
    <row r="82" spans="1:14" ht="16.5" customHeight="1" x14ac:dyDescent="0.2">
      <c r="A82" s="84"/>
      <c r="B82" s="65"/>
      <c r="C82" s="84"/>
      <c r="D82" s="84"/>
      <c r="E82" s="84"/>
      <c r="F82" s="93"/>
      <c r="G82" s="83"/>
      <c r="H82" s="77"/>
      <c r="I82" s="78"/>
      <c r="J82" s="78"/>
      <c r="K82" s="78"/>
      <c r="L82" s="77"/>
      <c r="M82" s="78"/>
      <c r="N82" s="78"/>
    </row>
    <row r="83" spans="1:14" ht="16.5" customHeight="1" thickBot="1" x14ac:dyDescent="0.25">
      <c r="A83" s="65" t="s">
        <v>74</v>
      </c>
      <c r="B83" s="65"/>
      <c r="C83" s="65"/>
      <c r="D83" s="65"/>
      <c r="E83" s="65"/>
      <c r="F83" s="102"/>
      <c r="G83" s="83"/>
      <c r="H83" s="103">
        <f>H69/3825000000</f>
        <v>0.20979001542483661</v>
      </c>
      <c r="I83" s="104"/>
      <c r="J83" s="155">
        <f>J69/3825000000</f>
        <v>0.19294286692810458</v>
      </c>
      <c r="K83" s="104"/>
      <c r="L83" s="103">
        <f>L69/3825000000</f>
        <v>7.7695302483660134E-2</v>
      </c>
      <c r="M83" s="104"/>
      <c r="N83" s="155">
        <f>N69/3825000000</f>
        <v>5.6869124967320259E-2</v>
      </c>
    </row>
    <row r="84" spans="1:14" ht="16.5" customHeight="1" thickTop="1" x14ac:dyDescent="0.2">
      <c r="A84" s="65"/>
      <c r="B84" s="84"/>
      <c r="C84" s="65"/>
      <c r="D84" s="65"/>
      <c r="E84" s="65"/>
      <c r="F84" s="102"/>
      <c r="G84" s="83"/>
      <c r="H84" s="104"/>
      <c r="I84" s="104"/>
      <c r="J84" s="104"/>
      <c r="K84" s="104"/>
      <c r="L84" s="104"/>
      <c r="M84" s="104"/>
      <c r="N84" s="104"/>
    </row>
    <row r="85" spans="1:14" ht="16.5" customHeight="1" x14ac:dyDescent="0.2">
      <c r="A85" s="65"/>
      <c r="B85" s="84"/>
      <c r="C85" s="65"/>
      <c r="D85" s="65"/>
      <c r="E85" s="65"/>
      <c r="F85" s="102"/>
      <c r="G85" s="83"/>
      <c r="H85" s="104"/>
      <c r="I85" s="104"/>
      <c r="J85" s="104"/>
      <c r="K85" s="104"/>
      <c r="L85" s="104"/>
      <c r="M85" s="104"/>
      <c r="N85" s="104"/>
    </row>
    <row r="86" spans="1:14" ht="16.5" customHeight="1" x14ac:dyDescent="0.2">
      <c r="A86" s="65"/>
      <c r="B86" s="84"/>
      <c r="C86" s="65"/>
      <c r="D86" s="65"/>
      <c r="E86" s="65"/>
      <c r="F86" s="102"/>
      <c r="G86" s="83"/>
      <c r="H86" s="104"/>
      <c r="I86" s="104"/>
      <c r="J86" s="104"/>
      <c r="K86" s="104"/>
      <c r="L86" s="104"/>
      <c r="M86" s="104"/>
      <c r="N86" s="104"/>
    </row>
    <row r="87" spans="1:14" ht="16.5" customHeight="1" x14ac:dyDescent="0.2">
      <c r="A87" s="65"/>
      <c r="B87" s="84"/>
      <c r="C87" s="65"/>
      <c r="D87" s="65"/>
      <c r="E87" s="65"/>
      <c r="F87" s="102"/>
      <c r="G87" s="83"/>
      <c r="H87" s="104"/>
      <c r="I87" s="104"/>
      <c r="J87" s="104"/>
      <c r="K87" s="104"/>
      <c r="L87" s="104"/>
      <c r="M87" s="104"/>
      <c r="N87" s="104"/>
    </row>
    <row r="88" spans="1:14" ht="16.5" customHeight="1" x14ac:dyDescent="0.2">
      <c r="A88" s="65"/>
      <c r="B88" s="84"/>
      <c r="C88" s="65"/>
      <c r="D88" s="65"/>
      <c r="E88" s="65"/>
      <c r="F88" s="102"/>
      <c r="G88" s="83"/>
      <c r="H88" s="104"/>
      <c r="I88" s="104"/>
      <c r="J88" s="104"/>
      <c r="K88" s="104"/>
      <c r="L88" s="104"/>
      <c r="M88" s="104"/>
      <c r="N88" s="104"/>
    </row>
    <row r="89" spans="1:14" ht="16.5" customHeight="1" x14ac:dyDescent="0.2">
      <c r="A89" s="65"/>
      <c r="B89" s="84"/>
      <c r="C89" s="65"/>
      <c r="D89" s="65"/>
      <c r="E89" s="65"/>
      <c r="F89" s="102"/>
      <c r="G89" s="83"/>
      <c r="H89" s="104"/>
      <c r="I89" s="104"/>
      <c r="J89" s="104"/>
      <c r="K89" s="104"/>
      <c r="L89" s="104"/>
      <c r="M89" s="104"/>
      <c r="N89" s="104"/>
    </row>
    <row r="90" spans="1:14" ht="16.5" customHeight="1" x14ac:dyDescent="0.2">
      <c r="A90" s="65"/>
      <c r="B90" s="84"/>
      <c r="C90" s="65"/>
      <c r="D90" s="65"/>
      <c r="E90" s="65"/>
      <c r="F90" s="102"/>
      <c r="G90" s="83"/>
      <c r="H90" s="104"/>
      <c r="I90" s="104"/>
      <c r="J90" s="104"/>
      <c r="K90" s="104"/>
      <c r="L90" s="104"/>
      <c r="M90" s="104"/>
      <c r="N90" s="104"/>
    </row>
    <row r="91" spans="1:14" ht="16.5" customHeight="1" x14ac:dyDescent="0.2">
      <c r="A91" s="65"/>
      <c r="B91" s="84"/>
      <c r="C91" s="65"/>
      <c r="D91" s="65"/>
      <c r="E91" s="65"/>
      <c r="F91" s="102"/>
      <c r="G91" s="83"/>
      <c r="H91" s="104"/>
      <c r="I91" s="104"/>
      <c r="J91" s="104"/>
      <c r="K91" s="104"/>
      <c r="L91" s="104"/>
      <c r="M91" s="104"/>
      <c r="N91" s="104"/>
    </row>
    <row r="92" spans="1:14" ht="16.5" customHeight="1" x14ac:dyDescent="0.2">
      <c r="A92" s="65"/>
      <c r="B92" s="84"/>
      <c r="C92" s="65"/>
      <c r="D92" s="65"/>
      <c r="E92" s="65"/>
      <c r="F92" s="102"/>
      <c r="G92" s="83"/>
      <c r="H92" s="104"/>
      <c r="I92" s="104"/>
      <c r="J92" s="104"/>
      <c r="K92" s="104"/>
      <c r="L92" s="104"/>
      <c r="M92" s="104"/>
      <c r="N92" s="104"/>
    </row>
    <row r="93" spans="1:14" ht="16.5" customHeight="1" x14ac:dyDescent="0.2">
      <c r="A93" s="65"/>
      <c r="B93" s="84"/>
      <c r="C93" s="65"/>
      <c r="D93" s="65"/>
      <c r="E93" s="65"/>
      <c r="F93" s="102"/>
      <c r="G93" s="83"/>
      <c r="H93" s="104"/>
      <c r="I93" s="104"/>
      <c r="J93" s="104"/>
      <c r="K93" s="104"/>
      <c r="L93" s="104"/>
      <c r="M93" s="104"/>
      <c r="N93" s="104"/>
    </row>
    <row r="94" spans="1:14" ht="16.5" customHeight="1" x14ac:dyDescent="0.2">
      <c r="A94" s="65"/>
      <c r="B94" s="84"/>
      <c r="C94" s="65"/>
      <c r="D94" s="65"/>
      <c r="E94" s="65"/>
      <c r="F94" s="102"/>
      <c r="G94" s="83"/>
      <c r="H94" s="104"/>
      <c r="I94" s="104"/>
      <c r="J94" s="104"/>
      <c r="K94" s="104"/>
      <c r="L94" s="104"/>
      <c r="M94" s="104"/>
      <c r="N94" s="104"/>
    </row>
    <row r="95" spans="1:14" ht="16.5" customHeight="1" x14ac:dyDescent="0.2">
      <c r="A95" s="65"/>
      <c r="B95" s="84"/>
      <c r="C95" s="65"/>
      <c r="D95" s="65"/>
      <c r="E95" s="65"/>
      <c r="F95" s="102"/>
      <c r="G95" s="83"/>
      <c r="H95" s="104"/>
      <c r="I95" s="104"/>
      <c r="J95" s="104"/>
      <c r="K95" s="104"/>
      <c r="L95" s="104"/>
      <c r="M95" s="104"/>
      <c r="N95" s="104"/>
    </row>
    <row r="96" spans="1:14" ht="16.5" customHeight="1" x14ac:dyDescent="0.2">
      <c r="A96" s="65"/>
      <c r="B96" s="84"/>
      <c r="C96" s="65"/>
      <c r="D96" s="65"/>
      <c r="E96" s="65"/>
      <c r="F96" s="102"/>
      <c r="G96" s="83"/>
      <c r="H96" s="104"/>
      <c r="I96" s="104"/>
      <c r="J96" s="104"/>
      <c r="K96" s="104"/>
      <c r="L96" s="104"/>
      <c r="M96" s="104"/>
      <c r="N96" s="104"/>
    </row>
    <row r="97" spans="1:14" ht="16.5" customHeight="1" x14ac:dyDescent="0.2">
      <c r="A97" s="65"/>
      <c r="B97" s="84"/>
      <c r="C97" s="65"/>
      <c r="D97" s="65"/>
      <c r="E97" s="65"/>
      <c r="F97" s="102"/>
      <c r="G97" s="83"/>
      <c r="H97" s="104"/>
      <c r="I97" s="104"/>
      <c r="J97" s="104"/>
      <c r="K97" s="104"/>
      <c r="L97" s="104"/>
      <c r="M97" s="104"/>
      <c r="N97" s="104"/>
    </row>
    <row r="98" spans="1:14" ht="16.5" customHeight="1" x14ac:dyDescent="0.2">
      <c r="A98" s="65"/>
      <c r="B98" s="84"/>
      <c r="C98" s="65"/>
      <c r="D98" s="65"/>
      <c r="E98" s="65"/>
      <c r="F98" s="102"/>
      <c r="G98" s="83"/>
      <c r="H98" s="104"/>
      <c r="I98" s="104"/>
      <c r="J98" s="104"/>
      <c r="K98" s="104"/>
      <c r="L98" s="104"/>
      <c r="M98" s="104"/>
      <c r="N98" s="104"/>
    </row>
    <row r="99" spans="1:14" s="183" customFormat="1" ht="16.5" customHeight="1" x14ac:dyDescent="0.2">
      <c r="A99" s="65"/>
      <c r="B99" s="84"/>
      <c r="C99" s="65"/>
      <c r="D99" s="65"/>
      <c r="E99" s="65"/>
      <c r="F99" s="102"/>
      <c r="G99" s="83"/>
      <c r="H99" s="104"/>
      <c r="I99" s="104"/>
      <c r="J99" s="104"/>
      <c r="K99" s="104"/>
      <c r="L99" s="104"/>
      <c r="M99" s="104"/>
      <c r="N99" s="104"/>
    </row>
    <row r="100" spans="1:14" s="183" customFormat="1" ht="16.5" customHeight="1" x14ac:dyDescent="0.2">
      <c r="A100" s="65"/>
      <c r="B100" s="84"/>
      <c r="C100" s="65"/>
      <c r="D100" s="65"/>
      <c r="E100" s="65"/>
      <c r="F100" s="102"/>
      <c r="G100" s="83"/>
      <c r="H100" s="104"/>
      <c r="I100" s="104"/>
      <c r="J100" s="104"/>
      <c r="K100" s="104"/>
      <c r="L100" s="104"/>
      <c r="M100" s="104"/>
      <c r="N100" s="104"/>
    </row>
    <row r="101" spans="1:14" ht="16.5" customHeight="1" x14ac:dyDescent="0.2">
      <c r="A101" s="65"/>
      <c r="B101" s="84"/>
      <c r="C101" s="65"/>
      <c r="D101" s="65"/>
      <c r="E101" s="65"/>
      <c r="F101" s="102"/>
      <c r="G101" s="83"/>
      <c r="H101" s="104"/>
      <c r="I101" s="104"/>
      <c r="J101" s="104"/>
      <c r="K101" s="104"/>
      <c r="L101" s="104"/>
      <c r="M101" s="104"/>
      <c r="N101" s="104"/>
    </row>
    <row r="102" spans="1:14" ht="16.5" customHeight="1" x14ac:dyDescent="0.2">
      <c r="A102" s="65"/>
      <c r="B102" s="84"/>
      <c r="C102" s="65"/>
      <c r="D102" s="65"/>
      <c r="E102" s="65"/>
      <c r="F102" s="102"/>
      <c r="G102" s="83"/>
      <c r="H102" s="104"/>
      <c r="I102" s="104"/>
      <c r="J102" s="104"/>
      <c r="K102" s="104"/>
      <c r="L102" s="104"/>
      <c r="M102" s="104"/>
      <c r="N102" s="104"/>
    </row>
    <row r="103" spans="1:14" ht="16.5" customHeight="1" x14ac:dyDescent="0.2">
      <c r="A103" s="65"/>
      <c r="B103" s="84"/>
      <c r="C103" s="65"/>
      <c r="D103" s="65"/>
      <c r="E103" s="65"/>
      <c r="F103" s="102"/>
      <c r="G103" s="83"/>
      <c r="H103" s="104"/>
      <c r="I103" s="104"/>
      <c r="J103" s="104"/>
      <c r="K103" s="104"/>
      <c r="L103" s="104"/>
      <c r="M103" s="104"/>
      <c r="N103" s="104"/>
    </row>
    <row r="104" spans="1:14" ht="16.5" customHeight="1" x14ac:dyDescent="0.2">
      <c r="A104" s="65"/>
      <c r="B104" s="84"/>
      <c r="C104" s="65"/>
      <c r="D104" s="65"/>
      <c r="E104" s="65"/>
      <c r="F104" s="102"/>
      <c r="G104" s="83"/>
      <c r="H104" s="104"/>
      <c r="I104" s="104"/>
      <c r="J104" s="104"/>
      <c r="K104" s="104"/>
      <c r="L104" s="104"/>
      <c r="M104" s="104"/>
      <c r="N104" s="104"/>
    </row>
    <row r="105" spans="1:14" ht="16.5" customHeight="1" x14ac:dyDescent="0.2">
      <c r="A105" s="65"/>
      <c r="B105" s="84"/>
      <c r="C105" s="65"/>
      <c r="D105" s="65"/>
      <c r="E105" s="65"/>
      <c r="F105" s="102"/>
      <c r="G105" s="83"/>
      <c r="H105" s="104"/>
      <c r="I105" s="104"/>
      <c r="J105" s="104"/>
      <c r="K105" s="104"/>
      <c r="L105" s="104"/>
      <c r="M105" s="104"/>
      <c r="N105" s="104"/>
    </row>
    <row r="106" spans="1:14" ht="16.5" customHeight="1" x14ac:dyDescent="0.2">
      <c r="A106" s="65"/>
      <c r="B106" s="84"/>
      <c r="C106" s="65"/>
      <c r="D106" s="65"/>
      <c r="E106" s="65"/>
      <c r="F106" s="102"/>
      <c r="G106" s="83"/>
      <c r="H106" s="104"/>
      <c r="I106" s="104"/>
      <c r="J106" s="104"/>
      <c r="K106" s="104"/>
      <c r="L106" s="104"/>
      <c r="M106" s="104"/>
      <c r="N106" s="104"/>
    </row>
    <row r="107" spans="1:14" ht="16.5" customHeight="1" x14ac:dyDescent="0.2">
      <c r="A107" s="65"/>
      <c r="B107" s="84"/>
      <c r="C107" s="65"/>
      <c r="D107" s="65"/>
      <c r="E107" s="65"/>
      <c r="F107" s="102"/>
      <c r="G107" s="83"/>
      <c r="H107" s="104"/>
      <c r="I107" s="104"/>
      <c r="J107" s="104"/>
      <c r="K107" s="104"/>
      <c r="L107" s="104"/>
      <c r="M107" s="104"/>
      <c r="N107" s="104"/>
    </row>
    <row r="108" spans="1:14" ht="12" customHeight="1" x14ac:dyDescent="0.2">
      <c r="A108" s="105"/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</row>
    <row r="109" spans="1:14" ht="22.15" customHeight="1" x14ac:dyDescent="0.2">
      <c r="A109" s="106" t="s">
        <v>25</v>
      </c>
      <c r="B109" s="106"/>
      <c r="C109" s="106"/>
      <c r="D109" s="106"/>
      <c r="E109" s="106"/>
      <c r="F109" s="107"/>
      <c r="G109" s="108"/>
      <c r="H109" s="89"/>
      <c r="I109" s="89"/>
      <c r="J109" s="89"/>
      <c r="K109" s="89"/>
      <c r="L109" s="89"/>
      <c r="M109" s="76"/>
      <c r="N109" s="89"/>
    </row>
  </sheetData>
  <mergeCells count="10">
    <mergeCell ref="H62:J62"/>
    <mergeCell ref="L62:N62"/>
    <mergeCell ref="H63:J63"/>
    <mergeCell ref="L63:N63"/>
    <mergeCell ref="A1:N1"/>
    <mergeCell ref="H6:J6"/>
    <mergeCell ref="L6:N6"/>
    <mergeCell ref="H7:J7"/>
    <mergeCell ref="L7:N7"/>
    <mergeCell ref="A14:E14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&amp;R&amp;9   &amp;P</oddFooter>
  </headerFooter>
  <rowBreaks count="1" manualBreakCount="1">
    <brk id="5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E907-6417-4BD8-9AE8-326B07D494B5}">
  <dimension ref="A1:AA46"/>
  <sheetViews>
    <sheetView zoomScale="85" zoomScaleNormal="85" zoomScaleSheetLayoutView="90" workbookViewId="0">
      <selection activeCell="D13" sqref="D13"/>
    </sheetView>
  </sheetViews>
  <sheetFormatPr defaultColWidth="12.625" defaultRowHeight="15" customHeight="1" x14ac:dyDescent="0.2"/>
  <cols>
    <col min="1" max="3" width="1.5" style="57" customWidth="1"/>
    <col min="4" max="4" width="22.75" style="57" customWidth="1"/>
    <col min="5" max="5" width="5.375" style="57" bestFit="1" customWidth="1"/>
    <col min="6" max="6" width="0.5" style="57" customWidth="1"/>
    <col min="7" max="7" width="9.625" style="57" bestFit="1" customWidth="1"/>
    <col min="8" max="8" width="0.5" style="57" customWidth="1"/>
    <col min="9" max="9" width="13.125" style="57" customWidth="1"/>
    <col min="10" max="10" width="0.5" style="57" customWidth="1"/>
    <col min="11" max="11" width="10.125" style="57" customWidth="1"/>
    <col min="12" max="12" width="0.5" style="57" customWidth="1"/>
    <col min="13" max="13" width="10.5" style="57" customWidth="1"/>
    <col min="14" max="14" width="0.5" style="57" customWidth="1"/>
    <col min="15" max="15" width="13.625" style="57" customWidth="1"/>
    <col min="16" max="16" width="0.5" style="57" customWidth="1"/>
    <col min="17" max="17" width="14.625" style="57" customWidth="1"/>
    <col min="18" max="18" width="0.5" style="57" customWidth="1"/>
    <col min="19" max="19" width="14.625" style="57" customWidth="1"/>
    <col min="20" max="20" width="0.5" style="57" customWidth="1"/>
    <col min="21" max="21" width="13.125" style="57" customWidth="1"/>
    <col min="22" max="22" width="0.5" style="57" customWidth="1"/>
    <col min="23" max="23" width="10.25" style="57" bestFit="1" customWidth="1"/>
    <col min="24" max="24" width="0.5" style="57" customWidth="1"/>
    <col min="25" max="25" width="11.125" style="57" customWidth="1"/>
    <col min="26" max="26" width="0.5" style="57" customWidth="1"/>
    <col min="27" max="27" width="10.25" style="57" bestFit="1" customWidth="1"/>
    <col min="28" max="16384" width="12.625" style="57"/>
  </cols>
  <sheetData>
    <row r="1" spans="1:27" ht="16.5" customHeight="1" x14ac:dyDescent="0.2">
      <c r="A1" s="197" t="str">
        <f>+'P&amp;L (6month) (7-8)'!A1:N1</f>
        <v>WHA Utilities and Power Public Company Limited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</row>
    <row r="2" spans="1:27" ht="16.5" customHeight="1" x14ac:dyDescent="0.2">
      <c r="A2" s="197" t="s">
        <v>116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</row>
    <row r="3" spans="1:27" ht="16.5" customHeight="1" x14ac:dyDescent="0.2">
      <c r="A3" s="97" t="str">
        <f>+'P&amp;L (6month) (7-8)'!A3</f>
        <v>For the six-month period ended 30 June 2024</v>
      </c>
      <c r="B3" s="97"/>
      <c r="C3" s="97"/>
      <c r="D3" s="97"/>
      <c r="E3" s="97"/>
      <c r="F3" s="97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</row>
    <row r="4" spans="1:27" ht="16.5" customHeight="1" x14ac:dyDescent="0.2">
      <c r="A4" s="111"/>
      <c r="B4" s="111"/>
      <c r="C4" s="111"/>
      <c r="D4" s="111"/>
      <c r="E4" s="111"/>
      <c r="F4" s="111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27" ht="15" customHeight="1" x14ac:dyDescent="0.2">
      <c r="A5" s="111"/>
      <c r="B5" s="111"/>
      <c r="C5" s="111"/>
      <c r="D5" s="111"/>
      <c r="E5" s="111"/>
      <c r="F5" s="111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</row>
    <row r="6" spans="1:27" s="113" customFormat="1" ht="15" customHeight="1" x14ac:dyDescent="0.2">
      <c r="A6" s="111"/>
      <c r="B6" s="111"/>
      <c r="C6" s="111"/>
      <c r="D6" s="111"/>
      <c r="E6" s="111"/>
      <c r="F6" s="111"/>
      <c r="G6" s="204" t="s">
        <v>180</v>
      </c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 s="113" customFormat="1" ht="15" customHeight="1" x14ac:dyDescent="0.2">
      <c r="A7" s="114"/>
      <c r="B7" s="114"/>
      <c r="C7" s="115"/>
      <c r="D7" s="115"/>
      <c r="E7" s="115"/>
      <c r="F7" s="115"/>
      <c r="G7" s="206" t="s">
        <v>75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116"/>
      <c r="Y7" s="117"/>
      <c r="Z7" s="117"/>
      <c r="AA7" s="117"/>
    </row>
    <row r="8" spans="1:27" s="113" customFormat="1" ht="15" customHeight="1" x14ac:dyDescent="0.2">
      <c r="A8" s="114"/>
      <c r="B8" s="114"/>
      <c r="C8" s="115"/>
      <c r="D8" s="115"/>
      <c r="E8" s="115"/>
      <c r="F8" s="115"/>
      <c r="G8" s="118"/>
      <c r="H8" s="118"/>
      <c r="I8" s="118"/>
      <c r="J8" s="117"/>
      <c r="K8" s="119"/>
      <c r="L8" s="119"/>
      <c r="M8" s="119"/>
      <c r="N8" s="119"/>
      <c r="O8" s="206" t="s">
        <v>76</v>
      </c>
      <c r="P8" s="207"/>
      <c r="Q8" s="207"/>
      <c r="R8" s="207"/>
      <c r="S8" s="207"/>
      <c r="T8" s="207"/>
      <c r="U8" s="207"/>
      <c r="V8" s="117"/>
      <c r="W8" s="118"/>
      <c r="X8" s="117"/>
      <c r="Y8" s="117"/>
      <c r="Z8" s="117"/>
      <c r="AA8" s="118"/>
    </row>
    <row r="9" spans="1:27" s="113" customFormat="1" ht="15" customHeight="1" x14ac:dyDescent="0.2">
      <c r="A9" s="114"/>
      <c r="B9" s="114"/>
      <c r="C9" s="115"/>
      <c r="D9" s="115"/>
      <c r="E9" s="115"/>
      <c r="F9" s="115"/>
      <c r="G9" s="119"/>
      <c r="H9" s="119"/>
      <c r="I9" s="119"/>
      <c r="J9" s="119"/>
      <c r="K9" s="204" t="s">
        <v>77</v>
      </c>
      <c r="L9" s="205"/>
      <c r="M9" s="205"/>
      <c r="N9" s="118"/>
      <c r="O9" s="208" t="s">
        <v>78</v>
      </c>
      <c r="P9" s="208"/>
      <c r="Q9" s="208"/>
      <c r="R9" s="208"/>
      <c r="S9" s="208"/>
      <c r="T9" s="208"/>
      <c r="U9" s="208"/>
      <c r="V9" s="117"/>
      <c r="W9" s="118"/>
      <c r="X9" s="117"/>
      <c r="Y9" s="117"/>
      <c r="Z9" s="117"/>
      <c r="AA9" s="119"/>
    </row>
    <row r="10" spans="1:27" s="113" customFormat="1" ht="15" customHeight="1" x14ac:dyDescent="0.2">
      <c r="A10" s="114"/>
      <c r="B10" s="114"/>
      <c r="C10" s="115"/>
      <c r="D10" s="115"/>
      <c r="E10" s="115"/>
      <c r="F10" s="115"/>
      <c r="G10" s="119"/>
      <c r="H10" s="119"/>
      <c r="I10" s="119"/>
      <c r="J10" s="119"/>
      <c r="K10" s="119"/>
      <c r="L10" s="119"/>
      <c r="M10" s="119"/>
      <c r="N10" s="119"/>
      <c r="O10" s="117"/>
      <c r="P10" s="119"/>
      <c r="Q10" s="117" t="s">
        <v>79</v>
      </c>
      <c r="R10" s="119"/>
      <c r="S10" s="119"/>
      <c r="T10" s="117"/>
      <c r="U10" s="117" t="s">
        <v>80</v>
      </c>
      <c r="V10" s="117"/>
      <c r="W10" s="118"/>
      <c r="X10" s="117"/>
      <c r="Y10" s="117"/>
      <c r="Z10" s="117"/>
      <c r="AA10" s="119"/>
    </row>
    <row r="11" spans="1:27" s="113" customFormat="1" ht="15" customHeight="1" x14ac:dyDescent="0.2">
      <c r="A11" s="114"/>
      <c r="B11" s="114"/>
      <c r="C11" s="115"/>
      <c r="D11" s="115"/>
      <c r="E11" s="115"/>
      <c r="F11" s="115"/>
      <c r="G11" s="119"/>
      <c r="H11" s="119"/>
      <c r="I11" s="119"/>
      <c r="J11" s="117"/>
      <c r="K11" s="116"/>
      <c r="L11" s="116"/>
      <c r="M11" s="116"/>
      <c r="N11" s="116"/>
      <c r="O11" s="117" t="s">
        <v>81</v>
      </c>
      <c r="P11" s="119"/>
      <c r="Q11" s="117" t="s">
        <v>82</v>
      </c>
      <c r="R11" s="119"/>
      <c r="S11" s="117"/>
      <c r="T11" s="117"/>
      <c r="U11" s="117" t="s">
        <v>83</v>
      </c>
      <c r="V11" s="117"/>
      <c r="W11" s="118"/>
      <c r="X11" s="117"/>
      <c r="Y11" s="119"/>
      <c r="Z11" s="119"/>
      <c r="AA11" s="119"/>
    </row>
    <row r="12" spans="1:27" s="113" customFormat="1" ht="15" customHeight="1" x14ac:dyDescent="0.2">
      <c r="A12" s="114"/>
      <c r="B12" s="114"/>
      <c r="C12" s="115"/>
      <c r="D12" s="115"/>
      <c r="E12" s="115"/>
      <c r="F12" s="115"/>
      <c r="G12" s="117" t="s">
        <v>84</v>
      </c>
      <c r="H12" s="117"/>
      <c r="I12" s="117"/>
      <c r="J12" s="117"/>
      <c r="K12" s="119"/>
      <c r="L12" s="117"/>
      <c r="M12" s="117"/>
      <c r="N12" s="117"/>
      <c r="O12" s="117" t="s">
        <v>85</v>
      </c>
      <c r="P12" s="116"/>
      <c r="Q12" s="117" t="s">
        <v>86</v>
      </c>
      <c r="R12" s="116"/>
      <c r="S12" s="117" t="s">
        <v>87</v>
      </c>
      <c r="T12" s="117"/>
      <c r="U12" s="117" t="s">
        <v>88</v>
      </c>
      <c r="V12" s="117"/>
      <c r="W12" s="119"/>
      <c r="X12" s="119"/>
      <c r="Y12" s="117" t="s">
        <v>89</v>
      </c>
      <c r="Z12" s="117"/>
      <c r="AA12" s="119"/>
    </row>
    <row r="13" spans="1:27" s="113" customFormat="1" ht="15" customHeight="1" x14ac:dyDescent="0.2">
      <c r="A13" s="114"/>
      <c r="B13" s="114"/>
      <c r="C13" s="115"/>
      <c r="D13" s="115"/>
      <c r="E13" s="115"/>
      <c r="F13" s="115"/>
      <c r="G13" s="117" t="s">
        <v>90</v>
      </c>
      <c r="H13" s="117"/>
      <c r="I13" s="117" t="s">
        <v>91</v>
      </c>
      <c r="J13" s="117"/>
      <c r="K13" s="117" t="s">
        <v>92</v>
      </c>
      <c r="L13" s="117"/>
      <c r="M13" s="117"/>
      <c r="N13" s="117"/>
      <c r="O13" s="117" t="s">
        <v>93</v>
      </c>
      <c r="P13" s="117"/>
      <c r="Q13" s="117" t="s">
        <v>94</v>
      </c>
      <c r="R13" s="117"/>
      <c r="S13" s="117" t="s">
        <v>95</v>
      </c>
      <c r="T13" s="117"/>
      <c r="U13" s="119" t="s">
        <v>96</v>
      </c>
      <c r="V13" s="117"/>
      <c r="W13" s="117" t="s">
        <v>97</v>
      </c>
      <c r="X13" s="117"/>
      <c r="Y13" s="117" t="s">
        <v>98</v>
      </c>
      <c r="Z13" s="117"/>
      <c r="AA13" s="117" t="s">
        <v>99</v>
      </c>
    </row>
    <row r="14" spans="1:27" s="113" customFormat="1" ht="15" customHeight="1" x14ac:dyDescent="0.2">
      <c r="A14" s="114"/>
      <c r="B14" s="114"/>
      <c r="C14" s="115"/>
      <c r="D14" s="115"/>
      <c r="E14" s="115"/>
      <c r="F14" s="115"/>
      <c r="G14" s="117" t="s">
        <v>100</v>
      </c>
      <c r="H14" s="117"/>
      <c r="I14" s="117" t="s">
        <v>101</v>
      </c>
      <c r="J14" s="117"/>
      <c r="K14" s="117" t="s">
        <v>102</v>
      </c>
      <c r="L14" s="117"/>
      <c r="M14" s="117" t="s">
        <v>46</v>
      </c>
      <c r="N14" s="117"/>
      <c r="O14" s="117" t="s">
        <v>103</v>
      </c>
      <c r="P14" s="117"/>
      <c r="Q14" s="117" t="s">
        <v>104</v>
      </c>
      <c r="R14" s="117"/>
      <c r="S14" s="117" t="s">
        <v>105</v>
      </c>
      <c r="T14" s="117"/>
      <c r="U14" s="117" t="s">
        <v>106</v>
      </c>
      <c r="V14" s="117"/>
      <c r="W14" s="117" t="s">
        <v>107</v>
      </c>
      <c r="X14" s="117"/>
      <c r="Y14" s="117" t="s">
        <v>108</v>
      </c>
      <c r="Z14" s="117"/>
      <c r="AA14" s="117" t="s">
        <v>109</v>
      </c>
    </row>
    <row r="15" spans="1:27" s="113" customFormat="1" ht="15" customHeight="1" x14ac:dyDescent="0.2">
      <c r="A15" s="120"/>
      <c r="B15" s="120"/>
      <c r="C15" s="121"/>
      <c r="D15" s="121"/>
      <c r="E15" s="122" t="s">
        <v>184</v>
      </c>
      <c r="F15" s="123"/>
      <c r="G15" s="124" t="s">
        <v>7</v>
      </c>
      <c r="H15" s="117"/>
      <c r="I15" s="124" t="s">
        <v>7</v>
      </c>
      <c r="J15" s="125"/>
      <c r="K15" s="124" t="s">
        <v>7</v>
      </c>
      <c r="L15" s="125"/>
      <c r="M15" s="124" t="s">
        <v>7</v>
      </c>
      <c r="N15" s="117"/>
      <c r="O15" s="124" t="s">
        <v>7</v>
      </c>
      <c r="P15" s="117"/>
      <c r="Q15" s="124" t="s">
        <v>7</v>
      </c>
      <c r="R15" s="117"/>
      <c r="S15" s="124" t="s">
        <v>7</v>
      </c>
      <c r="T15" s="125"/>
      <c r="U15" s="124" t="s">
        <v>7</v>
      </c>
      <c r="V15" s="125"/>
      <c r="W15" s="124" t="s">
        <v>7</v>
      </c>
      <c r="X15" s="125"/>
      <c r="Y15" s="124" t="s">
        <v>7</v>
      </c>
      <c r="Z15" s="125"/>
      <c r="AA15" s="124" t="s">
        <v>7</v>
      </c>
    </row>
    <row r="16" spans="1:27" s="113" customFormat="1" ht="15" customHeight="1" x14ac:dyDescent="0.2">
      <c r="A16" s="121"/>
      <c r="B16" s="111"/>
      <c r="C16" s="121"/>
      <c r="D16" s="121"/>
      <c r="E16" s="121"/>
      <c r="F16" s="121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</row>
    <row r="17" spans="1:27" s="113" customFormat="1" ht="15" customHeight="1" x14ac:dyDescent="0.2">
      <c r="A17" s="114" t="s">
        <v>110</v>
      </c>
      <c r="B17" s="121"/>
      <c r="C17" s="121"/>
      <c r="D17" s="121"/>
      <c r="E17" s="121"/>
      <c r="F17" s="121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</row>
    <row r="18" spans="1:27" s="113" customFormat="1" ht="15" customHeight="1" x14ac:dyDescent="0.2">
      <c r="A18" s="121"/>
      <c r="B18" s="111" t="s">
        <v>156</v>
      </c>
      <c r="C18" s="121"/>
      <c r="D18" s="121"/>
      <c r="E18" s="121"/>
      <c r="F18" s="126"/>
      <c r="G18" s="125">
        <v>3825000000</v>
      </c>
      <c r="H18" s="125"/>
      <c r="I18" s="125">
        <v>2557841248</v>
      </c>
      <c r="J18" s="125"/>
      <c r="K18" s="125">
        <v>339181004</v>
      </c>
      <c r="L18" s="125"/>
      <c r="M18" s="125">
        <v>2605547374</v>
      </c>
      <c r="N18" s="125"/>
      <c r="O18" s="125">
        <v>3525449246</v>
      </c>
      <c r="P18" s="125"/>
      <c r="Q18" s="125">
        <v>-61917015</v>
      </c>
      <c r="R18" s="125"/>
      <c r="S18" s="125">
        <v>4910471</v>
      </c>
      <c r="T18" s="125"/>
      <c r="U18" s="125">
        <v>-174587784</v>
      </c>
      <c r="V18" s="125"/>
      <c r="W18" s="125">
        <f>SUM(G18:U18)</f>
        <v>12621424544</v>
      </c>
      <c r="X18" s="125"/>
      <c r="Y18" s="125">
        <v>89</v>
      </c>
      <c r="Z18" s="125"/>
      <c r="AA18" s="157">
        <f>SUM(W18:Y18)</f>
        <v>12621424633</v>
      </c>
    </row>
    <row r="19" spans="1:27" s="113" customFormat="1" ht="15" customHeight="1" x14ac:dyDescent="0.2">
      <c r="A19" s="120" t="s">
        <v>111</v>
      </c>
      <c r="B19" s="121"/>
      <c r="C19" s="121"/>
      <c r="D19" s="121"/>
      <c r="E19" s="164">
        <v>15</v>
      </c>
      <c r="F19" s="121"/>
      <c r="G19" s="125">
        <v>0</v>
      </c>
      <c r="H19" s="125"/>
      <c r="I19" s="125">
        <v>0</v>
      </c>
      <c r="J19" s="125"/>
      <c r="K19" s="125">
        <v>0</v>
      </c>
      <c r="L19" s="125"/>
      <c r="M19" s="125">
        <v>-382500000</v>
      </c>
      <c r="N19" s="125"/>
      <c r="O19" s="125">
        <v>0</v>
      </c>
      <c r="P19" s="125"/>
      <c r="Q19" s="125">
        <v>0</v>
      </c>
      <c r="R19" s="125"/>
      <c r="S19" s="125">
        <v>0</v>
      </c>
      <c r="T19" s="125"/>
      <c r="U19" s="125">
        <v>0</v>
      </c>
      <c r="V19" s="125"/>
      <c r="W19" s="125">
        <f>SUM(G19:U19)</f>
        <v>-382500000</v>
      </c>
      <c r="X19" s="125"/>
      <c r="Y19" s="125">
        <v>0</v>
      </c>
      <c r="Z19" s="125"/>
      <c r="AA19" s="157">
        <f>SUM(W19:Y19)</f>
        <v>-382500000</v>
      </c>
    </row>
    <row r="20" spans="1:27" s="113" customFormat="1" ht="15" customHeight="1" x14ac:dyDescent="0.2">
      <c r="A20" s="120" t="s">
        <v>112</v>
      </c>
      <c r="B20" s="121"/>
      <c r="C20" s="121"/>
      <c r="D20" s="121"/>
      <c r="E20" s="121"/>
      <c r="F20" s="121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57"/>
    </row>
    <row r="21" spans="1:27" s="113" customFormat="1" ht="15" customHeight="1" x14ac:dyDescent="0.2">
      <c r="A21" s="121"/>
      <c r="B21" s="120" t="s">
        <v>113</v>
      </c>
      <c r="C21" s="121"/>
      <c r="D21" s="121"/>
      <c r="E21" s="121"/>
      <c r="F21" s="121"/>
      <c r="G21" s="125">
        <v>0</v>
      </c>
      <c r="H21" s="125"/>
      <c r="I21" s="125">
        <v>0</v>
      </c>
      <c r="J21" s="125"/>
      <c r="K21" s="125">
        <v>0</v>
      </c>
      <c r="L21" s="125"/>
      <c r="M21" s="125">
        <v>0</v>
      </c>
      <c r="N21" s="125"/>
      <c r="O21" s="125">
        <v>0</v>
      </c>
      <c r="P21" s="125"/>
      <c r="Q21" s="125">
        <v>0</v>
      </c>
      <c r="R21" s="125"/>
      <c r="S21" s="125">
        <v>0</v>
      </c>
      <c r="T21" s="125"/>
      <c r="U21" s="125">
        <v>0</v>
      </c>
      <c r="V21" s="125"/>
      <c r="W21" s="125">
        <f>SUM(G21:U21)</f>
        <v>0</v>
      </c>
      <c r="X21" s="125"/>
      <c r="Y21" s="157">
        <v>-6</v>
      </c>
      <c r="Z21" s="125"/>
      <c r="AA21" s="157">
        <f>SUM(W21:Y21)</f>
        <v>-6</v>
      </c>
    </row>
    <row r="22" spans="1:27" s="113" customFormat="1" ht="15" customHeight="1" x14ac:dyDescent="0.2">
      <c r="A22" s="129" t="s">
        <v>158</v>
      </c>
      <c r="B22" s="120"/>
      <c r="C22" s="121"/>
      <c r="D22" s="121"/>
      <c r="E22" s="121"/>
      <c r="F22" s="121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v>0</v>
      </c>
      <c r="R22" s="125"/>
      <c r="S22" s="125">
        <v>0</v>
      </c>
      <c r="T22" s="125"/>
      <c r="U22" s="125">
        <v>0</v>
      </c>
      <c r="V22" s="125"/>
      <c r="W22" s="125">
        <v>0</v>
      </c>
      <c r="X22" s="125"/>
      <c r="Y22" s="157">
        <v>20</v>
      </c>
      <c r="Z22" s="125"/>
      <c r="AA22" s="157">
        <f>SUM(W22:Y22)</f>
        <v>20</v>
      </c>
    </row>
    <row r="23" spans="1:27" s="113" customFormat="1" ht="15" customHeight="1" x14ac:dyDescent="0.2">
      <c r="A23" s="120" t="s">
        <v>161</v>
      </c>
      <c r="B23" s="121"/>
      <c r="C23" s="121"/>
      <c r="D23" s="121"/>
      <c r="E23" s="121"/>
      <c r="F23" s="121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57"/>
    </row>
    <row r="24" spans="1:27" s="113" customFormat="1" ht="15" customHeight="1" x14ac:dyDescent="0.2">
      <c r="A24" s="121"/>
      <c r="B24" s="120" t="s">
        <v>114</v>
      </c>
      <c r="C24" s="121"/>
      <c r="D24" s="121"/>
      <c r="E24" s="121"/>
      <c r="F24" s="121"/>
      <c r="G24" s="158">
        <v>0</v>
      </c>
      <c r="H24" s="125"/>
      <c r="I24" s="158">
        <v>0</v>
      </c>
      <c r="J24" s="125"/>
      <c r="K24" s="158">
        <v>0</v>
      </c>
      <c r="L24" s="125"/>
      <c r="M24" s="158">
        <v>738006466</v>
      </c>
      <c r="N24" s="125"/>
      <c r="O24" s="158">
        <v>0</v>
      </c>
      <c r="P24" s="125"/>
      <c r="Q24" s="158">
        <v>-97180507</v>
      </c>
      <c r="R24" s="125"/>
      <c r="S24" s="158">
        <v>0</v>
      </c>
      <c r="T24" s="125"/>
      <c r="U24" s="158">
        <v>107027944</v>
      </c>
      <c r="V24" s="125"/>
      <c r="W24" s="158">
        <f>SUM(G24:U24)</f>
        <v>747853903</v>
      </c>
      <c r="X24" s="125"/>
      <c r="Y24" s="158">
        <v>4</v>
      </c>
      <c r="Z24" s="125"/>
      <c r="AA24" s="159">
        <f>SUM(W24:Y24)</f>
        <v>747853907</v>
      </c>
    </row>
    <row r="25" spans="1:27" s="113" customFormat="1" ht="15" customHeight="1" x14ac:dyDescent="0.2">
      <c r="A25" s="120"/>
      <c r="B25" s="121"/>
      <c r="C25" s="121"/>
      <c r="D25" s="121"/>
      <c r="E25" s="121"/>
      <c r="F25" s="121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</row>
    <row r="26" spans="1:27" s="113" customFormat="1" ht="15" customHeight="1" x14ac:dyDescent="0.2">
      <c r="A26" s="114" t="s">
        <v>115</v>
      </c>
      <c r="B26" s="121"/>
      <c r="C26" s="121"/>
      <c r="D26" s="121"/>
      <c r="E26" s="121"/>
      <c r="F26" s="121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</row>
    <row r="27" spans="1:27" s="113" customFormat="1" ht="15" customHeight="1" thickBot="1" x14ac:dyDescent="0.25">
      <c r="A27" s="121"/>
      <c r="B27" s="111" t="s">
        <v>181</v>
      </c>
      <c r="C27" s="121"/>
      <c r="D27" s="121"/>
      <c r="E27" s="121"/>
      <c r="F27" s="121"/>
      <c r="G27" s="160">
        <f>SUM(G18:G24)</f>
        <v>3825000000</v>
      </c>
      <c r="H27" s="125"/>
      <c r="I27" s="160">
        <f>SUM(I18:I24)</f>
        <v>2557841248</v>
      </c>
      <c r="J27" s="125"/>
      <c r="K27" s="160">
        <f>SUM(K18:K24)</f>
        <v>339181004</v>
      </c>
      <c r="L27" s="125"/>
      <c r="M27" s="160">
        <f>SUM(M18:M24)</f>
        <v>2961053840</v>
      </c>
      <c r="N27" s="125"/>
      <c r="O27" s="160">
        <f>SUM(O18:O24)</f>
        <v>3525449246</v>
      </c>
      <c r="P27" s="125"/>
      <c r="Q27" s="160">
        <f>SUM(Q18:Q24)</f>
        <v>-159097522</v>
      </c>
      <c r="R27" s="125"/>
      <c r="S27" s="160">
        <f>SUM(S18:S24)</f>
        <v>4910471</v>
      </c>
      <c r="T27" s="125"/>
      <c r="U27" s="160">
        <f>SUM(U18:U24)</f>
        <v>-67559840</v>
      </c>
      <c r="V27" s="125"/>
      <c r="W27" s="160">
        <f>SUM(W18:W24)</f>
        <v>12986778447</v>
      </c>
      <c r="X27" s="125"/>
      <c r="Y27" s="160">
        <f>SUM(Y18:Y24)</f>
        <v>107</v>
      </c>
      <c r="Z27" s="125"/>
      <c r="AA27" s="160">
        <f>SUM(AA18:AA24)</f>
        <v>12986778554</v>
      </c>
    </row>
    <row r="28" spans="1:27" s="113" customFormat="1" ht="13.5" customHeight="1" thickTop="1" x14ac:dyDescent="0.2"/>
    <row r="29" spans="1:27" s="113" customFormat="1" ht="15" customHeight="1" x14ac:dyDescent="0.2"/>
    <row r="30" spans="1:27" s="113" customFormat="1" ht="15" customHeight="1" x14ac:dyDescent="0.2">
      <c r="A30" s="114" t="s">
        <v>110</v>
      </c>
      <c r="B30" s="121"/>
      <c r="C30" s="121"/>
      <c r="D30" s="121"/>
      <c r="E30" s="121"/>
      <c r="F30" s="121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</row>
    <row r="31" spans="1:27" s="113" customFormat="1" ht="15" customHeight="1" x14ac:dyDescent="0.2">
      <c r="A31" s="121"/>
      <c r="B31" s="111" t="s">
        <v>163</v>
      </c>
      <c r="C31" s="121"/>
      <c r="D31" s="121"/>
      <c r="E31" s="121"/>
      <c r="F31" s="126"/>
      <c r="G31" s="127">
        <v>3825000000</v>
      </c>
      <c r="H31" s="125"/>
      <c r="I31" s="127">
        <v>2557841248</v>
      </c>
      <c r="J31" s="125"/>
      <c r="K31" s="127">
        <v>364266075</v>
      </c>
      <c r="L31" s="125"/>
      <c r="M31" s="127">
        <v>3599718709</v>
      </c>
      <c r="N31" s="125"/>
      <c r="O31" s="127">
        <v>3515060763</v>
      </c>
      <c r="P31" s="125"/>
      <c r="Q31" s="127">
        <v>-51723336</v>
      </c>
      <c r="R31" s="125"/>
      <c r="S31" s="127">
        <v>4910471</v>
      </c>
      <c r="T31" s="125"/>
      <c r="U31" s="127">
        <v>-248350901</v>
      </c>
      <c r="V31" s="125"/>
      <c r="W31" s="127">
        <f>SUM(G31:U31)</f>
        <v>13566723029</v>
      </c>
      <c r="X31" s="125"/>
      <c r="Y31" s="127">
        <v>93</v>
      </c>
      <c r="Z31" s="125"/>
      <c r="AA31" s="128">
        <f>SUM(W31:Y31)</f>
        <v>13566723122</v>
      </c>
    </row>
    <row r="32" spans="1:27" s="113" customFormat="1" ht="15" customHeight="1" x14ac:dyDescent="0.2">
      <c r="A32" s="120" t="s">
        <v>111</v>
      </c>
      <c r="B32" s="121"/>
      <c r="C32" s="121"/>
      <c r="D32" s="121"/>
      <c r="E32" s="164">
        <v>15</v>
      </c>
      <c r="F32" s="121"/>
      <c r="G32" s="127">
        <v>0</v>
      </c>
      <c r="H32" s="125"/>
      <c r="I32" s="127">
        <v>0</v>
      </c>
      <c r="J32" s="125"/>
      <c r="K32" s="127">
        <v>0</v>
      </c>
      <c r="L32" s="125"/>
      <c r="M32" s="127">
        <v>-736312500</v>
      </c>
      <c r="N32" s="125"/>
      <c r="O32" s="127">
        <v>0</v>
      </c>
      <c r="P32" s="125"/>
      <c r="Q32" s="127">
        <v>0</v>
      </c>
      <c r="R32" s="125"/>
      <c r="S32" s="127">
        <v>0</v>
      </c>
      <c r="T32" s="125"/>
      <c r="U32" s="127">
        <v>0</v>
      </c>
      <c r="V32" s="125"/>
      <c r="W32" s="127">
        <f>SUM(G32:U32)</f>
        <v>-736312500</v>
      </c>
      <c r="X32" s="125"/>
      <c r="Y32" s="127">
        <v>0</v>
      </c>
      <c r="Z32" s="125"/>
      <c r="AA32" s="128">
        <f>SUM(W32:Y32)</f>
        <v>-736312500</v>
      </c>
    </row>
    <row r="33" spans="1:27" s="113" customFormat="1" ht="15" customHeight="1" x14ac:dyDescent="0.2">
      <c r="A33" s="120" t="s">
        <v>112</v>
      </c>
      <c r="B33" s="121"/>
      <c r="C33" s="121"/>
      <c r="D33" s="121"/>
      <c r="E33" s="121"/>
      <c r="F33" s="121"/>
      <c r="G33" s="127"/>
      <c r="H33" s="125"/>
      <c r="I33" s="127"/>
      <c r="J33" s="125"/>
      <c r="K33" s="127"/>
      <c r="L33" s="125"/>
      <c r="M33" s="127"/>
      <c r="N33" s="125"/>
      <c r="O33" s="127"/>
      <c r="P33" s="125"/>
      <c r="Q33" s="127"/>
      <c r="R33" s="125"/>
      <c r="S33" s="127"/>
      <c r="T33" s="125"/>
      <c r="U33" s="127"/>
      <c r="V33" s="125"/>
      <c r="W33" s="127"/>
      <c r="X33" s="125"/>
      <c r="Y33" s="127"/>
      <c r="Z33" s="125"/>
      <c r="AA33" s="128"/>
    </row>
    <row r="34" spans="1:27" s="113" customFormat="1" ht="15" customHeight="1" x14ac:dyDescent="0.2">
      <c r="A34" s="121"/>
      <c r="B34" s="120" t="s">
        <v>113</v>
      </c>
      <c r="C34" s="121"/>
      <c r="D34" s="121"/>
      <c r="E34" s="121"/>
      <c r="F34" s="121"/>
      <c r="G34" s="127">
        <v>0</v>
      </c>
      <c r="H34" s="125"/>
      <c r="I34" s="127">
        <v>0</v>
      </c>
      <c r="J34" s="125"/>
      <c r="K34" s="127">
        <v>0</v>
      </c>
      <c r="L34" s="125"/>
      <c r="M34" s="127">
        <v>0</v>
      </c>
      <c r="N34" s="125"/>
      <c r="O34" s="127">
        <v>0</v>
      </c>
      <c r="P34" s="125"/>
      <c r="Q34" s="127">
        <v>0</v>
      </c>
      <c r="R34" s="125"/>
      <c r="S34" s="127">
        <v>0</v>
      </c>
      <c r="T34" s="125"/>
      <c r="U34" s="127">
        <v>0</v>
      </c>
      <c r="V34" s="125"/>
      <c r="W34" s="127">
        <f>SUM(G34:U34)</f>
        <v>0</v>
      </c>
      <c r="X34" s="125"/>
      <c r="Y34" s="128">
        <v>-8</v>
      </c>
      <c r="Z34" s="125"/>
      <c r="AA34" s="128">
        <f>SUM(W34:Y34)</f>
        <v>-8</v>
      </c>
    </row>
    <row r="35" spans="1:27" s="113" customFormat="1" ht="15" customHeight="1" x14ac:dyDescent="0.2">
      <c r="A35" s="120" t="s">
        <v>161</v>
      </c>
      <c r="B35" s="121"/>
      <c r="C35" s="121"/>
      <c r="D35" s="121"/>
      <c r="E35" s="121"/>
      <c r="F35" s="121"/>
      <c r="G35" s="127"/>
      <c r="H35" s="125"/>
      <c r="I35" s="127"/>
      <c r="J35" s="125"/>
      <c r="K35" s="127"/>
      <c r="L35" s="125"/>
      <c r="M35" s="127"/>
      <c r="N35" s="125"/>
      <c r="O35" s="127"/>
      <c r="P35" s="125"/>
      <c r="Q35" s="127"/>
      <c r="R35" s="125"/>
      <c r="S35" s="127"/>
      <c r="T35" s="125"/>
      <c r="U35" s="127"/>
      <c r="V35" s="125"/>
      <c r="W35" s="127"/>
      <c r="X35" s="125"/>
      <c r="Y35" s="127"/>
      <c r="Z35" s="125"/>
      <c r="AA35" s="128"/>
    </row>
    <row r="36" spans="1:27" s="113" customFormat="1" ht="15" customHeight="1" x14ac:dyDescent="0.2">
      <c r="A36" s="121"/>
      <c r="B36" s="120" t="s">
        <v>114</v>
      </c>
      <c r="C36" s="121"/>
      <c r="D36" s="121"/>
      <c r="E36" s="121"/>
      <c r="F36" s="121"/>
      <c r="G36" s="130">
        <v>0</v>
      </c>
      <c r="H36" s="125"/>
      <c r="I36" s="130">
        <v>0</v>
      </c>
      <c r="J36" s="125"/>
      <c r="K36" s="130">
        <v>0</v>
      </c>
      <c r="L36" s="125"/>
      <c r="M36" s="130">
        <f>+'P&amp;L (6month) (7-8)'!H69</f>
        <v>802446809</v>
      </c>
      <c r="N36" s="125"/>
      <c r="O36" s="130">
        <v>0</v>
      </c>
      <c r="P36" s="125"/>
      <c r="Q36" s="130">
        <f>'P&amp;L (6month) (7-8)'!H33</f>
        <v>-219106947</v>
      </c>
      <c r="R36" s="125"/>
      <c r="S36" s="130">
        <v>0</v>
      </c>
      <c r="T36" s="125"/>
      <c r="U36" s="130">
        <f>+'P&amp;L (6month) (7-8)'!H36</f>
        <v>148936100</v>
      </c>
      <c r="V36" s="125"/>
      <c r="W36" s="130">
        <f>SUM(G36:U36)</f>
        <v>732275962</v>
      </c>
      <c r="X36" s="125"/>
      <c r="Y36" s="130">
        <v>9</v>
      </c>
      <c r="Z36" s="125"/>
      <c r="AA36" s="131">
        <f>SUM(W36:Y36)</f>
        <v>732275971</v>
      </c>
    </row>
    <row r="37" spans="1:27" s="113" customFormat="1" ht="15" customHeight="1" x14ac:dyDescent="0.2">
      <c r="A37" s="120"/>
      <c r="B37" s="121"/>
      <c r="C37" s="121"/>
      <c r="D37" s="121"/>
      <c r="E37" s="121"/>
      <c r="F37" s="121"/>
      <c r="G37" s="127"/>
      <c r="H37" s="125"/>
      <c r="I37" s="127"/>
      <c r="J37" s="125"/>
      <c r="K37" s="127"/>
      <c r="L37" s="125"/>
      <c r="M37" s="127"/>
      <c r="N37" s="125"/>
      <c r="O37" s="127"/>
      <c r="P37" s="125"/>
      <c r="Q37" s="127"/>
      <c r="R37" s="125"/>
      <c r="S37" s="127"/>
      <c r="T37" s="125"/>
      <c r="U37" s="127"/>
      <c r="V37" s="125"/>
      <c r="W37" s="127"/>
      <c r="X37" s="125"/>
      <c r="Y37" s="127"/>
      <c r="Z37" s="125"/>
      <c r="AA37" s="127"/>
    </row>
    <row r="38" spans="1:27" s="113" customFormat="1" ht="15" customHeight="1" x14ac:dyDescent="0.2">
      <c r="A38" s="114" t="s">
        <v>115</v>
      </c>
      <c r="B38" s="121"/>
      <c r="C38" s="121"/>
      <c r="D38" s="121"/>
      <c r="E38" s="121"/>
      <c r="F38" s="121"/>
      <c r="G38" s="127"/>
      <c r="H38" s="125"/>
      <c r="I38" s="127"/>
      <c r="J38" s="125"/>
      <c r="K38" s="127"/>
      <c r="L38" s="125"/>
      <c r="M38" s="127"/>
      <c r="N38" s="125"/>
      <c r="O38" s="127"/>
      <c r="P38" s="125"/>
      <c r="Q38" s="127"/>
      <c r="R38" s="125"/>
      <c r="S38" s="127"/>
      <c r="T38" s="125"/>
      <c r="U38" s="127"/>
      <c r="V38" s="125"/>
      <c r="W38" s="127"/>
      <c r="X38" s="125"/>
      <c r="Y38" s="127"/>
      <c r="Z38" s="125"/>
      <c r="AA38" s="127"/>
    </row>
    <row r="39" spans="1:27" s="113" customFormat="1" ht="15" customHeight="1" thickBot="1" x14ac:dyDescent="0.25">
      <c r="A39" s="121"/>
      <c r="B39" s="111" t="s">
        <v>194</v>
      </c>
      <c r="C39" s="121"/>
      <c r="D39" s="121"/>
      <c r="E39" s="121"/>
      <c r="F39" s="121"/>
      <c r="G39" s="132">
        <f>SUM(G31:G36)</f>
        <v>3825000000</v>
      </c>
      <c r="H39" s="125"/>
      <c r="I39" s="132">
        <f>SUM(I31:I36)</f>
        <v>2557841248</v>
      </c>
      <c r="J39" s="125"/>
      <c r="K39" s="132">
        <f>SUM(K31:K36)</f>
        <v>364266075</v>
      </c>
      <c r="L39" s="125"/>
      <c r="M39" s="132">
        <f>SUM(M31:M36)</f>
        <v>3665853018</v>
      </c>
      <c r="N39" s="125"/>
      <c r="O39" s="132">
        <f>SUM(O31:O36)</f>
        <v>3515060763</v>
      </c>
      <c r="P39" s="125"/>
      <c r="Q39" s="132">
        <f>SUM(Q31:Q36)</f>
        <v>-270830283</v>
      </c>
      <c r="R39" s="125"/>
      <c r="S39" s="132">
        <f>SUM(S31:S36)</f>
        <v>4910471</v>
      </c>
      <c r="T39" s="125"/>
      <c r="U39" s="132">
        <f>SUM(U31:U36)</f>
        <v>-99414801</v>
      </c>
      <c r="V39" s="125"/>
      <c r="W39" s="132">
        <f>SUM(W31:W36)</f>
        <v>13562686491</v>
      </c>
      <c r="X39" s="125"/>
      <c r="Y39" s="132">
        <f>SUM(Y31:Y36)</f>
        <v>94</v>
      </c>
      <c r="Z39" s="125"/>
      <c r="AA39" s="132">
        <f>SUM(AA31:AA36)</f>
        <v>13562686585</v>
      </c>
    </row>
    <row r="40" spans="1:27" s="113" customFormat="1" ht="15" customHeight="1" thickTop="1" x14ac:dyDescent="0.2"/>
    <row r="41" spans="1:27" s="113" customFormat="1" ht="15" customHeight="1" x14ac:dyDescent="0.2"/>
    <row r="42" spans="1:27" s="113" customFormat="1" ht="15" customHeight="1" x14ac:dyDescent="0.2"/>
    <row r="44" spans="1:27" s="183" customFormat="1" ht="15" customHeight="1" x14ac:dyDescent="0.2"/>
    <row r="45" spans="1:27" ht="12.75" customHeight="1" x14ac:dyDescent="0.2"/>
    <row r="46" spans="1:27" ht="21.95" customHeight="1" x14ac:dyDescent="0.2">
      <c r="A46" s="106" t="s">
        <v>25</v>
      </c>
      <c r="B46" s="106"/>
      <c r="C46" s="108"/>
      <c r="D46" s="108"/>
      <c r="E46" s="108"/>
      <c r="F46" s="108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</row>
  </sheetData>
  <mergeCells count="7">
    <mergeCell ref="K9:M9"/>
    <mergeCell ref="A1:AA1"/>
    <mergeCell ref="A2:AA2"/>
    <mergeCell ref="G6:AA6"/>
    <mergeCell ref="G7:W7"/>
    <mergeCell ref="O8:U8"/>
    <mergeCell ref="O9:U9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26FD-7BF3-4ADE-9518-047A2A2DEC6C}">
  <dimension ref="A1:S32"/>
  <sheetViews>
    <sheetView zoomScale="115" zoomScaleNormal="115" zoomScaleSheetLayoutView="100" workbookViewId="0">
      <selection sqref="A1:S1"/>
    </sheetView>
  </sheetViews>
  <sheetFormatPr defaultColWidth="12.625" defaultRowHeight="15" customHeight="1" x14ac:dyDescent="0.2"/>
  <cols>
    <col min="1" max="3" width="1.625" style="57" customWidth="1"/>
    <col min="4" max="4" width="26.5" style="57" customWidth="1"/>
    <col min="5" max="5" width="5" style="57" bestFit="1" customWidth="1"/>
    <col min="6" max="6" width="0.625" style="57" customWidth="1"/>
    <col min="7" max="7" width="11" style="57" customWidth="1"/>
    <col min="8" max="8" width="0.625" style="57" customWidth="1"/>
    <col min="9" max="9" width="12.125" style="57" customWidth="1"/>
    <col min="10" max="10" width="0.625" style="57" customWidth="1"/>
    <col min="11" max="11" width="10.625" style="57" customWidth="1"/>
    <col min="12" max="12" width="0.625" style="57" customWidth="1"/>
    <col min="13" max="13" width="12.125" style="57" customWidth="1"/>
    <col min="14" max="14" width="0.625" style="57" customWidth="1"/>
    <col min="15" max="15" width="13.625" style="57" customWidth="1"/>
    <col min="16" max="16" width="0.625" style="57" customWidth="1"/>
    <col min="17" max="17" width="16.625" style="57" customWidth="1"/>
    <col min="18" max="18" width="0.625" style="57" customWidth="1"/>
    <col min="19" max="19" width="11" style="57" customWidth="1"/>
    <col min="20" max="16384" width="12.625" style="57"/>
  </cols>
  <sheetData>
    <row r="1" spans="1:19" ht="16.5" customHeight="1" x14ac:dyDescent="0.2">
      <c r="A1" s="197" t="s">
        <v>53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16.5" customHeight="1" x14ac:dyDescent="0.2">
      <c r="A2" s="58" t="s">
        <v>116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16.5" customHeight="1" x14ac:dyDescent="0.2">
      <c r="A3" s="97" t="str">
        <f>+'P&amp;L (6month) (7-8)'!A3</f>
        <v>For the six-month period ended 30 June 2024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</row>
    <row r="4" spans="1:19" ht="16.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6.5" customHeight="1" x14ac:dyDescent="0.2">
      <c r="A5" s="65"/>
      <c r="B5" s="69"/>
      <c r="C5" s="69"/>
      <c r="D5" s="69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</row>
    <row r="6" spans="1:19" ht="16.5" customHeight="1" x14ac:dyDescent="0.2">
      <c r="A6" s="65"/>
      <c r="B6" s="69"/>
      <c r="C6" s="69"/>
      <c r="D6" s="69"/>
      <c r="E6" s="69"/>
      <c r="F6" s="69"/>
      <c r="G6" s="202" t="s">
        <v>182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</row>
    <row r="7" spans="1:19" ht="16.5" customHeight="1" x14ac:dyDescent="0.2">
      <c r="A7" s="65"/>
      <c r="B7" s="69"/>
      <c r="C7" s="69"/>
      <c r="D7" s="69"/>
      <c r="E7" s="71"/>
      <c r="F7" s="71"/>
      <c r="G7" s="71"/>
      <c r="H7" s="71"/>
      <c r="I7" s="71"/>
      <c r="J7" s="71"/>
      <c r="K7" s="71"/>
      <c r="L7" s="71"/>
      <c r="M7" s="71"/>
      <c r="N7" s="71"/>
      <c r="O7" s="202" t="s">
        <v>47</v>
      </c>
      <c r="P7" s="201"/>
      <c r="Q7" s="201"/>
      <c r="R7" s="71"/>
      <c r="S7" s="71"/>
    </row>
    <row r="8" spans="1:19" ht="16.5" customHeight="1" x14ac:dyDescent="0.2">
      <c r="A8" s="84"/>
      <c r="B8" s="83"/>
      <c r="C8" s="83"/>
      <c r="D8" s="83"/>
      <c r="E8" s="92"/>
      <c r="F8" s="92"/>
      <c r="G8" s="92"/>
      <c r="H8" s="92"/>
      <c r="I8" s="92"/>
      <c r="J8" s="95"/>
      <c r="K8" s="202" t="s">
        <v>77</v>
      </c>
      <c r="L8" s="201"/>
      <c r="M8" s="201"/>
      <c r="N8" s="67"/>
      <c r="O8" s="209" t="s">
        <v>178</v>
      </c>
      <c r="P8" s="209"/>
      <c r="Q8" s="209"/>
      <c r="R8" s="95"/>
      <c r="S8" s="92"/>
    </row>
    <row r="9" spans="1:19" ht="16.5" customHeight="1" x14ac:dyDescent="0.2">
      <c r="A9" s="84"/>
      <c r="B9" s="83"/>
      <c r="C9" s="83"/>
      <c r="D9" s="83"/>
      <c r="E9" s="92"/>
      <c r="F9" s="92"/>
      <c r="G9" s="92"/>
      <c r="H9" s="92"/>
      <c r="I9" s="92"/>
      <c r="J9" s="95"/>
      <c r="K9" s="71"/>
      <c r="L9" s="71"/>
      <c r="M9" s="71"/>
      <c r="N9" s="71"/>
      <c r="O9" s="95" t="s">
        <v>117</v>
      </c>
      <c r="P9" s="95"/>
      <c r="Q9" s="95"/>
      <c r="R9" s="95"/>
      <c r="S9" s="92"/>
    </row>
    <row r="10" spans="1:19" ht="16.5" customHeight="1" x14ac:dyDescent="0.2">
      <c r="A10" s="84"/>
      <c r="B10" s="83"/>
      <c r="C10" s="83"/>
      <c r="D10" s="83"/>
      <c r="E10" s="95"/>
      <c r="F10" s="95"/>
      <c r="G10" s="95" t="s">
        <v>84</v>
      </c>
      <c r="H10" s="95"/>
      <c r="I10" s="95" t="s">
        <v>91</v>
      </c>
      <c r="J10" s="95"/>
      <c r="K10" s="71"/>
      <c r="L10" s="71"/>
      <c r="M10" s="71"/>
      <c r="N10" s="71"/>
      <c r="O10" s="95" t="s">
        <v>118</v>
      </c>
      <c r="P10" s="95"/>
      <c r="Q10" s="95" t="s">
        <v>87</v>
      </c>
      <c r="R10" s="95"/>
      <c r="S10" s="92"/>
    </row>
    <row r="11" spans="1:19" ht="16.5" customHeight="1" x14ac:dyDescent="0.2">
      <c r="A11" s="84"/>
      <c r="B11" s="83"/>
      <c r="C11" s="83"/>
      <c r="D11" s="83"/>
      <c r="E11" s="95"/>
      <c r="F11" s="95"/>
      <c r="G11" s="95" t="s">
        <v>90</v>
      </c>
      <c r="H11" s="95"/>
      <c r="I11" s="95" t="s">
        <v>183</v>
      </c>
      <c r="J11" s="95"/>
      <c r="K11" s="95" t="s">
        <v>92</v>
      </c>
      <c r="L11" s="95"/>
      <c r="M11" s="95"/>
      <c r="N11" s="95"/>
      <c r="O11" s="95" t="s">
        <v>119</v>
      </c>
      <c r="P11" s="95"/>
      <c r="Q11" s="95" t="s">
        <v>95</v>
      </c>
      <c r="R11" s="95"/>
      <c r="S11" s="95" t="s">
        <v>99</v>
      </c>
    </row>
    <row r="12" spans="1:19" ht="16.5" customHeight="1" x14ac:dyDescent="0.2">
      <c r="A12" s="84"/>
      <c r="B12" s="83"/>
      <c r="C12" s="83"/>
      <c r="D12" s="83"/>
      <c r="E12" s="95"/>
      <c r="F12" s="95"/>
      <c r="G12" s="95" t="s">
        <v>100</v>
      </c>
      <c r="H12" s="95"/>
      <c r="I12" s="95" t="s">
        <v>120</v>
      </c>
      <c r="J12" s="95"/>
      <c r="K12" s="95" t="s">
        <v>102</v>
      </c>
      <c r="L12" s="95"/>
      <c r="M12" s="95" t="s">
        <v>46</v>
      </c>
      <c r="N12" s="95"/>
      <c r="O12" s="95" t="s">
        <v>103</v>
      </c>
      <c r="P12" s="95"/>
      <c r="Q12" s="95" t="s">
        <v>105</v>
      </c>
      <c r="R12" s="95"/>
      <c r="S12" s="95" t="s">
        <v>109</v>
      </c>
    </row>
    <row r="13" spans="1:19" ht="16.5" customHeight="1" x14ac:dyDescent="0.2">
      <c r="A13" s="65"/>
      <c r="B13" s="69"/>
      <c r="C13" s="69"/>
      <c r="D13" s="69"/>
      <c r="E13" s="133" t="s">
        <v>184</v>
      </c>
      <c r="F13" s="134"/>
      <c r="G13" s="135" t="s">
        <v>7</v>
      </c>
      <c r="H13" s="134"/>
      <c r="I13" s="135" t="s">
        <v>7</v>
      </c>
      <c r="J13" s="134"/>
      <c r="K13" s="135" t="s">
        <v>7</v>
      </c>
      <c r="L13" s="78"/>
      <c r="M13" s="135" t="s">
        <v>7</v>
      </c>
      <c r="N13" s="134"/>
      <c r="O13" s="135" t="s">
        <v>7</v>
      </c>
      <c r="P13" s="78"/>
      <c r="Q13" s="135" t="s">
        <v>7</v>
      </c>
      <c r="R13" s="78"/>
      <c r="S13" s="135" t="s">
        <v>7</v>
      </c>
    </row>
    <row r="14" spans="1:19" ht="16.5" customHeight="1" x14ac:dyDescent="0.2">
      <c r="A14" s="84"/>
      <c r="B14" s="69"/>
      <c r="C14" s="69"/>
      <c r="D14" s="69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ht="16.5" customHeight="1" x14ac:dyDescent="0.2">
      <c r="A15" s="84" t="s">
        <v>157</v>
      </c>
      <c r="B15" s="69"/>
      <c r="C15" s="69"/>
      <c r="D15" s="69"/>
      <c r="E15" s="78"/>
      <c r="F15" s="78"/>
      <c r="G15" s="78">
        <v>3825000000</v>
      </c>
      <c r="H15" s="78"/>
      <c r="I15" s="78">
        <v>2557841248</v>
      </c>
      <c r="J15" s="86"/>
      <c r="K15" s="78">
        <v>339181004</v>
      </c>
      <c r="L15" s="78"/>
      <c r="M15" s="78">
        <v>1174062168</v>
      </c>
      <c r="N15" s="78"/>
      <c r="O15" s="78">
        <v>1223674566</v>
      </c>
      <c r="P15" s="86"/>
      <c r="Q15" s="78">
        <v>4910471</v>
      </c>
      <c r="R15" s="78"/>
      <c r="S15" s="78">
        <f>SUM(G15:Q15)</f>
        <v>9124669457</v>
      </c>
    </row>
    <row r="16" spans="1:19" ht="16.5" customHeight="1" x14ac:dyDescent="0.2">
      <c r="A16" s="65" t="s">
        <v>111</v>
      </c>
      <c r="B16" s="69"/>
      <c r="C16" s="69"/>
      <c r="D16" s="69"/>
      <c r="E16" s="136">
        <v>15</v>
      </c>
      <c r="F16" s="136"/>
      <c r="G16" s="78">
        <v>0</v>
      </c>
      <c r="H16" s="78"/>
      <c r="I16" s="78">
        <v>0</v>
      </c>
      <c r="J16" s="86"/>
      <c r="K16" s="78">
        <v>0</v>
      </c>
      <c r="L16" s="78"/>
      <c r="M16" s="78">
        <v>-382500000</v>
      </c>
      <c r="N16" s="78"/>
      <c r="O16" s="78">
        <v>0</v>
      </c>
      <c r="P16" s="86"/>
      <c r="Q16" s="78">
        <v>0</v>
      </c>
      <c r="R16" s="78"/>
      <c r="S16" s="78">
        <f t="shared" ref="S16:S17" si="0">SUM(G16:Q16)</f>
        <v>-382500000</v>
      </c>
    </row>
    <row r="17" spans="1:19" ht="16.5" customHeight="1" x14ac:dyDescent="0.2">
      <c r="A17" s="65" t="s">
        <v>69</v>
      </c>
      <c r="B17" s="69"/>
      <c r="C17" s="69"/>
      <c r="D17" s="69"/>
      <c r="E17" s="78"/>
      <c r="F17" s="78"/>
      <c r="G17" s="89">
        <v>0</v>
      </c>
      <c r="H17" s="78"/>
      <c r="I17" s="89">
        <v>0</v>
      </c>
      <c r="J17" s="86"/>
      <c r="K17" s="89">
        <v>0</v>
      </c>
      <c r="L17" s="78"/>
      <c r="M17" s="89">
        <v>217524403</v>
      </c>
      <c r="N17" s="78"/>
      <c r="O17" s="89">
        <v>0</v>
      </c>
      <c r="P17" s="86"/>
      <c r="Q17" s="89">
        <v>0</v>
      </c>
      <c r="R17" s="78"/>
      <c r="S17" s="89">
        <f t="shared" si="0"/>
        <v>217524403</v>
      </c>
    </row>
    <row r="18" spans="1:19" ht="16.5" customHeight="1" x14ac:dyDescent="0.2">
      <c r="A18" s="65"/>
      <c r="B18" s="69"/>
      <c r="C18" s="69"/>
      <c r="D18" s="69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</row>
    <row r="19" spans="1:19" ht="16.5" customHeight="1" thickBot="1" x14ac:dyDescent="0.25">
      <c r="A19" s="84" t="s">
        <v>185</v>
      </c>
      <c r="B19" s="69"/>
      <c r="C19" s="69"/>
      <c r="D19" s="69"/>
      <c r="E19" s="78"/>
      <c r="F19" s="78"/>
      <c r="G19" s="154">
        <f>SUM(G15:G17)</f>
        <v>3825000000</v>
      </c>
      <c r="H19" s="78"/>
      <c r="I19" s="154">
        <f>SUM(I15:I17)</f>
        <v>2557841248</v>
      </c>
      <c r="J19" s="78"/>
      <c r="K19" s="154">
        <f>SUM(K15:K17)</f>
        <v>339181004</v>
      </c>
      <c r="L19" s="78"/>
      <c r="M19" s="154">
        <f>SUM(M15:M17)</f>
        <v>1009086571</v>
      </c>
      <c r="N19" s="78"/>
      <c r="O19" s="154">
        <f>SUM(O15:O17)</f>
        <v>1223674566</v>
      </c>
      <c r="P19" s="78"/>
      <c r="Q19" s="154">
        <f>SUM(Q15:Q17)</f>
        <v>4910471</v>
      </c>
      <c r="R19" s="78"/>
      <c r="S19" s="154">
        <f>SUM(S15:S17)</f>
        <v>8959693860</v>
      </c>
    </row>
    <row r="20" spans="1:19" ht="16.5" customHeight="1" thickTop="1" x14ac:dyDescent="0.2">
      <c r="A20" s="84"/>
      <c r="B20" s="69"/>
      <c r="C20" s="69"/>
      <c r="D20" s="69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ht="16.5" customHeight="1" x14ac:dyDescent="0.2">
      <c r="A21" s="65"/>
      <c r="B21" s="69"/>
      <c r="C21" s="69"/>
      <c r="D21" s="69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19" ht="16.5" customHeight="1" x14ac:dyDescent="0.2">
      <c r="A22" s="84" t="s">
        <v>164</v>
      </c>
      <c r="B22" s="69"/>
      <c r="C22" s="69"/>
      <c r="D22" s="69"/>
      <c r="E22" s="78"/>
      <c r="F22" s="78"/>
      <c r="G22" s="77">
        <v>3825000000</v>
      </c>
      <c r="H22" s="78"/>
      <c r="I22" s="77">
        <v>2557841248</v>
      </c>
      <c r="J22" s="86"/>
      <c r="K22" s="77">
        <v>364266075</v>
      </c>
      <c r="L22" s="78"/>
      <c r="M22" s="77">
        <v>1038678523</v>
      </c>
      <c r="N22" s="78"/>
      <c r="O22" s="77">
        <v>1215375216</v>
      </c>
      <c r="P22" s="86"/>
      <c r="Q22" s="77">
        <v>4910471</v>
      </c>
      <c r="R22" s="78"/>
      <c r="S22" s="77">
        <f>SUM(G22:Q22)</f>
        <v>9006071533</v>
      </c>
    </row>
    <row r="23" spans="1:19" ht="16.5" customHeight="1" x14ac:dyDescent="0.2">
      <c r="A23" s="65" t="s">
        <v>111</v>
      </c>
      <c r="B23" s="69"/>
      <c r="C23" s="69"/>
      <c r="D23" s="69"/>
      <c r="E23" s="136">
        <v>15</v>
      </c>
      <c r="F23" s="136"/>
      <c r="G23" s="77">
        <v>0</v>
      </c>
      <c r="H23" s="78"/>
      <c r="I23" s="77">
        <v>0</v>
      </c>
      <c r="J23" s="86"/>
      <c r="K23" s="77">
        <v>0</v>
      </c>
      <c r="L23" s="78"/>
      <c r="M23" s="77">
        <v>-736312500</v>
      </c>
      <c r="N23" s="78"/>
      <c r="O23" s="77">
        <v>0</v>
      </c>
      <c r="P23" s="86"/>
      <c r="Q23" s="77">
        <v>0</v>
      </c>
      <c r="R23" s="78"/>
      <c r="S23" s="77">
        <f t="shared" ref="S23:S24" si="1">SUM(G23:Q23)</f>
        <v>-736312500</v>
      </c>
    </row>
    <row r="24" spans="1:19" ht="16.5" customHeight="1" x14ac:dyDescent="0.2">
      <c r="A24" s="65" t="s">
        <v>69</v>
      </c>
      <c r="B24" s="69"/>
      <c r="C24" s="69"/>
      <c r="D24" s="69"/>
      <c r="E24" s="78"/>
      <c r="F24" s="78"/>
      <c r="G24" s="88">
        <v>0</v>
      </c>
      <c r="H24" s="78"/>
      <c r="I24" s="88">
        <v>0</v>
      </c>
      <c r="J24" s="86"/>
      <c r="K24" s="88">
        <v>0</v>
      </c>
      <c r="L24" s="78"/>
      <c r="M24" s="88">
        <f>+'P&amp;L (6month) (7-8)'!L69</f>
        <v>297184532</v>
      </c>
      <c r="N24" s="78"/>
      <c r="O24" s="88">
        <v>0</v>
      </c>
      <c r="P24" s="86"/>
      <c r="Q24" s="88">
        <v>0</v>
      </c>
      <c r="R24" s="78"/>
      <c r="S24" s="88">
        <f t="shared" si="1"/>
        <v>297184532</v>
      </c>
    </row>
    <row r="25" spans="1:19" ht="16.5" customHeight="1" x14ac:dyDescent="0.2">
      <c r="A25" s="65"/>
      <c r="B25" s="69"/>
      <c r="C25" s="69"/>
      <c r="D25" s="69"/>
      <c r="E25" s="78"/>
      <c r="F25" s="78"/>
      <c r="G25" s="77"/>
      <c r="H25" s="78"/>
      <c r="I25" s="77"/>
      <c r="J25" s="78"/>
      <c r="K25" s="77"/>
      <c r="L25" s="78"/>
      <c r="M25" s="77"/>
      <c r="N25" s="78"/>
      <c r="O25" s="77"/>
      <c r="P25" s="78"/>
      <c r="Q25" s="77"/>
      <c r="R25" s="78"/>
      <c r="S25" s="77"/>
    </row>
    <row r="26" spans="1:19" ht="16.5" customHeight="1" thickBot="1" x14ac:dyDescent="0.25">
      <c r="A26" s="84" t="s">
        <v>195</v>
      </c>
      <c r="B26" s="69"/>
      <c r="C26" s="69"/>
      <c r="D26" s="69"/>
      <c r="E26" s="78"/>
      <c r="F26" s="78"/>
      <c r="G26" s="94">
        <f>SUM(G22:G24)</f>
        <v>3825000000</v>
      </c>
      <c r="H26" s="78"/>
      <c r="I26" s="94">
        <f>SUM(I22:I24)</f>
        <v>2557841248</v>
      </c>
      <c r="J26" s="78"/>
      <c r="K26" s="94">
        <f>SUM(K22:K24)</f>
        <v>364266075</v>
      </c>
      <c r="L26" s="78"/>
      <c r="M26" s="94">
        <f>SUM(M22:M24)</f>
        <v>599550555</v>
      </c>
      <c r="N26" s="78"/>
      <c r="O26" s="94">
        <f>SUM(O22:O24)</f>
        <v>1215375216</v>
      </c>
      <c r="P26" s="78"/>
      <c r="Q26" s="94">
        <f>SUM(Q22:Q24)</f>
        <v>4910471</v>
      </c>
      <c r="R26" s="78"/>
      <c r="S26" s="94">
        <f>SUM(S22:S24)</f>
        <v>8566943565</v>
      </c>
    </row>
    <row r="27" spans="1:19" ht="16.5" customHeight="1" thickTop="1" x14ac:dyDescent="0.2"/>
    <row r="28" spans="1:19" s="177" customFormat="1" ht="16.5" customHeight="1" x14ac:dyDescent="0.2"/>
    <row r="29" spans="1:19" ht="16.5" customHeight="1" x14ac:dyDescent="0.2"/>
    <row r="30" spans="1:19" ht="16.5" customHeight="1" x14ac:dyDescent="0.2"/>
    <row r="31" spans="1:19" ht="21.75" customHeight="1" x14ac:dyDescent="0.2"/>
    <row r="32" spans="1:19" ht="21.95" customHeight="1" x14ac:dyDescent="0.2">
      <c r="A32" s="106" t="s">
        <v>25</v>
      </c>
      <c r="B32" s="108"/>
      <c r="C32" s="108"/>
      <c r="D32" s="108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137"/>
    </row>
  </sheetData>
  <mergeCells count="5">
    <mergeCell ref="A1:S1"/>
    <mergeCell ref="G6:S6"/>
    <mergeCell ref="O7:Q7"/>
    <mergeCell ref="K8:M8"/>
    <mergeCell ref="O8:Q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00EBF-F2EB-49F8-A463-75931D3BD6E6}">
  <sheetPr>
    <pageSetUpPr autoPageBreaks="0"/>
  </sheetPr>
  <dimension ref="A1:N114"/>
  <sheetViews>
    <sheetView zoomScaleNormal="100" zoomScaleSheetLayoutView="100" workbookViewId="0"/>
  </sheetViews>
  <sheetFormatPr defaultColWidth="12.625" defaultRowHeight="16.5" customHeight="1" x14ac:dyDescent="0.2"/>
  <cols>
    <col min="1" max="4" width="1.5" style="57" customWidth="1"/>
    <col min="5" max="5" width="34.375" style="57" customWidth="1"/>
    <col min="6" max="6" width="5.625" style="57" customWidth="1"/>
    <col min="7" max="7" width="0.625" style="57" customWidth="1"/>
    <col min="8" max="8" width="12.125" style="57" customWidth="1"/>
    <col min="9" max="9" width="0.625" style="57" customWidth="1"/>
    <col min="10" max="10" width="12.125" style="57" customWidth="1"/>
    <col min="11" max="11" width="0.625" style="57" customWidth="1"/>
    <col min="12" max="12" width="12.125" style="57" customWidth="1"/>
    <col min="13" max="13" width="0.625" style="57" customWidth="1"/>
    <col min="14" max="14" width="12.125" style="57" customWidth="1"/>
    <col min="15" max="16384" width="12.625" style="57"/>
  </cols>
  <sheetData>
    <row r="1" spans="1:14" ht="16.5" customHeight="1" x14ac:dyDescent="0.2">
      <c r="A1" s="84" t="s">
        <v>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16.5" customHeight="1" x14ac:dyDescent="0.2">
      <c r="A2" s="84" t="s">
        <v>121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6.5" customHeight="1" x14ac:dyDescent="0.2">
      <c r="A3" s="97" t="str">
        <f>+'CE HCW 10'!A3</f>
        <v>For the six-month period ended 30 June 2024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16.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6.5" customHeight="1" x14ac:dyDescent="0.2">
      <c r="A5" s="58"/>
      <c r="B5" s="58"/>
      <c r="C5" s="58"/>
      <c r="D5" s="58"/>
      <c r="E5" s="58"/>
      <c r="F5" s="58"/>
      <c r="G5" s="58"/>
      <c r="H5" s="138"/>
      <c r="I5" s="58"/>
      <c r="J5" s="138"/>
      <c r="K5" s="58"/>
      <c r="L5" s="138"/>
      <c r="M5" s="58"/>
      <c r="N5" s="138"/>
    </row>
    <row r="6" spans="1:14" ht="16.5" customHeight="1" x14ac:dyDescent="0.2">
      <c r="A6" s="58"/>
      <c r="B6" s="58"/>
      <c r="C6" s="58"/>
      <c r="D6" s="58"/>
      <c r="E6" s="58"/>
      <c r="F6" s="58"/>
      <c r="G6" s="58"/>
      <c r="H6" s="198" t="s">
        <v>0</v>
      </c>
      <c r="I6" s="198"/>
      <c r="J6" s="198"/>
      <c r="K6" s="63"/>
      <c r="L6" s="199" t="s">
        <v>1</v>
      </c>
      <c r="M6" s="199"/>
      <c r="N6" s="199"/>
    </row>
    <row r="7" spans="1:14" ht="16.5" customHeight="1" x14ac:dyDescent="0.2">
      <c r="A7" s="64"/>
      <c r="B7" s="65"/>
      <c r="C7" s="69"/>
      <c r="D7" s="69"/>
      <c r="E7" s="69"/>
      <c r="F7" s="66"/>
      <c r="G7" s="66"/>
      <c r="H7" s="200" t="s">
        <v>2</v>
      </c>
      <c r="I7" s="200"/>
      <c r="J7" s="200"/>
      <c r="K7" s="67"/>
      <c r="L7" s="202" t="s">
        <v>2</v>
      </c>
      <c r="M7" s="202"/>
      <c r="N7" s="202"/>
    </row>
    <row r="8" spans="1:14" ht="16.5" customHeight="1" x14ac:dyDescent="0.2">
      <c r="A8" s="64"/>
      <c r="B8" s="65"/>
      <c r="C8" s="69"/>
      <c r="D8" s="69"/>
      <c r="E8" s="69"/>
      <c r="F8" s="66"/>
      <c r="G8" s="66"/>
      <c r="H8" s="70" t="s">
        <v>173</v>
      </c>
      <c r="I8" s="71"/>
      <c r="J8" s="70" t="s">
        <v>173</v>
      </c>
      <c r="K8" s="71"/>
      <c r="L8" s="70" t="s">
        <v>173</v>
      </c>
      <c r="M8" s="71"/>
      <c r="N8" s="70" t="s">
        <v>173</v>
      </c>
    </row>
    <row r="9" spans="1:14" ht="16.5" customHeight="1" x14ac:dyDescent="0.2">
      <c r="A9" s="64"/>
      <c r="B9" s="65"/>
      <c r="C9" s="69"/>
      <c r="D9" s="69"/>
      <c r="E9" s="69"/>
      <c r="F9" s="83"/>
      <c r="G9" s="139"/>
      <c r="H9" s="72" t="s">
        <v>162</v>
      </c>
      <c r="I9" s="71"/>
      <c r="J9" s="72" t="s">
        <v>150</v>
      </c>
      <c r="K9" s="73"/>
      <c r="L9" s="72" t="s">
        <v>162</v>
      </c>
      <c r="M9" s="71"/>
      <c r="N9" s="72" t="s">
        <v>150</v>
      </c>
    </row>
    <row r="10" spans="1:14" ht="16.5" customHeight="1" x14ac:dyDescent="0.2">
      <c r="A10" s="64"/>
      <c r="B10" s="65"/>
      <c r="C10" s="69"/>
      <c r="D10" s="69"/>
      <c r="E10" s="69"/>
      <c r="F10" s="140" t="s">
        <v>6</v>
      </c>
      <c r="G10" s="139"/>
      <c r="H10" s="76" t="s">
        <v>7</v>
      </c>
      <c r="I10" s="71"/>
      <c r="J10" s="76" t="s">
        <v>7</v>
      </c>
      <c r="K10" s="73"/>
      <c r="L10" s="76" t="s">
        <v>7</v>
      </c>
      <c r="M10" s="71"/>
      <c r="N10" s="76" t="s">
        <v>7</v>
      </c>
    </row>
    <row r="11" spans="1:14" ht="16.5" customHeight="1" x14ac:dyDescent="0.2">
      <c r="A11" s="64"/>
      <c r="B11" s="65"/>
      <c r="C11" s="69"/>
      <c r="D11" s="69"/>
      <c r="E11" s="69"/>
      <c r="F11" s="68"/>
      <c r="G11" s="69"/>
      <c r="H11" s="77"/>
      <c r="I11" s="78"/>
      <c r="J11" s="78"/>
      <c r="K11" s="78"/>
      <c r="L11" s="77"/>
      <c r="M11" s="78"/>
      <c r="N11" s="78"/>
    </row>
    <row r="12" spans="1:14" ht="16.5" customHeight="1" x14ac:dyDescent="0.2">
      <c r="A12" s="84" t="s">
        <v>122</v>
      </c>
      <c r="B12" s="65"/>
      <c r="C12" s="69"/>
      <c r="D12" s="69"/>
      <c r="E12" s="69"/>
      <c r="F12" s="68"/>
      <c r="G12" s="69"/>
      <c r="H12" s="77"/>
      <c r="I12" s="86"/>
      <c r="J12" s="78"/>
      <c r="K12" s="86"/>
      <c r="L12" s="77"/>
      <c r="M12" s="86"/>
      <c r="N12" s="78"/>
    </row>
    <row r="13" spans="1:14" ht="16.5" customHeight="1" x14ac:dyDescent="0.2">
      <c r="A13" s="65" t="s">
        <v>123</v>
      </c>
      <c r="B13" s="65"/>
      <c r="C13" s="69"/>
      <c r="D13" s="69"/>
      <c r="E13" s="69"/>
      <c r="F13" s="79"/>
      <c r="G13" s="69"/>
      <c r="H13" s="141">
        <f>+'P&amp;L (6month) (7-8)'!H24</f>
        <v>820522786</v>
      </c>
      <c r="I13" s="142"/>
      <c r="J13" s="73">
        <v>763547209</v>
      </c>
      <c r="K13" s="142"/>
      <c r="L13" s="141">
        <f>+'P&amp;L (6month) (7-8)'!L24</f>
        <v>300945036</v>
      </c>
      <c r="M13" s="143"/>
      <c r="N13" s="73">
        <v>220923189</v>
      </c>
    </row>
    <row r="14" spans="1:14" ht="16.5" customHeight="1" x14ac:dyDescent="0.2">
      <c r="A14" s="65" t="s">
        <v>124</v>
      </c>
      <c r="B14" s="65"/>
      <c r="C14" s="69"/>
      <c r="D14" s="69"/>
      <c r="E14" s="69"/>
      <c r="F14" s="69"/>
      <c r="G14" s="69"/>
      <c r="H14" s="77"/>
      <c r="I14" s="78"/>
      <c r="J14" s="78"/>
      <c r="K14" s="78"/>
      <c r="L14" s="77"/>
      <c r="M14" s="78"/>
      <c r="N14" s="78"/>
    </row>
    <row r="15" spans="1:14" ht="16.5" customHeight="1" x14ac:dyDescent="0.2">
      <c r="A15" s="64"/>
      <c r="B15" s="64" t="s">
        <v>230</v>
      </c>
      <c r="C15" s="64"/>
      <c r="D15" s="69"/>
      <c r="E15" s="69"/>
      <c r="F15" s="79">
        <v>7</v>
      </c>
      <c r="G15" s="69"/>
      <c r="H15" s="141">
        <v>404751</v>
      </c>
      <c r="I15" s="142"/>
      <c r="J15" s="73">
        <v>-1158071</v>
      </c>
      <c r="K15" s="142"/>
      <c r="L15" s="141">
        <v>404751</v>
      </c>
      <c r="M15" s="143"/>
      <c r="N15" s="73">
        <v>-1158071</v>
      </c>
    </row>
    <row r="16" spans="1:14" ht="16.5" customHeight="1" x14ac:dyDescent="0.2">
      <c r="A16" s="64"/>
      <c r="B16" s="64" t="s">
        <v>125</v>
      </c>
      <c r="C16" s="64"/>
      <c r="D16" s="69"/>
      <c r="E16" s="69"/>
      <c r="F16" s="79">
        <v>10</v>
      </c>
      <c r="G16" s="69"/>
      <c r="H16" s="141">
        <v>214852753</v>
      </c>
      <c r="I16" s="142"/>
      <c r="J16" s="73">
        <v>183504726</v>
      </c>
      <c r="K16" s="142"/>
      <c r="L16" s="141">
        <v>100863972</v>
      </c>
      <c r="M16" s="143"/>
      <c r="N16" s="73">
        <v>95099110</v>
      </c>
    </row>
    <row r="17" spans="1:14" ht="16.5" customHeight="1" x14ac:dyDescent="0.2">
      <c r="A17" s="64"/>
      <c r="B17" s="64" t="s">
        <v>126</v>
      </c>
      <c r="C17" s="64"/>
      <c r="D17" s="69"/>
      <c r="E17" s="69"/>
      <c r="F17" s="105"/>
      <c r="G17" s="69"/>
      <c r="H17" s="77">
        <v>24673851</v>
      </c>
      <c r="I17" s="78"/>
      <c r="J17" s="78">
        <v>24215424</v>
      </c>
      <c r="K17" s="78"/>
      <c r="L17" s="77">
        <v>23946077</v>
      </c>
      <c r="M17" s="78"/>
      <c r="N17" s="78">
        <v>23633857</v>
      </c>
    </row>
    <row r="18" spans="1:14" ht="16.5" customHeight="1" x14ac:dyDescent="0.2">
      <c r="A18" s="64"/>
      <c r="B18" s="64" t="s">
        <v>220</v>
      </c>
      <c r="C18" s="64"/>
      <c r="D18" s="69"/>
      <c r="E18" s="69"/>
      <c r="F18" s="79"/>
      <c r="G18" s="69"/>
      <c r="H18" s="77">
        <v>-8632700</v>
      </c>
      <c r="I18" s="78"/>
      <c r="J18" s="78">
        <v>-24193791</v>
      </c>
      <c r="K18" s="78"/>
      <c r="L18" s="77">
        <v>0</v>
      </c>
      <c r="M18" s="78"/>
      <c r="N18" s="78">
        <v>0</v>
      </c>
    </row>
    <row r="19" spans="1:14" ht="16.5" customHeight="1" x14ac:dyDescent="0.2">
      <c r="A19" s="64"/>
      <c r="B19" s="64" t="s">
        <v>186</v>
      </c>
      <c r="C19" s="64"/>
      <c r="D19" s="69"/>
      <c r="E19" s="69"/>
      <c r="F19" s="79"/>
      <c r="G19" s="69"/>
      <c r="H19" s="141"/>
      <c r="I19" s="142"/>
      <c r="J19" s="73"/>
      <c r="K19" s="142"/>
      <c r="L19" s="141"/>
      <c r="M19" s="143"/>
      <c r="N19" s="73"/>
    </row>
    <row r="20" spans="1:14" ht="16.5" customHeight="1" x14ac:dyDescent="0.2">
      <c r="A20" s="64"/>
      <c r="B20" s="64"/>
      <c r="C20" s="64" t="s">
        <v>127</v>
      </c>
      <c r="D20" s="69"/>
      <c r="E20" s="69"/>
      <c r="F20" s="79">
        <v>6</v>
      </c>
      <c r="G20" s="69"/>
      <c r="H20" s="141">
        <v>33853065</v>
      </c>
      <c r="I20" s="142"/>
      <c r="J20" s="73">
        <v>6288462</v>
      </c>
      <c r="K20" s="142"/>
      <c r="L20" s="141">
        <v>0</v>
      </c>
      <c r="M20" s="143"/>
      <c r="N20" s="73">
        <v>0</v>
      </c>
    </row>
    <row r="21" spans="1:14" ht="16.5" customHeight="1" x14ac:dyDescent="0.2">
      <c r="A21" s="64"/>
      <c r="B21" s="64" t="s">
        <v>205</v>
      </c>
      <c r="C21" s="64"/>
      <c r="D21" s="69"/>
      <c r="E21" s="69"/>
      <c r="F21" s="79"/>
      <c r="G21" s="69"/>
      <c r="H21" s="141">
        <v>-224935885</v>
      </c>
      <c r="I21" s="142"/>
      <c r="J21" s="73">
        <v>-103619014</v>
      </c>
      <c r="K21" s="142"/>
      <c r="L21" s="141">
        <v>0</v>
      </c>
      <c r="M21" s="143"/>
      <c r="N21" s="73">
        <v>0</v>
      </c>
    </row>
    <row r="22" spans="1:14" ht="16.5" customHeight="1" x14ac:dyDescent="0.2">
      <c r="A22" s="64"/>
      <c r="B22" s="64" t="s">
        <v>37</v>
      </c>
      <c r="C22" s="64"/>
      <c r="D22" s="69"/>
      <c r="E22" s="69"/>
      <c r="F22" s="79"/>
      <c r="G22" s="69"/>
      <c r="H22" s="141">
        <v>1942738</v>
      </c>
      <c r="I22" s="142"/>
      <c r="J22" s="73">
        <v>1877098</v>
      </c>
      <c r="K22" s="142"/>
      <c r="L22" s="141">
        <v>1942738</v>
      </c>
      <c r="M22" s="143"/>
      <c r="N22" s="73">
        <v>1877098</v>
      </c>
    </row>
    <row r="23" spans="1:14" ht="16.5" customHeight="1" x14ac:dyDescent="0.2">
      <c r="A23" s="64"/>
      <c r="B23" s="64" t="s">
        <v>128</v>
      </c>
      <c r="C23" s="64"/>
      <c r="D23" s="69"/>
      <c r="E23" s="69"/>
      <c r="F23" s="105"/>
      <c r="G23" s="69"/>
      <c r="H23" s="141">
        <v>-11057996</v>
      </c>
      <c r="I23" s="142"/>
      <c r="J23" s="73">
        <v>-8072518</v>
      </c>
      <c r="K23" s="142"/>
      <c r="L23" s="141">
        <v>-124302372</v>
      </c>
      <c r="M23" s="143"/>
      <c r="N23" s="73">
        <v>-107669385</v>
      </c>
    </row>
    <row r="24" spans="1:14" ht="16.5" customHeight="1" x14ac:dyDescent="0.2">
      <c r="A24" s="64"/>
      <c r="B24" s="64" t="s">
        <v>129</v>
      </c>
      <c r="C24" s="64"/>
      <c r="D24" s="69"/>
      <c r="E24" s="69"/>
      <c r="F24" s="105"/>
      <c r="G24" s="69"/>
      <c r="H24" s="141">
        <v>-37506004</v>
      </c>
      <c r="I24" s="142"/>
      <c r="J24" s="73">
        <v>0</v>
      </c>
      <c r="K24" s="142"/>
      <c r="L24" s="141">
        <v>-204879992</v>
      </c>
      <c r="M24" s="143"/>
      <c r="N24" s="73">
        <v>-93899994</v>
      </c>
    </row>
    <row r="25" spans="1:14" ht="16.5" customHeight="1" x14ac:dyDescent="0.2">
      <c r="A25" s="64"/>
      <c r="B25" s="64" t="s">
        <v>59</v>
      </c>
      <c r="C25" s="64"/>
      <c r="D25" s="69"/>
      <c r="E25" s="69"/>
      <c r="F25" s="79"/>
      <c r="G25" s="69"/>
      <c r="H25" s="141">
        <v>255656529</v>
      </c>
      <c r="I25" s="142"/>
      <c r="J25" s="73">
        <v>224745091</v>
      </c>
      <c r="K25" s="142"/>
      <c r="L25" s="141">
        <v>265553295</v>
      </c>
      <c r="M25" s="143"/>
      <c r="N25" s="73">
        <v>228161808</v>
      </c>
    </row>
    <row r="26" spans="1:14" ht="16.5" customHeight="1" x14ac:dyDescent="0.2">
      <c r="A26" s="64"/>
      <c r="B26" s="64" t="s">
        <v>198</v>
      </c>
      <c r="C26" s="64"/>
      <c r="D26" s="69"/>
      <c r="E26" s="69"/>
      <c r="F26" s="79"/>
      <c r="G26" s="69"/>
      <c r="H26" s="77"/>
      <c r="I26" s="86"/>
      <c r="J26" s="78"/>
      <c r="K26" s="86"/>
      <c r="L26" s="77"/>
      <c r="M26" s="86"/>
      <c r="N26" s="78"/>
    </row>
    <row r="27" spans="1:14" ht="16.5" customHeight="1" x14ac:dyDescent="0.2">
      <c r="A27" s="64"/>
      <c r="B27" s="64"/>
      <c r="C27" s="64" t="s">
        <v>199</v>
      </c>
      <c r="D27" s="69"/>
      <c r="E27" s="69"/>
      <c r="F27" s="79" t="s">
        <v>197</v>
      </c>
      <c r="G27" s="69"/>
      <c r="H27" s="144">
        <v>-370600037</v>
      </c>
      <c r="I27" s="142"/>
      <c r="J27" s="161">
        <v>-411976726</v>
      </c>
      <c r="K27" s="142"/>
      <c r="L27" s="144">
        <v>0</v>
      </c>
      <c r="M27" s="143"/>
      <c r="N27" s="161">
        <v>0</v>
      </c>
    </row>
    <row r="28" spans="1:14" ht="16.5" customHeight="1" x14ac:dyDescent="0.2">
      <c r="A28" s="64"/>
      <c r="B28" s="65"/>
      <c r="C28" s="69"/>
      <c r="D28" s="69"/>
      <c r="E28" s="69"/>
      <c r="F28" s="79"/>
      <c r="G28" s="69"/>
      <c r="H28" s="77"/>
      <c r="I28" s="78"/>
      <c r="J28" s="78"/>
      <c r="K28" s="78"/>
      <c r="L28" s="77"/>
      <c r="M28" s="78"/>
      <c r="N28" s="78"/>
    </row>
    <row r="29" spans="1:14" ht="16.5" customHeight="1" x14ac:dyDescent="0.2">
      <c r="A29" s="64"/>
      <c r="B29" s="65"/>
      <c r="C29" s="87"/>
      <c r="D29" s="69"/>
      <c r="E29" s="69"/>
      <c r="F29" s="68"/>
      <c r="G29" s="69"/>
      <c r="H29" s="77">
        <f>SUM(H13:I27)</f>
        <v>699173851</v>
      </c>
      <c r="I29" s="86"/>
      <c r="J29" s="78">
        <f>SUM(J13:K27)</f>
        <v>655157890</v>
      </c>
      <c r="K29" s="86"/>
      <c r="L29" s="77">
        <f>SUM(L13:M27)</f>
        <v>364473505</v>
      </c>
      <c r="M29" s="86"/>
      <c r="N29" s="78">
        <f>SUM(N13:N27)</f>
        <v>366967612</v>
      </c>
    </row>
    <row r="30" spans="1:14" ht="16.5" customHeight="1" x14ac:dyDescent="0.2">
      <c r="A30" s="64" t="s">
        <v>130</v>
      </c>
      <c r="B30" s="87"/>
      <c r="C30" s="69"/>
      <c r="D30" s="69"/>
      <c r="E30" s="69"/>
      <c r="F30" s="79"/>
      <c r="G30" s="69"/>
      <c r="H30" s="77"/>
      <c r="I30" s="78"/>
      <c r="J30" s="78"/>
      <c r="K30" s="78"/>
      <c r="L30" s="77"/>
      <c r="M30" s="78"/>
      <c r="N30" s="78"/>
    </row>
    <row r="31" spans="1:14" ht="16.5" customHeight="1" x14ac:dyDescent="0.2">
      <c r="A31" s="64"/>
      <c r="B31" s="65" t="s">
        <v>165</v>
      </c>
      <c r="C31" s="87"/>
      <c r="D31" s="69"/>
      <c r="E31" s="69"/>
      <c r="F31" s="79"/>
      <c r="G31" s="69"/>
      <c r="H31" s="141">
        <v>-39336825</v>
      </c>
      <c r="I31" s="142"/>
      <c r="J31" s="73">
        <v>-174104287</v>
      </c>
      <c r="K31" s="142"/>
      <c r="L31" s="77">
        <v>-13308277</v>
      </c>
      <c r="M31" s="143"/>
      <c r="N31" s="73">
        <v>-124206909</v>
      </c>
    </row>
    <row r="32" spans="1:14" ht="16.5" customHeight="1" x14ac:dyDescent="0.2">
      <c r="A32" s="64"/>
      <c r="B32" s="65" t="s">
        <v>13</v>
      </c>
      <c r="C32" s="87"/>
      <c r="D32" s="69"/>
      <c r="E32" s="69"/>
      <c r="F32" s="79"/>
      <c r="G32" s="69"/>
      <c r="H32" s="145">
        <v>-1785651</v>
      </c>
      <c r="I32" s="142"/>
      <c r="J32" s="73">
        <v>-6177629</v>
      </c>
      <c r="K32" s="142"/>
      <c r="L32" s="77">
        <v>19735205</v>
      </c>
      <c r="M32" s="143"/>
      <c r="N32" s="73">
        <v>13765873</v>
      </c>
    </row>
    <row r="33" spans="1:14" ht="16.5" customHeight="1" x14ac:dyDescent="0.2">
      <c r="A33" s="64"/>
      <c r="B33" s="65" t="s">
        <v>172</v>
      </c>
      <c r="C33" s="87"/>
      <c r="D33" s="69"/>
      <c r="E33" s="69"/>
      <c r="F33" s="79"/>
      <c r="G33" s="69"/>
      <c r="H33" s="141">
        <v>233989</v>
      </c>
      <c r="I33" s="142"/>
      <c r="J33" s="73">
        <v>208522</v>
      </c>
      <c r="K33" s="142"/>
      <c r="L33" s="77">
        <v>0</v>
      </c>
      <c r="M33" s="143"/>
      <c r="N33" s="73">
        <v>0</v>
      </c>
    </row>
    <row r="34" spans="1:14" ht="16.5" customHeight="1" x14ac:dyDescent="0.2">
      <c r="A34" s="64"/>
      <c r="B34" s="65" t="s">
        <v>22</v>
      </c>
      <c r="C34" s="87"/>
      <c r="D34" s="69"/>
      <c r="E34" s="69"/>
      <c r="F34" s="79"/>
      <c r="G34" s="69"/>
      <c r="H34" s="141">
        <v>-2063568</v>
      </c>
      <c r="I34" s="142"/>
      <c r="J34" s="73">
        <v>6540231</v>
      </c>
      <c r="K34" s="142"/>
      <c r="L34" s="77">
        <v>-14469</v>
      </c>
      <c r="M34" s="143"/>
      <c r="N34" s="73">
        <v>2394233</v>
      </c>
    </row>
    <row r="35" spans="1:14" ht="16.5" customHeight="1" x14ac:dyDescent="0.2">
      <c r="A35" s="64"/>
      <c r="B35" s="65" t="s">
        <v>166</v>
      </c>
      <c r="C35" s="87"/>
      <c r="D35" s="69"/>
      <c r="E35" s="69"/>
      <c r="F35" s="79"/>
      <c r="G35" s="69"/>
      <c r="H35" s="141">
        <v>-35909987</v>
      </c>
      <c r="I35" s="142"/>
      <c r="J35" s="73">
        <v>-24056108</v>
      </c>
      <c r="K35" s="142"/>
      <c r="L35" s="77">
        <v>-30168066</v>
      </c>
      <c r="M35" s="143"/>
      <c r="N35" s="73">
        <v>32162270</v>
      </c>
    </row>
    <row r="36" spans="1:14" ht="16.5" customHeight="1" x14ac:dyDescent="0.2">
      <c r="A36" s="64"/>
      <c r="B36" s="65" t="s">
        <v>31</v>
      </c>
      <c r="C36" s="87"/>
      <c r="D36" s="69"/>
      <c r="E36" s="69"/>
      <c r="F36" s="79"/>
      <c r="G36" s="69"/>
      <c r="H36" s="141">
        <v>-1676856</v>
      </c>
      <c r="I36" s="142"/>
      <c r="J36" s="73">
        <v>1298956</v>
      </c>
      <c r="K36" s="142"/>
      <c r="L36" s="77">
        <v>-5123942</v>
      </c>
      <c r="M36" s="143"/>
      <c r="N36" s="73">
        <v>-1366069</v>
      </c>
    </row>
    <row r="37" spans="1:14" ht="16.5" customHeight="1" x14ac:dyDescent="0.2">
      <c r="A37" s="64"/>
      <c r="B37" s="65" t="s">
        <v>200</v>
      </c>
      <c r="C37" s="87"/>
      <c r="D37" s="69"/>
      <c r="E37" s="69"/>
      <c r="F37" s="79">
        <v>6</v>
      </c>
      <c r="G37" s="69"/>
      <c r="H37" s="141">
        <v>-24921402</v>
      </c>
      <c r="I37" s="142"/>
      <c r="J37" s="73">
        <v>-20250213</v>
      </c>
      <c r="K37" s="142"/>
      <c r="L37" s="77">
        <v>-24341146</v>
      </c>
      <c r="M37" s="143"/>
      <c r="N37" s="73">
        <v>-20047732</v>
      </c>
    </row>
    <row r="38" spans="1:14" ht="16.5" customHeight="1" x14ac:dyDescent="0.2">
      <c r="A38" s="64"/>
      <c r="B38" s="64" t="s">
        <v>37</v>
      </c>
      <c r="C38" s="65"/>
      <c r="D38" s="69"/>
      <c r="E38" s="69"/>
      <c r="F38" s="79"/>
      <c r="G38" s="69"/>
      <c r="H38" s="141">
        <v>-2818400</v>
      </c>
      <c r="I38" s="142"/>
      <c r="J38" s="73">
        <v>-3316800</v>
      </c>
      <c r="K38" s="142"/>
      <c r="L38" s="77">
        <v>-2818400</v>
      </c>
      <c r="M38" s="143"/>
      <c r="N38" s="73">
        <v>-3316800</v>
      </c>
    </row>
    <row r="39" spans="1:14" ht="16.5" customHeight="1" x14ac:dyDescent="0.2">
      <c r="A39" s="64"/>
      <c r="B39" s="65" t="s">
        <v>38</v>
      </c>
      <c r="C39" s="87"/>
      <c r="D39" s="69"/>
      <c r="E39" s="69"/>
      <c r="F39" s="68"/>
      <c r="G39" s="69"/>
      <c r="H39" s="146">
        <v>7100632</v>
      </c>
      <c r="I39" s="142"/>
      <c r="J39" s="162">
        <v>6254179</v>
      </c>
      <c r="K39" s="142"/>
      <c r="L39" s="146">
        <v>5008176</v>
      </c>
      <c r="M39" s="143"/>
      <c r="N39" s="162">
        <v>5849179</v>
      </c>
    </row>
    <row r="40" spans="1:14" ht="16.5" customHeight="1" x14ac:dyDescent="0.2">
      <c r="A40" s="64"/>
      <c r="B40" s="65"/>
      <c r="C40" s="65"/>
      <c r="D40" s="69"/>
      <c r="E40" s="69"/>
      <c r="F40" s="68"/>
      <c r="G40" s="69"/>
      <c r="H40" s="77"/>
      <c r="I40" s="78"/>
      <c r="J40" s="78"/>
      <c r="K40" s="78"/>
      <c r="L40" s="77"/>
      <c r="M40" s="78"/>
      <c r="N40" s="78"/>
    </row>
    <row r="41" spans="1:14" ht="16.5" customHeight="1" x14ac:dyDescent="0.2">
      <c r="A41" s="84" t="s">
        <v>131</v>
      </c>
      <c r="B41" s="87"/>
      <c r="C41" s="65"/>
      <c r="D41" s="69"/>
      <c r="E41" s="69"/>
      <c r="F41" s="79"/>
      <c r="G41" s="69"/>
      <c r="H41" s="77">
        <f>SUM(H29:H39)</f>
        <v>597995783</v>
      </c>
      <c r="I41" s="86"/>
      <c r="J41" s="78">
        <f>SUM(J29:J39)</f>
        <v>441554741</v>
      </c>
      <c r="K41" s="86"/>
      <c r="L41" s="141">
        <f>SUM(L29:L39)</f>
        <v>313442586</v>
      </c>
      <c r="M41" s="86"/>
      <c r="N41" s="78">
        <f>SUM(N29:N39)</f>
        <v>272201657</v>
      </c>
    </row>
    <row r="42" spans="1:14" ht="16.5" customHeight="1" x14ac:dyDescent="0.2">
      <c r="A42" s="65" t="s">
        <v>132</v>
      </c>
      <c r="B42" s="65"/>
      <c r="C42" s="69"/>
      <c r="D42" s="69"/>
      <c r="E42" s="69"/>
      <c r="F42" s="148"/>
      <c r="G42" s="69"/>
      <c r="H42" s="141">
        <v>9072159</v>
      </c>
      <c r="I42" s="78"/>
      <c r="J42" s="73">
        <v>7527870</v>
      </c>
      <c r="K42" s="78"/>
      <c r="L42" s="141">
        <v>6521441</v>
      </c>
      <c r="M42" s="78"/>
      <c r="N42" s="73">
        <v>51863022</v>
      </c>
    </row>
    <row r="43" spans="1:14" ht="16.5" customHeight="1" x14ac:dyDescent="0.2">
      <c r="A43" s="65" t="s">
        <v>133</v>
      </c>
      <c r="B43" s="87"/>
      <c r="C43" s="65"/>
      <c r="D43" s="69"/>
      <c r="E43" s="69"/>
      <c r="F43" s="79"/>
      <c r="G43" s="69"/>
      <c r="H43" s="141">
        <v>-244257828</v>
      </c>
      <c r="I43" s="142"/>
      <c r="J43" s="73">
        <v>-195886828</v>
      </c>
      <c r="K43" s="142"/>
      <c r="L43" s="141">
        <v>-254507704</v>
      </c>
      <c r="M43" s="143"/>
      <c r="N43" s="73">
        <v>-199545231</v>
      </c>
    </row>
    <row r="44" spans="1:14" ht="16.5" customHeight="1" x14ac:dyDescent="0.2">
      <c r="A44" s="65" t="s">
        <v>134</v>
      </c>
      <c r="B44" s="87"/>
      <c r="C44" s="65"/>
      <c r="D44" s="69"/>
      <c r="E44" s="69"/>
      <c r="F44" s="79"/>
      <c r="G44" s="69"/>
      <c r="H44" s="141">
        <v>459307096</v>
      </c>
      <c r="I44" s="142"/>
      <c r="J44" s="73">
        <v>316886224</v>
      </c>
      <c r="K44" s="142"/>
      <c r="L44" s="141">
        <v>204879992</v>
      </c>
      <c r="M44" s="143"/>
      <c r="N44" s="73">
        <v>35999998</v>
      </c>
    </row>
    <row r="45" spans="1:14" ht="16.5" customHeight="1" x14ac:dyDescent="0.2">
      <c r="A45" s="65" t="s">
        <v>135</v>
      </c>
      <c r="B45" s="87"/>
      <c r="C45" s="65"/>
      <c r="D45" s="69"/>
      <c r="E45" s="69"/>
      <c r="F45" s="79"/>
      <c r="G45" s="69"/>
      <c r="H45" s="141">
        <v>7998190</v>
      </c>
      <c r="I45" s="142"/>
      <c r="J45" s="73">
        <v>30241584</v>
      </c>
      <c r="K45" s="142"/>
      <c r="L45" s="141">
        <v>7687899</v>
      </c>
      <c r="M45" s="143"/>
      <c r="N45" s="73">
        <v>25904869</v>
      </c>
    </row>
    <row r="46" spans="1:14" ht="16.5" customHeight="1" x14ac:dyDescent="0.2">
      <c r="A46" s="65" t="s">
        <v>136</v>
      </c>
      <c r="B46" s="87"/>
      <c r="C46" s="65"/>
      <c r="D46" s="69"/>
      <c r="E46" s="69"/>
      <c r="F46" s="79"/>
      <c r="G46" s="69"/>
      <c r="H46" s="147">
        <v>-29674076</v>
      </c>
      <c r="I46" s="142"/>
      <c r="J46" s="162">
        <v>-24552290</v>
      </c>
      <c r="K46" s="142"/>
      <c r="L46" s="147">
        <v>-6229020</v>
      </c>
      <c r="M46" s="143"/>
      <c r="N46" s="162">
        <v>-5389063</v>
      </c>
    </row>
    <row r="47" spans="1:14" ht="16.5" customHeight="1" x14ac:dyDescent="0.2">
      <c r="A47" s="65"/>
      <c r="B47" s="87"/>
      <c r="C47" s="65"/>
      <c r="D47" s="69"/>
      <c r="E47" s="69"/>
      <c r="F47" s="79"/>
      <c r="G47" s="69"/>
      <c r="H47" s="141"/>
      <c r="I47" s="142"/>
      <c r="J47" s="73"/>
      <c r="K47" s="142"/>
      <c r="L47" s="141"/>
      <c r="M47" s="143"/>
      <c r="N47" s="73"/>
    </row>
    <row r="48" spans="1:14" ht="16.5" customHeight="1" x14ac:dyDescent="0.2">
      <c r="A48" s="65" t="s">
        <v>137</v>
      </c>
      <c r="B48" s="87"/>
      <c r="C48" s="65"/>
      <c r="D48" s="69"/>
      <c r="E48" s="69"/>
      <c r="F48" s="79"/>
      <c r="G48" s="69"/>
      <c r="H48" s="144">
        <f>SUM(H41:H46)</f>
        <v>800441324</v>
      </c>
      <c r="I48" s="142"/>
      <c r="J48" s="161">
        <f>SUM(J41:J46)</f>
        <v>575771301</v>
      </c>
      <c r="K48" s="142"/>
      <c r="L48" s="144">
        <f>SUM(L41:L46)</f>
        <v>271795194</v>
      </c>
      <c r="M48" s="143"/>
      <c r="N48" s="161">
        <f>SUM(N41:N46)</f>
        <v>181035252</v>
      </c>
    </row>
    <row r="49" spans="1:14" ht="16.5" customHeight="1" x14ac:dyDescent="0.2">
      <c r="A49" s="87"/>
      <c r="B49" s="84"/>
      <c r="C49" s="69"/>
      <c r="D49" s="69"/>
      <c r="E49" s="69"/>
      <c r="F49" s="79"/>
      <c r="G49" s="69"/>
      <c r="H49" s="78"/>
      <c r="I49" s="86"/>
      <c r="J49" s="78"/>
      <c r="K49" s="86"/>
      <c r="L49" s="78"/>
      <c r="M49" s="86"/>
      <c r="N49" s="78"/>
    </row>
    <row r="50" spans="1:14" ht="16.5" customHeight="1" x14ac:dyDescent="0.2">
      <c r="A50" s="87"/>
      <c r="B50" s="84"/>
      <c r="C50" s="69"/>
      <c r="D50" s="69"/>
      <c r="E50" s="69"/>
      <c r="F50" s="79"/>
      <c r="G50" s="69"/>
      <c r="H50" s="78"/>
      <c r="I50" s="86"/>
      <c r="J50" s="78"/>
      <c r="K50" s="86"/>
      <c r="L50" s="78"/>
      <c r="M50" s="86"/>
      <c r="N50" s="78"/>
    </row>
    <row r="51" spans="1:14" s="171" customFormat="1" ht="16.5" customHeight="1" x14ac:dyDescent="0.2">
      <c r="A51" s="87"/>
      <c r="B51" s="84"/>
      <c r="C51" s="69"/>
      <c r="D51" s="69"/>
      <c r="E51" s="69"/>
      <c r="F51" s="79"/>
      <c r="G51" s="69"/>
      <c r="H51" s="78"/>
      <c r="I51" s="86"/>
      <c r="J51" s="78"/>
      <c r="K51" s="86"/>
      <c r="L51" s="78"/>
      <c r="M51" s="86"/>
      <c r="N51" s="78"/>
    </row>
    <row r="52" spans="1:14" ht="16.5" customHeight="1" x14ac:dyDescent="0.2">
      <c r="A52" s="87"/>
      <c r="B52" s="84"/>
      <c r="C52" s="69"/>
      <c r="D52" s="69"/>
      <c r="E52" s="69"/>
      <c r="F52" s="79"/>
      <c r="G52" s="69"/>
      <c r="H52" s="78"/>
      <c r="I52" s="86"/>
      <c r="J52" s="78"/>
      <c r="K52" s="86"/>
      <c r="L52" s="78"/>
      <c r="M52" s="86"/>
      <c r="N52" s="78"/>
    </row>
    <row r="53" spans="1:14" ht="16.5" customHeight="1" x14ac:dyDescent="0.2">
      <c r="A53" s="87"/>
      <c r="B53" s="84"/>
      <c r="C53" s="69"/>
      <c r="D53" s="69"/>
      <c r="E53" s="69"/>
      <c r="F53" s="79"/>
      <c r="G53" s="69"/>
      <c r="H53" s="78"/>
      <c r="I53" s="86"/>
      <c r="J53" s="78"/>
      <c r="K53" s="86"/>
      <c r="L53" s="78"/>
      <c r="M53" s="86"/>
      <c r="N53" s="78"/>
    </row>
    <row r="54" spans="1:14" ht="16.5" customHeight="1" x14ac:dyDescent="0.2">
      <c r="A54" s="87"/>
      <c r="B54" s="84"/>
      <c r="C54" s="69"/>
      <c r="D54" s="69"/>
      <c r="E54" s="69"/>
      <c r="F54" s="79"/>
      <c r="G54" s="69"/>
      <c r="H54" s="78"/>
      <c r="I54" s="86"/>
      <c r="J54" s="78"/>
      <c r="K54" s="86"/>
      <c r="L54" s="78"/>
      <c r="M54" s="86"/>
      <c r="N54" s="78"/>
    </row>
    <row r="55" spans="1:14" s="188" customFormat="1" ht="16.5" customHeight="1" x14ac:dyDescent="0.2">
      <c r="A55" s="87"/>
      <c r="B55" s="84"/>
      <c r="C55" s="69"/>
      <c r="D55" s="69"/>
      <c r="E55" s="69"/>
      <c r="F55" s="79"/>
      <c r="G55" s="69"/>
      <c r="H55" s="78"/>
      <c r="I55" s="86"/>
      <c r="J55" s="78"/>
      <c r="K55" s="86"/>
      <c r="L55" s="78"/>
      <c r="M55" s="86"/>
      <c r="N55" s="78"/>
    </row>
    <row r="56" spans="1:14" s="188" customFormat="1" ht="21" customHeight="1" x14ac:dyDescent="0.2">
      <c r="A56" s="87"/>
      <c r="B56" s="84"/>
      <c r="C56" s="69"/>
      <c r="D56" s="69"/>
      <c r="E56" s="69"/>
      <c r="F56" s="79"/>
      <c r="G56" s="69"/>
      <c r="H56" s="78"/>
      <c r="I56" s="86"/>
      <c r="J56" s="78"/>
      <c r="K56" s="86"/>
      <c r="L56" s="78"/>
      <c r="M56" s="86"/>
      <c r="N56" s="78"/>
    </row>
    <row r="57" spans="1:14" ht="22.15" customHeight="1" x14ac:dyDescent="0.2">
      <c r="A57" s="106" t="s">
        <v>25</v>
      </c>
      <c r="B57" s="106"/>
      <c r="C57" s="108"/>
      <c r="D57" s="108"/>
      <c r="E57" s="108"/>
      <c r="F57" s="149"/>
      <c r="G57" s="108"/>
      <c r="H57" s="89"/>
      <c r="I57" s="89"/>
      <c r="J57" s="89"/>
      <c r="K57" s="89"/>
      <c r="L57" s="89"/>
      <c r="M57" s="89"/>
      <c r="N57" s="89"/>
    </row>
    <row r="58" spans="1:14" ht="16.5" customHeight="1" x14ac:dyDescent="0.2">
      <c r="A58" s="84" t="s">
        <v>53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</row>
    <row r="59" spans="1:14" ht="16.5" customHeight="1" x14ac:dyDescent="0.2">
      <c r="A59" s="84" t="s">
        <v>138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</row>
    <row r="60" spans="1:14" ht="16.5" customHeight="1" x14ac:dyDescent="0.2">
      <c r="A60" s="97" t="str">
        <f>+'P&amp;L (6month) (7-8)'!A3</f>
        <v>For the six-month period ended 30 June 2024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14" ht="16.5" customHeight="1" x14ac:dyDescent="0.2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</row>
    <row r="62" spans="1:14" ht="16.5" customHeight="1" x14ac:dyDescent="0.2">
      <c r="A62" s="58"/>
      <c r="B62" s="58"/>
      <c r="C62" s="58"/>
      <c r="D62" s="58"/>
      <c r="E62" s="58"/>
      <c r="F62" s="58"/>
      <c r="G62" s="58"/>
      <c r="H62" s="138"/>
      <c r="I62" s="58"/>
      <c r="J62" s="138"/>
      <c r="K62" s="58"/>
      <c r="L62" s="138"/>
      <c r="M62" s="58"/>
      <c r="N62" s="138"/>
    </row>
    <row r="63" spans="1:14" ht="16.5" customHeight="1" x14ac:dyDescent="0.2">
      <c r="A63" s="64"/>
      <c r="B63" s="65"/>
      <c r="C63" s="69"/>
      <c r="D63" s="69"/>
      <c r="E63" s="69"/>
      <c r="F63" s="68"/>
      <c r="G63" s="69"/>
      <c r="H63" s="198" t="s">
        <v>0</v>
      </c>
      <c r="I63" s="198"/>
      <c r="J63" s="198"/>
      <c r="K63" s="63"/>
      <c r="L63" s="199" t="s">
        <v>1</v>
      </c>
      <c r="M63" s="199"/>
      <c r="N63" s="199"/>
    </row>
    <row r="64" spans="1:14" ht="16.5" customHeight="1" x14ac:dyDescent="0.2">
      <c r="A64" s="64"/>
      <c r="B64" s="65"/>
      <c r="C64" s="69"/>
      <c r="D64" s="69"/>
      <c r="E64" s="69"/>
      <c r="F64" s="66"/>
      <c r="G64" s="66"/>
      <c r="H64" s="200" t="s">
        <v>2</v>
      </c>
      <c r="I64" s="200"/>
      <c r="J64" s="200"/>
      <c r="K64" s="67"/>
      <c r="L64" s="202" t="s">
        <v>2</v>
      </c>
      <c r="M64" s="202"/>
      <c r="N64" s="202"/>
    </row>
    <row r="65" spans="1:14" ht="16.5" customHeight="1" x14ac:dyDescent="0.2">
      <c r="A65" s="64"/>
      <c r="B65" s="65"/>
      <c r="C65" s="69"/>
      <c r="D65" s="69"/>
      <c r="E65" s="69"/>
      <c r="F65" s="66"/>
      <c r="G65" s="66"/>
      <c r="H65" s="70" t="s">
        <v>173</v>
      </c>
      <c r="I65" s="71"/>
      <c r="J65" s="70" t="s">
        <v>173</v>
      </c>
      <c r="K65" s="71"/>
      <c r="L65" s="70" t="s">
        <v>173</v>
      </c>
      <c r="M65" s="71"/>
      <c r="N65" s="70" t="s">
        <v>173</v>
      </c>
    </row>
    <row r="66" spans="1:14" ht="16.5" customHeight="1" x14ac:dyDescent="0.2">
      <c r="A66" s="64"/>
      <c r="B66" s="65"/>
      <c r="C66" s="69"/>
      <c r="D66" s="69"/>
      <c r="E66" s="69"/>
      <c r="F66" s="83"/>
      <c r="G66" s="139"/>
      <c r="H66" s="72" t="s">
        <v>162</v>
      </c>
      <c r="I66" s="71"/>
      <c r="J66" s="72" t="s">
        <v>150</v>
      </c>
      <c r="K66" s="73"/>
      <c r="L66" s="72" t="s">
        <v>162</v>
      </c>
      <c r="M66" s="71"/>
      <c r="N66" s="72" t="s">
        <v>150</v>
      </c>
    </row>
    <row r="67" spans="1:14" ht="16.5" customHeight="1" x14ac:dyDescent="0.2">
      <c r="A67" s="64"/>
      <c r="B67" s="65"/>
      <c r="C67" s="69"/>
      <c r="D67" s="69"/>
      <c r="E67" s="69"/>
      <c r="F67" s="140" t="s">
        <v>6</v>
      </c>
      <c r="G67" s="139"/>
      <c r="H67" s="76" t="s">
        <v>7</v>
      </c>
      <c r="I67" s="71"/>
      <c r="J67" s="76" t="s">
        <v>7</v>
      </c>
      <c r="K67" s="73"/>
      <c r="L67" s="76" t="s">
        <v>7</v>
      </c>
      <c r="M67" s="71"/>
      <c r="N67" s="76" t="s">
        <v>7</v>
      </c>
    </row>
    <row r="68" spans="1:14" ht="16.5" customHeight="1" x14ac:dyDescent="0.2">
      <c r="A68" s="84" t="s">
        <v>139</v>
      </c>
      <c r="B68" s="65"/>
      <c r="C68" s="69"/>
      <c r="D68" s="69"/>
      <c r="E68" s="69"/>
      <c r="F68" s="68"/>
      <c r="G68" s="69"/>
      <c r="H68" s="77"/>
      <c r="I68" s="78"/>
      <c r="J68" s="78"/>
      <c r="K68" s="78"/>
      <c r="L68" s="77"/>
      <c r="M68" s="78"/>
      <c r="N68" s="78"/>
    </row>
    <row r="69" spans="1:14" ht="16.5" customHeight="1" x14ac:dyDescent="0.2">
      <c r="A69" s="65" t="s">
        <v>140</v>
      </c>
      <c r="B69" s="65"/>
      <c r="C69" s="69"/>
      <c r="D69" s="69"/>
      <c r="E69" s="69"/>
      <c r="F69" s="165">
        <v>16.3</v>
      </c>
      <c r="G69" s="69"/>
      <c r="H69" s="141">
        <v>-23714736</v>
      </c>
      <c r="I69" s="78"/>
      <c r="J69" s="73">
        <v>-3000000</v>
      </c>
      <c r="K69" s="78"/>
      <c r="L69" s="141">
        <v>-580000000</v>
      </c>
      <c r="M69" s="78"/>
      <c r="N69" s="73">
        <v>-824000000</v>
      </c>
    </row>
    <row r="70" spans="1:14" ht="16.5" customHeight="1" x14ac:dyDescent="0.2">
      <c r="A70" s="65" t="s">
        <v>141</v>
      </c>
      <c r="B70" s="65"/>
      <c r="C70" s="69"/>
      <c r="D70" s="69"/>
      <c r="E70" s="69"/>
      <c r="F70" s="165">
        <v>16.3</v>
      </c>
      <c r="G70" s="69"/>
      <c r="H70" s="141">
        <v>13012455</v>
      </c>
      <c r="I70" s="78"/>
      <c r="J70" s="73">
        <v>0</v>
      </c>
      <c r="K70" s="78"/>
      <c r="L70" s="141">
        <v>40000000</v>
      </c>
      <c r="M70" s="78"/>
      <c r="N70" s="73">
        <v>780000000</v>
      </c>
    </row>
    <row r="71" spans="1:14" ht="16.5" customHeight="1" x14ac:dyDescent="0.2">
      <c r="A71" s="65" t="s">
        <v>142</v>
      </c>
      <c r="B71" s="65"/>
      <c r="C71" s="69"/>
      <c r="D71" s="69"/>
      <c r="E71" s="69"/>
      <c r="F71" s="148"/>
      <c r="G71" s="69"/>
      <c r="H71" s="141"/>
      <c r="I71" s="78"/>
      <c r="J71" s="73"/>
      <c r="K71" s="78"/>
      <c r="L71" s="141"/>
      <c r="M71" s="78"/>
      <c r="N71" s="73"/>
    </row>
    <row r="72" spans="1:14" ht="16.5" customHeight="1" x14ac:dyDescent="0.2">
      <c r="B72" s="87" t="s">
        <v>143</v>
      </c>
      <c r="C72" s="65"/>
      <c r="D72" s="69"/>
      <c r="E72" s="69"/>
      <c r="F72" s="79"/>
      <c r="G72" s="69"/>
      <c r="H72" s="77">
        <v>-737322753</v>
      </c>
      <c r="I72" s="173"/>
      <c r="J72" s="172">
        <v>-436591571</v>
      </c>
      <c r="K72" s="173"/>
      <c r="L72" s="77">
        <v>-153749674</v>
      </c>
      <c r="M72" s="174"/>
      <c r="N72" s="172">
        <v>-99795845</v>
      </c>
    </row>
    <row r="73" spans="1:14" s="65" customFormat="1" ht="16.5" customHeight="1" x14ac:dyDescent="0.2">
      <c r="A73" s="65" t="s">
        <v>187</v>
      </c>
      <c r="B73" s="87"/>
      <c r="D73" s="69"/>
      <c r="E73" s="69"/>
      <c r="F73" s="79"/>
      <c r="G73" s="69"/>
      <c r="H73" s="141">
        <v>0</v>
      </c>
      <c r="I73" s="142"/>
      <c r="J73" s="73">
        <v>5025385</v>
      </c>
      <c r="K73" s="142"/>
      <c r="L73" s="141">
        <v>0</v>
      </c>
      <c r="M73" s="143"/>
      <c r="N73" s="73">
        <v>0</v>
      </c>
    </row>
    <row r="74" spans="1:14" ht="16.5" customHeight="1" x14ac:dyDescent="0.2">
      <c r="A74" s="65" t="s">
        <v>144</v>
      </c>
      <c r="B74" s="65"/>
      <c r="C74" s="69"/>
      <c r="D74" s="69"/>
      <c r="E74" s="69"/>
      <c r="F74" s="79"/>
      <c r="G74" s="69"/>
      <c r="H74" s="147">
        <v>-3262782</v>
      </c>
      <c r="I74" s="78"/>
      <c r="J74" s="162">
        <v>-5231360</v>
      </c>
      <c r="K74" s="78"/>
      <c r="L74" s="147">
        <v>-1707640</v>
      </c>
      <c r="M74" s="78"/>
      <c r="N74" s="162">
        <v>-5156100</v>
      </c>
    </row>
    <row r="75" spans="1:14" ht="16.5" customHeight="1" x14ac:dyDescent="0.2">
      <c r="A75" s="64"/>
      <c r="B75" s="65"/>
      <c r="C75" s="69"/>
      <c r="D75" s="69"/>
      <c r="E75" s="69"/>
      <c r="F75" s="79"/>
      <c r="G75" s="69"/>
      <c r="H75" s="77"/>
      <c r="I75" s="78"/>
      <c r="J75" s="78"/>
      <c r="K75" s="78"/>
      <c r="L75" s="77"/>
      <c r="M75" s="78"/>
      <c r="N75" s="78"/>
    </row>
    <row r="76" spans="1:14" ht="16.5" customHeight="1" x14ac:dyDescent="0.2">
      <c r="A76" s="65" t="s">
        <v>170</v>
      </c>
      <c r="B76" s="84"/>
      <c r="C76" s="92"/>
      <c r="D76" s="83"/>
      <c r="E76" s="83"/>
      <c r="F76" s="68"/>
      <c r="G76" s="69"/>
      <c r="H76" s="88">
        <f>SUM(H69:H74)</f>
        <v>-751287816</v>
      </c>
      <c r="I76" s="78"/>
      <c r="J76" s="89">
        <f>SUM(J69:J74)</f>
        <v>-439797546</v>
      </c>
      <c r="K76" s="78"/>
      <c r="L76" s="88">
        <f>SUM(L69:L74)</f>
        <v>-695457314</v>
      </c>
      <c r="M76" s="86"/>
      <c r="N76" s="89">
        <f>SUM(N69:N74)</f>
        <v>-148951945</v>
      </c>
    </row>
    <row r="77" spans="1:14" ht="16.5" customHeight="1" x14ac:dyDescent="0.2">
      <c r="A77" s="84"/>
      <c r="B77" s="84"/>
      <c r="C77" s="92"/>
      <c r="D77" s="83"/>
      <c r="E77" s="83"/>
      <c r="F77" s="68"/>
      <c r="G77" s="69"/>
      <c r="H77" s="77"/>
      <c r="I77" s="78"/>
      <c r="J77" s="78"/>
      <c r="K77" s="78"/>
      <c r="L77" s="77"/>
      <c r="M77" s="86"/>
      <c r="N77" s="78"/>
    </row>
    <row r="78" spans="1:14" ht="16.5" customHeight="1" x14ac:dyDescent="0.2">
      <c r="A78" s="84" t="s">
        <v>145</v>
      </c>
      <c r="B78" s="65"/>
      <c r="C78" s="69"/>
      <c r="D78" s="69"/>
      <c r="E78" s="69"/>
      <c r="F78" s="68"/>
      <c r="G78" s="69"/>
      <c r="H78" s="77"/>
      <c r="I78" s="78"/>
      <c r="J78" s="78"/>
      <c r="K78" s="78"/>
      <c r="L78" s="77"/>
      <c r="M78" s="78"/>
      <c r="N78" s="78"/>
    </row>
    <row r="79" spans="1:14" ht="16.5" customHeight="1" x14ac:dyDescent="0.2">
      <c r="A79" s="65" t="s">
        <v>211</v>
      </c>
      <c r="B79" s="65"/>
      <c r="C79" s="69"/>
      <c r="D79" s="69"/>
      <c r="E79" s="69"/>
      <c r="F79" s="79">
        <v>12</v>
      </c>
      <c r="G79" s="69"/>
      <c r="H79" s="77">
        <v>600000000</v>
      </c>
      <c r="I79" s="78"/>
      <c r="J79" s="78">
        <v>2000000000</v>
      </c>
      <c r="K79" s="78"/>
      <c r="L79" s="77">
        <v>600000000</v>
      </c>
      <c r="M79" s="78"/>
      <c r="N79" s="78">
        <v>2000000000</v>
      </c>
    </row>
    <row r="80" spans="1:14" ht="16.5" customHeight="1" x14ac:dyDescent="0.2">
      <c r="A80" s="65" t="s">
        <v>234</v>
      </c>
      <c r="B80" s="65"/>
      <c r="C80" s="69"/>
      <c r="D80" s="69"/>
      <c r="E80" s="69"/>
      <c r="F80" s="79">
        <v>12</v>
      </c>
      <c r="G80" s="69"/>
      <c r="H80" s="77">
        <v>-1650000000</v>
      </c>
      <c r="I80" s="78"/>
      <c r="J80" s="78">
        <v>-2000000000</v>
      </c>
      <c r="K80" s="78"/>
      <c r="L80" s="141">
        <v>-1650000000</v>
      </c>
      <c r="M80" s="78"/>
      <c r="N80" s="73">
        <v>-2000000000</v>
      </c>
    </row>
    <row r="81" spans="1:14" ht="16.5" customHeight="1" x14ac:dyDescent="0.2">
      <c r="A81" s="65" t="s">
        <v>212</v>
      </c>
      <c r="B81" s="65"/>
      <c r="C81" s="69"/>
      <c r="D81" s="69"/>
      <c r="E81" s="69"/>
      <c r="F81" s="79"/>
      <c r="G81" s="69"/>
      <c r="H81" s="77"/>
      <c r="I81" s="78"/>
      <c r="J81" s="78"/>
      <c r="K81" s="78"/>
      <c r="L81" s="141"/>
      <c r="M81" s="78"/>
      <c r="N81" s="73"/>
    </row>
    <row r="82" spans="1:14" ht="16.5" customHeight="1" x14ac:dyDescent="0.2">
      <c r="A82" s="65"/>
      <c r="B82" s="65" t="s">
        <v>213</v>
      </c>
      <c r="C82" s="69"/>
      <c r="D82" s="69"/>
      <c r="E82" s="69"/>
      <c r="F82" s="79">
        <v>12</v>
      </c>
      <c r="G82" s="69"/>
      <c r="H82" s="77">
        <v>1600000000</v>
      </c>
      <c r="I82" s="78"/>
      <c r="J82" s="78">
        <v>0</v>
      </c>
      <c r="K82" s="78"/>
      <c r="L82" s="141">
        <v>1600000000</v>
      </c>
      <c r="M82" s="78"/>
      <c r="N82" s="73">
        <v>0</v>
      </c>
    </row>
    <row r="83" spans="1:14" ht="16.5" customHeight="1" x14ac:dyDescent="0.2">
      <c r="A83" s="65" t="s">
        <v>188</v>
      </c>
      <c r="B83" s="65"/>
      <c r="C83" s="69"/>
      <c r="D83" s="69"/>
      <c r="E83" s="69"/>
      <c r="F83" s="166"/>
      <c r="G83" s="69"/>
      <c r="H83" s="77">
        <v>0</v>
      </c>
      <c r="I83" s="78"/>
      <c r="J83" s="78">
        <v>3500000000</v>
      </c>
      <c r="K83" s="78"/>
      <c r="L83" s="141">
        <v>0</v>
      </c>
      <c r="M83" s="78"/>
      <c r="N83" s="73">
        <v>3500000000</v>
      </c>
    </row>
    <row r="84" spans="1:14" ht="16.5" customHeight="1" x14ac:dyDescent="0.2">
      <c r="A84" s="65" t="s">
        <v>189</v>
      </c>
      <c r="B84" s="65"/>
      <c r="C84" s="69"/>
      <c r="D84" s="69"/>
      <c r="E84" s="69"/>
      <c r="F84" s="166"/>
      <c r="G84" s="69"/>
      <c r="H84" s="77">
        <v>0</v>
      </c>
      <c r="I84" s="78"/>
      <c r="J84" s="78">
        <v>-1290000000</v>
      </c>
      <c r="K84" s="78"/>
      <c r="L84" s="141">
        <v>0</v>
      </c>
      <c r="M84" s="78"/>
      <c r="N84" s="73">
        <v>-1290000000</v>
      </c>
    </row>
    <row r="85" spans="1:14" ht="16.5" customHeight="1" x14ac:dyDescent="0.2">
      <c r="A85" s="65" t="s">
        <v>235</v>
      </c>
      <c r="B85" s="65"/>
      <c r="C85" s="69"/>
      <c r="D85" s="69"/>
      <c r="E85" s="69"/>
      <c r="G85" s="69"/>
      <c r="H85" s="77">
        <v>0</v>
      </c>
      <c r="I85" s="78"/>
      <c r="J85" s="78">
        <v>-1040000</v>
      </c>
      <c r="K85" s="78"/>
      <c r="L85" s="77">
        <v>0</v>
      </c>
      <c r="M85" s="86"/>
      <c r="N85" s="78">
        <v>-1040000</v>
      </c>
    </row>
    <row r="86" spans="1:14" ht="16.5" customHeight="1" x14ac:dyDescent="0.2">
      <c r="A86" s="65" t="s">
        <v>231</v>
      </c>
      <c r="B86" s="65"/>
      <c r="C86" s="69"/>
      <c r="D86" s="69"/>
      <c r="E86" s="69"/>
      <c r="F86" s="166"/>
      <c r="G86" s="69"/>
      <c r="H86" s="77">
        <v>0</v>
      </c>
      <c r="I86" s="78"/>
      <c r="J86" s="78">
        <v>-4040000</v>
      </c>
      <c r="K86" s="78"/>
      <c r="L86" s="77">
        <v>0</v>
      </c>
      <c r="M86" s="86"/>
      <c r="N86" s="78">
        <v>-4040000</v>
      </c>
    </row>
    <row r="87" spans="1:14" ht="16.5" customHeight="1" x14ac:dyDescent="0.2">
      <c r="A87" s="65" t="s">
        <v>146</v>
      </c>
      <c r="B87" s="65"/>
      <c r="C87" s="69"/>
      <c r="D87" s="69"/>
      <c r="E87" s="69"/>
      <c r="F87" s="68"/>
      <c r="G87" s="69"/>
      <c r="H87" s="77">
        <v>-5480808</v>
      </c>
      <c r="I87" s="78"/>
      <c r="J87" s="78">
        <v>-5356652</v>
      </c>
      <c r="K87" s="78"/>
      <c r="L87" s="77">
        <v>-4347994</v>
      </c>
      <c r="M87" s="86"/>
      <c r="N87" s="78">
        <v>-4618612</v>
      </c>
    </row>
    <row r="88" spans="1:14" ht="16.5" customHeight="1" x14ac:dyDescent="0.2">
      <c r="A88" s="65" t="s">
        <v>111</v>
      </c>
      <c r="B88" s="65"/>
      <c r="C88" s="69"/>
      <c r="D88" s="69"/>
      <c r="E88" s="69"/>
      <c r="F88" s="79">
        <v>15</v>
      </c>
      <c r="G88" s="69"/>
      <c r="H88" s="77">
        <v>-736315755</v>
      </c>
      <c r="I88" s="78"/>
      <c r="J88" s="78">
        <v>-382438664</v>
      </c>
      <c r="K88" s="78"/>
      <c r="L88" s="77">
        <v>-736315755</v>
      </c>
      <c r="M88" s="86"/>
      <c r="N88" s="78">
        <v>-382438664</v>
      </c>
    </row>
    <row r="89" spans="1:14" ht="16.5" customHeight="1" x14ac:dyDescent="0.2">
      <c r="A89" s="65" t="s">
        <v>159</v>
      </c>
      <c r="B89" s="65"/>
      <c r="C89" s="69"/>
      <c r="D89" s="69"/>
      <c r="E89" s="69"/>
      <c r="F89" s="68"/>
      <c r="G89" s="69"/>
      <c r="H89" s="77"/>
      <c r="I89" s="78"/>
      <c r="J89" s="78"/>
      <c r="K89" s="78"/>
      <c r="L89" s="77"/>
      <c r="M89" s="86"/>
      <c r="N89" s="78"/>
    </row>
    <row r="90" spans="1:14" ht="16.5" customHeight="1" x14ac:dyDescent="0.2">
      <c r="B90" s="65" t="s">
        <v>160</v>
      </c>
      <c r="C90" s="69"/>
      <c r="D90" s="69"/>
      <c r="E90" s="69"/>
      <c r="F90" s="79"/>
      <c r="G90" s="69"/>
      <c r="H90" s="77">
        <v>0</v>
      </c>
      <c r="I90" s="78"/>
      <c r="J90" s="78">
        <v>20</v>
      </c>
      <c r="K90" s="78"/>
      <c r="L90" s="77">
        <v>0</v>
      </c>
      <c r="M90" s="86"/>
      <c r="N90" s="78">
        <v>0</v>
      </c>
    </row>
    <row r="91" spans="1:14" ht="16.5" customHeight="1" x14ac:dyDescent="0.2">
      <c r="A91" s="65" t="s">
        <v>171</v>
      </c>
      <c r="B91" s="65"/>
      <c r="C91" s="69"/>
      <c r="D91" s="69"/>
      <c r="E91" s="69"/>
      <c r="F91" s="79"/>
      <c r="G91" s="69"/>
      <c r="H91" s="77"/>
      <c r="I91" s="78"/>
      <c r="J91" s="78"/>
      <c r="K91" s="86"/>
      <c r="L91" s="77"/>
      <c r="M91" s="86"/>
      <c r="N91" s="78"/>
    </row>
    <row r="92" spans="1:14" ht="16.5" customHeight="1" x14ac:dyDescent="0.2">
      <c r="A92" s="87"/>
      <c r="B92" s="65" t="s">
        <v>113</v>
      </c>
      <c r="C92" s="69"/>
      <c r="D92" s="69"/>
      <c r="E92" s="69"/>
      <c r="F92" s="79"/>
      <c r="G92" s="69"/>
      <c r="H92" s="147">
        <v>-8</v>
      </c>
      <c r="I92" s="78"/>
      <c r="J92" s="162">
        <v>-6</v>
      </c>
      <c r="K92" s="78"/>
      <c r="L92" s="147">
        <v>0</v>
      </c>
      <c r="M92" s="78"/>
      <c r="N92" s="162">
        <v>0</v>
      </c>
    </row>
    <row r="93" spans="1:14" ht="16.5" customHeight="1" x14ac:dyDescent="0.2">
      <c r="A93" s="64"/>
      <c r="B93" s="65"/>
      <c r="C93" s="69"/>
      <c r="D93" s="69"/>
      <c r="E93" s="69"/>
      <c r="F93" s="79"/>
      <c r="G93" s="69"/>
      <c r="H93" s="77"/>
      <c r="I93" s="78"/>
      <c r="J93" s="78"/>
      <c r="K93" s="78"/>
      <c r="L93" s="77"/>
      <c r="M93" s="78"/>
      <c r="N93" s="78"/>
    </row>
    <row r="94" spans="1:14" ht="16.5" customHeight="1" x14ac:dyDescent="0.2">
      <c r="A94" s="169" t="s">
        <v>208</v>
      </c>
      <c r="B94" s="169"/>
      <c r="C94" s="170"/>
      <c r="D94" s="170"/>
      <c r="E94" s="170"/>
      <c r="F94" s="68"/>
      <c r="G94" s="69"/>
      <c r="H94" s="88">
        <f>SUM(H79:H92)</f>
        <v>-191796571</v>
      </c>
      <c r="I94" s="78"/>
      <c r="J94" s="89">
        <f>SUM(J79:J92)</f>
        <v>1817124698</v>
      </c>
      <c r="K94" s="78"/>
      <c r="L94" s="88">
        <f>SUM(L79:L92)</f>
        <v>-190663749</v>
      </c>
      <c r="M94" s="78"/>
      <c r="N94" s="89">
        <f>SUM(N79:N92)</f>
        <v>1817862724</v>
      </c>
    </row>
    <row r="95" spans="1:14" ht="16.5" customHeight="1" x14ac:dyDescent="0.2">
      <c r="A95" s="64"/>
      <c r="B95" s="65"/>
      <c r="C95" s="69"/>
      <c r="D95" s="69"/>
      <c r="E95" s="69"/>
      <c r="F95" s="68"/>
      <c r="G95" s="69"/>
      <c r="H95" s="77"/>
      <c r="I95" s="78"/>
      <c r="J95" s="78"/>
      <c r="K95" s="78"/>
      <c r="L95" s="77"/>
      <c r="M95" s="78"/>
      <c r="N95" s="78"/>
    </row>
    <row r="96" spans="1:14" ht="16.5" customHeight="1" x14ac:dyDescent="0.2">
      <c r="A96" s="58" t="s">
        <v>206</v>
      </c>
      <c r="B96" s="84"/>
      <c r="C96" s="83"/>
      <c r="D96" s="83"/>
      <c r="E96" s="83"/>
      <c r="F96" s="79"/>
      <c r="G96" s="69"/>
      <c r="H96" s="150"/>
      <c r="I96" s="87"/>
      <c r="J96" s="87"/>
      <c r="K96" s="87"/>
      <c r="L96" s="150"/>
      <c r="M96" s="87"/>
      <c r="N96" s="87"/>
    </row>
    <row r="97" spans="1:14" ht="16.5" customHeight="1" x14ac:dyDescent="0.2">
      <c r="A97" s="64"/>
      <c r="B97" s="84" t="s">
        <v>190</v>
      </c>
      <c r="C97" s="69"/>
      <c r="D97" s="69"/>
      <c r="E97" s="69"/>
      <c r="F97" s="68"/>
      <c r="G97" s="69"/>
      <c r="H97" s="77">
        <f>+H48+H76+H94</f>
        <v>-142643063</v>
      </c>
      <c r="I97" s="78"/>
      <c r="J97" s="78">
        <f>+J48+J76+J94</f>
        <v>1953098453</v>
      </c>
      <c r="K97" s="78"/>
      <c r="L97" s="150">
        <f>+L48+L76+L94</f>
        <v>-614325869</v>
      </c>
      <c r="M97" s="86"/>
      <c r="N97" s="78">
        <f>+N48+N76+N94</f>
        <v>1849946031</v>
      </c>
    </row>
    <row r="98" spans="1:14" ht="16.5" customHeight="1" x14ac:dyDescent="0.2">
      <c r="A98" s="64" t="s">
        <v>201</v>
      </c>
      <c r="B98" s="65"/>
      <c r="C98" s="69"/>
      <c r="D98" s="69"/>
      <c r="E98" s="69"/>
      <c r="F98" s="68"/>
      <c r="G98" s="69"/>
      <c r="H98" s="77">
        <v>1295368942</v>
      </c>
      <c r="I98" s="78"/>
      <c r="J98" s="78">
        <v>721203689</v>
      </c>
      <c r="K98" s="78"/>
      <c r="L98" s="77">
        <v>970364326</v>
      </c>
      <c r="M98" s="86"/>
      <c r="N98" s="78">
        <v>416064088</v>
      </c>
    </row>
    <row r="99" spans="1:14" ht="16.5" customHeight="1" x14ac:dyDescent="0.2">
      <c r="A99" s="64" t="s">
        <v>202</v>
      </c>
      <c r="B99" s="84"/>
      <c r="C99" s="69"/>
      <c r="D99" s="69"/>
      <c r="E99" s="69"/>
      <c r="F99" s="68"/>
      <c r="G99" s="69"/>
      <c r="H99" s="88">
        <v>110782</v>
      </c>
      <c r="I99" s="78"/>
      <c r="J99" s="89">
        <v>1057012</v>
      </c>
      <c r="K99" s="78"/>
      <c r="L99" s="88">
        <v>0</v>
      </c>
      <c r="M99" s="86"/>
      <c r="N99" s="89">
        <v>0</v>
      </c>
    </row>
    <row r="100" spans="1:14" ht="16.5" customHeight="1" x14ac:dyDescent="0.2">
      <c r="A100" s="87"/>
      <c r="B100" s="65"/>
      <c r="C100" s="69"/>
      <c r="D100" s="69"/>
      <c r="E100" s="69"/>
      <c r="F100" s="79"/>
      <c r="G100" s="69"/>
      <c r="H100" s="77"/>
      <c r="I100" s="78"/>
      <c r="J100" s="78"/>
      <c r="K100" s="78"/>
      <c r="L100" s="77"/>
      <c r="M100" s="86"/>
      <c r="N100" s="78"/>
    </row>
    <row r="101" spans="1:14" ht="16.5" customHeight="1" thickBot="1" x14ac:dyDescent="0.25">
      <c r="A101" s="58" t="s">
        <v>232</v>
      </c>
      <c r="B101" s="65"/>
      <c r="C101" s="69"/>
      <c r="D101" s="69"/>
      <c r="E101" s="69"/>
      <c r="F101" s="79"/>
      <c r="G101" s="69"/>
      <c r="H101" s="94">
        <f>SUM(H97:H99)</f>
        <v>1152836661</v>
      </c>
      <c r="I101" s="78"/>
      <c r="J101" s="154">
        <f>SUM(J97:J99)</f>
        <v>2675359154</v>
      </c>
      <c r="K101" s="78"/>
      <c r="L101" s="94">
        <f>SUM(L97:L99)</f>
        <v>356038457</v>
      </c>
      <c r="M101" s="86"/>
      <c r="N101" s="154">
        <f>SUM(N97:N99)</f>
        <v>2266010119</v>
      </c>
    </row>
    <row r="102" spans="1:14" ht="16.5" customHeight="1" thickTop="1" x14ac:dyDescent="0.2">
      <c r="A102" s="92"/>
      <c r="B102" s="58"/>
      <c r="C102" s="83"/>
      <c r="D102" s="83"/>
      <c r="E102" s="69"/>
      <c r="F102" s="68"/>
      <c r="G102" s="69"/>
      <c r="H102" s="78"/>
      <c r="I102" s="78"/>
      <c r="J102" s="78"/>
      <c r="K102" s="78"/>
      <c r="L102" s="78"/>
      <c r="M102" s="78"/>
      <c r="N102" s="78"/>
    </row>
    <row r="103" spans="1:14" ht="16.5" customHeight="1" x14ac:dyDescent="0.2">
      <c r="A103" s="58" t="s">
        <v>147</v>
      </c>
      <c r="B103" s="65"/>
      <c r="C103" s="69"/>
      <c r="D103" s="69"/>
      <c r="E103" s="65"/>
      <c r="F103" s="65"/>
      <c r="G103" s="65"/>
      <c r="H103" s="87"/>
      <c r="I103" s="87"/>
      <c r="J103" s="87"/>
      <c r="K103" s="87"/>
      <c r="L103" s="87"/>
      <c r="M103" s="87"/>
      <c r="N103" s="87"/>
    </row>
    <row r="104" spans="1:14" ht="16.5" customHeight="1" x14ac:dyDescent="0.2">
      <c r="A104" s="64"/>
      <c r="B104" s="65"/>
      <c r="C104" s="69"/>
      <c r="D104" s="69"/>
      <c r="E104" s="87"/>
      <c r="F104" s="79"/>
      <c r="G104" s="65"/>
      <c r="H104" s="78"/>
      <c r="I104" s="78"/>
      <c r="J104" s="78"/>
      <c r="K104" s="78"/>
      <c r="L104" s="78"/>
      <c r="M104" s="86"/>
      <c r="N104" s="78"/>
    </row>
    <row r="105" spans="1:14" ht="16.5" customHeight="1" x14ac:dyDescent="0.2">
      <c r="A105" s="64" t="s">
        <v>233</v>
      </c>
      <c r="B105" s="65"/>
      <c r="C105" s="69"/>
      <c r="D105" s="69"/>
      <c r="E105" s="87"/>
      <c r="F105" s="79"/>
      <c r="G105" s="65"/>
      <c r="H105" s="151"/>
      <c r="I105" s="78"/>
      <c r="J105" s="78"/>
      <c r="K105" s="78"/>
      <c r="L105" s="151"/>
      <c r="M105" s="86"/>
      <c r="N105" s="78"/>
    </row>
    <row r="106" spans="1:14" ht="16.5" customHeight="1" x14ac:dyDescent="0.2">
      <c r="A106" s="64"/>
      <c r="B106" s="65" t="s">
        <v>148</v>
      </c>
      <c r="C106" s="69"/>
      <c r="D106" s="69"/>
      <c r="E106" s="87"/>
      <c r="F106" s="79"/>
      <c r="G106" s="65"/>
      <c r="H106" s="77">
        <v>298230502</v>
      </c>
      <c r="I106" s="78"/>
      <c r="J106" s="78">
        <v>203057688</v>
      </c>
      <c r="K106" s="78"/>
      <c r="L106" s="77">
        <v>13563715</v>
      </c>
      <c r="M106" s="86"/>
      <c r="N106" s="78">
        <v>93409128</v>
      </c>
    </row>
    <row r="107" spans="1:14" ht="16.5" customHeight="1" x14ac:dyDescent="0.2">
      <c r="A107" s="64" t="s">
        <v>240</v>
      </c>
      <c r="B107" s="65"/>
      <c r="C107" s="69"/>
      <c r="D107" s="69"/>
      <c r="E107" s="87"/>
      <c r="F107" s="79">
        <v>10</v>
      </c>
      <c r="G107" s="65"/>
      <c r="H107" s="77">
        <v>9273840</v>
      </c>
      <c r="I107" s="78"/>
      <c r="J107" s="78">
        <v>24600397</v>
      </c>
      <c r="K107" s="78"/>
      <c r="L107" s="77">
        <v>9273840</v>
      </c>
      <c r="M107" s="86"/>
      <c r="N107" s="78">
        <v>24600397</v>
      </c>
    </row>
    <row r="108" spans="1:14" s="175" customFormat="1" ht="16.5" customHeight="1" x14ac:dyDescent="0.2">
      <c r="A108" s="176" t="s">
        <v>210</v>
      </c>
      <c r="B108" s="65"/>
      <c r="C108" s="69"/>
      <c r="D108" s="69"/>
      <c r="E108" s="87"/>
      <c r="F108" s="79"/>
      <c r="G108" s="65"/>
      <c r="H108" s="77">
        <v>222334</v>
      </c>
      <c r="I108" s="78"/>
      <c r="J108" s="78">
        <v>238614</v>
      </c>
      <c r="K108" s="78"/>
      <c r="L108" s="77">
        <v>222334</v>
      </c>
      <c r="M108" s="86"/>
      <c r="N108" s="78">
        <v>238614</v>
      </c>
    </row>
    <row r="109" spans="1:14" ht="16.5" customHeight="1" x14ac:dyDescent="0.2">
      <c r="A109" s="87"/>
      <c r="B109" s="65"/>
      <c r="C109" s="69"/>
      <c r="D109" s="69"/>
      <c r="E109" s="87"/>
      <c r="F109" s="79"/>
      <c r="G109" s="65"/>
      <c r="H109" s="78"/>
      <c r="I109" s="78"/>
      <c r="J109" s="78"/>
      <c r="K109" s="78"/>
      <c r="L109" s="78"/>
      <c r="M109" s="86"/>
      <c r="N109" s="78"/>
    </row>
    <row r="110" spans="1:14" ht="16.5" customHeight="1" x14ac:dyDescent="0.2">
      <c r="A110" s="87"/>
      <c r="B110" s="65"/>
      <c r="C110" s="69"/>
      <c r="D110" s="69"/>
      <c r="E110" s="87"/>
      <c r="F110" s="79"/>
      <c r="G110" s="65"/>
      <c r="H110" s="78"/>
      <c r="I110" s="78"/>
      <c r="J110" s="78"/>
      <c r="K110" s="78"/>
      <c r="L110" s="78"/>
      <c r="M110" s="86"/>
      <c r="N110" s="78"/>
    </row>
    <row r="111" spans="1:14" s="183" customFormat="1" ht="16.5" customHeight="1" x14ac:dyDescent="0.2">
      <c r="A111" s="87"/>
      <c r="B111" s="65"/>
      <c r="C111" s="69"/>
      <c r="D111" s="69"/>
      <c r="E111" s="87"/>
      <c r="F111" s="79"/>
      <c r="G111" s="65"/>
      <c r="H111" s="78"/>
      <c r="I111" s="78"/>
      <c r="J111" s="78"/>
      <c r="K111" s="78"/>
      <c r="L111" s="78"/>
      <c r="M111" s="86"/>
      <c r="N111" s="78"/>
    </row>
    <row r="112" spans="1:14" s="183" customFormat="1" ht="16.5" customHeight="1" x14ac:dyDescent="0.2">
      <c r="A112" s="87"/>
      <c r="B112" s="65"/>
      <c r="C112" s="69"/>
      <c r="D112" s="69"/>
      <c r="E112" s="87"/>
      <c r="F112" s="79"/>
      <c r="G112" s="65"/>
      <c r="H112" s="78"/>
      <c r="I112" s="78"/>
      <c r="J112" s="78"/>
      <c r="K112" s="78"/>
      <c r="L112" s="78"/>
      <c r="M112" s="86"/>
      <c r="N112" s="78"/>
    </row>
    <row r="113" spans="1:14" s="183" customFormat="1" ht="22.5" customHeight="1" x14ac:dyDescent="0.2">
      <c r="A113" s="87"/>
      <c r="B113" s="65"/>
      <c r="C113" s="69"/>
      <c r="D113" s="69"/>
      <c r="E113" s="87"/>
      <c r="F113" s="79"/>
      <c r="G113" s="65"/>
      <c r="H113" s="78"/>
      <c r="I113" s="78"/>
      <c r="J113" s="78"/>
      <c r="K113" s="78"/>
      <c r="L113" s="78"/>
      <c r="M113" s="86"/>
      <c r="N113" s="78"/>
    </row>
    <row r="114" spans="1:14" ht="22.15" customHeight="1" x14ac:dyDescent="0.2">
      <c r="A114" s="106" t="s">
        <v>25</v>
      </c>
      <c r="B114" s="106"/>
      <c r="C114" s="108"/>
      <c r="D114" s="108"/>
      <c r="E114" s="108"/>
      <c r="F114" s="149"/>
      <c r="G114" s="108"/>
      <c r="H114" s="89"/>
      <c r="I114" s="89"/>
      <c r="J114" s="89"/>
      <c r="K114" s="89"/>
      <c r="L114" s="89"/>
      <c r="M114" s="89"/>
      <c r="N114" s="89"/>
    </row>
  </sheetData>
  <mergeCells count="8">
    <mergeCell ref="H64:J64"/>
    <mergeCell ref="L64:N64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P&amp;L (3month) (5-6)</vt:lpstr>
      <vt:lpstr>P&amp;L (6month) (7-8)</vt:lpstr>
      <vt:lpstr>CE CONSO (9)</vt:lpstr>
      <vt:lpstr>CE HCW 10</vt:lpstr>
      <vt:lpstr>CF 11-12</vt:lpstr>
      <vt:lpstr>'BS 2-4'!Print_Area</vt:lpstr>
      <vt:lpstr>'CF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2024-08-09T03:51:44Z</cp:lastPrinted>
  <dcterms:created xsi:type="dcterms:W3CDTF">2022-08-10T04:26:15Z</dcterms:created>
  <dcterms:modified xsi:type="dcterms:W3CDTF">2024-08-09T03:51:46Z</dcterms:modified>
</cp:coreProperties>
</file>