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June 2024 (Q2)\"/>
    </mc:Choice>
  </mc:AlternateContent>
  <xr:revisionPtr revIDLastSave="0" documentId="13_ncr:1_{B644E5C2-8EF4-4B75-956C-7500AD1748FE}" xr6:coauthVersionLast="47" xr6:coauthVersionMax="47" xr10:uidLastSave="{00000000-0000-0000-0000-000000000000}"/>
  <bookViews>
    <workbookView xWindow="-120" yWindow="-120" windowWidth="21840" windowHeight="13020" tabRatio="602" xr2:uid="{00000000-000D-0000-FFFF-FFFF00000000}"/>
  </bookViews>
  <sheets>
    <sheet name="2-4 " sheetId="19" r:id="rId1"/>
    <sheet name="PL5-6 (3m)" sheetId="20" r:id="rId2"/>
    <sheet name="PL7-8 (6m)" sheetId="21" r:id="rId3"/>
    <sheet name="E9" sheetId="22" r:id="rId4"/>
    <sheet name="E10" sheetId="23" r:id="rId5"/>
    <sheet name="CF 11-13" sheetId="24" r:id="rId6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'!$A$11:$L$156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'!$A$1:$L$161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'!$A$1:$L$161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'!$A$1:$L$161</definedName>
    <definedName name="Z_A23FAAEB_1BB4_4194_881D_176B38EA551B_.wvu.PrintArea" localSheetId="0" hidden="1">'2-4 '!$A$1:$L$161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'!$A$1:$L$161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1" i="19" l="1"/>
  <c r="J22" i="19"/>
  <c r="F51" i="19"/>
  <c r="F22" i="19"/>
  <c r="L98" i="21"/>
  <c r="H98" i="21"/>
  <c r="J98" i="21"/>
  <c r="F98" i="21"/>
  <c r="M99" i="20"/>
  <c r="I99" i="20"/>
  <c r="K99" i="20"/>
  <c r="G99" i="20"/>
  <c r="J151" i="19"/>
  <c r="F151" i="19"/>
  <c r="G78" i="20"/>
  <c r="G87" i="20"/>
  <c r="T28" i="23"/>
  <c r="R28" i="23"/>
  <c r="R29" i="23"/>
  <c r="T29" i="23"/>
  <c r="AD37" i="22"/>
  <c r="AD38" i="22"/>
  <c r="X33" i="22" l="1"/>
  <c r="N41" i="22"/>
  <c r="AD29" i="22"/>
  <c r="AD18" i="22"/>
  <c r="J53" i="19" l="1"/>
  <c r="J32" i="19"/>
  <c r="J101" i="19"/>
  <c r="J88" i="19"/>
  <c r="X31" i="22"/>
  <c r="Z31" i="22"/>
  <c r="AD31" i="22" s="1"/>
  <c r="A69" i="24"/>
  <c r="A38" i="23"/>
  <c r="A49" i="22"/>
  <c r="A53" i="20"/>
  <c r="A109" i="20" s="1"/>
  <c r="A105" i="21" s="1"/>
  <c r="J55" i="19" l="1"/>
  <c r="F101" i="19"/>
  <c r="AB41" i="22"/>
  <c r="Z39" i="22"/>
  <c r="AD39" i="22" s="1"/>
  <c r="Z36" i="22"/>
  <c r="AD36" i="22" s="1"/>
  <c r="Z35" i="22"/>
  <c r="AD35" i="22" s="1"/>
  <c r="X39" i="22"/>
  <c r="X36" i="22"/>
  <c r="X35" i="22"/>
  <c r="AB26" i="22"/>
  <c r="X23" i="22"/>
  <c r="X24" i="22"/>
  <c r="Z24" i="22"/>
  <c r="AD24" i="22" s="1"/>
  <c r="Z23" i="22"/>
  <c r="AD23" i="22" s="1"/>
  <c r="Z22" i="22"/>
  <c r="AD22" i="22" s="1"/>
  <c r="Z20" i="22"/>
  <c r="AD20" i="22" s="1"/>
  <c r="L86" i="21"/>
  <c r="J86" i="21"/>
  <c r="H86" i="21"/>
  <c r="L131" i="24"/>
  <c r="L107" i="24"/>
  <c r="L41" i="24"/>
  <c r="L54" i="24" s="1"/>
  <c r="L59" i="24" s="1"/>
  <c r="H131" i="24"/>
  <c r="H107" i="24"/>
  <c r="H41" i="24"/>
  <c r="H54" i="24" s="1"/>
  <c r="H59" i="24" s="1"/>
  <c r="P31" i="23"/>
  <c r="N31" i="23"/>
  <c r="L31" i="23"/>
  <c r="J31" i="23"/>
  <c r="H31" i="23"/>
  <c r="F31" i="23"/>
  <c r="D31" i="23"/>
  <c r="T26" i="23"/>
  <c r="R26" i="23"/>
  <c r="X22" i="22"/>
  <c r="X20" i="22"/>
  <c r="V41" i="22"/>
  <c r="T41" i="22"/>
  <c r="R41" i="22"/>
  <c r="P41" i="22"/>
  <c r="L41" i="22"/>
  <c r="J41" i="22"/>
  <c r="H41" i="22"/>
  <c r="F41" i="22"/>
  <c r="D41" i="22"/>
  <c r="L93" i="21"/>
  <c r="L77" i="21"/>
  <c r="L23" i="21"/>
  <c r="L26" i="21" s="1"/>
  <c r="H93" i="21"/>
  <c r="H77" i="21"/>
  <c r="H23" i="21"/>
  <c r="M94" i="20"/>
  <c r="M87" i="20"/>
  <c r="M78" i="20"/>
  <c r="M23" i="20"/>
  <c r="M26" i="20" s="1"/>
  <c r="M37" i="20" s="1"/>
  <c r="M40" i="20" s="1"/>
  <c r="I94" i="20"/>
  <c r="I87" i="20"/>
  <c r="I78" i="20"/>
  <c r="I23" i="20"/>
  <c r="I26" i="20" s="1"/>
  <c r="I37" i="20" s="1"/>
  <c r="I40" i="20" s="1"/>
  <c r="T18" i="23"/>
  <c r="T19" i="23"/>
  <c r="R18" i="23"/>
  <c r="R19" i="23"/>
  <c r="T16" i="23"/>
  <c r="R16" i="23"/>
  <c r="A140" i="24"/>
  <c r="J131" i="24"/>
  <c r="F131" i="24"/>
  <c r="J107" i="24"/>
  <c r="F107" i="24"/>
  <c r="A71" i="24"/>
  <c r="A70" i="24"/>
  <c r="A139" i="24"/>
  <c r="A202" i="24" s="1"/>
  <c r="J41" i="24"/>
  <c r="J54" i="24" s="1"/>
  <c r="J59" i="24" s="1"/>
  <c r="F41" i="24"/>
  <c r="F54" i="24" s="1"/>
  <c r="F59" i="24" s="1"/>
  <c r="A3" i="24"/>
  <c r="A142" i="24" s="1"/>
  <c r="P21" i="23"/>
  <c r="N21" i="23"/>
  <c r="L21" i="23"/>
  <c r="J21" i="23"/>
  <c r="H21" i="23"/>
  <c r="F21" i="23"/>
  <c r="D21" i="23"/>
  <c r="V26" i="22"/>
  <c r="T26" i="22"/>
  <c r="R26" i="22"/>
  <c r="P26" i="22"/>
  <c r="L26" i="22"/>
  <c r="J26" i="22"/>
  <c r="H26" i="22"/>
  <c r="F26" i="22"/>
  <c r="D26" i="22"/>
  <c r="A3" i="22"/>
  <c r="A3" i="23" s="1"/>
  <c r="J93" i="21"/>
  <c r="F93" i="21"/>
  <c r="F86" i="21"/>
  <c r="J77" i="21"/>
  <c r="F77" i="21"/>
  <c r="A54" i="21"/>
  <c r="A53" i="21"/>
  <c r="A52" i="21"/>
  <c r="J23" i="21"/>
  <c r="F23" i="21"/>
  <c r="F26" i="21" s="1"/>
  <c r="F37" i="21" s="1"/>
  <c r="F40" i="21" s="1"/>
  <c r="K94" i="20"/>
  <c r="G94" i="20"/>
  <c r="K87" i="20"/>
  <c r="K78" i="20"/>
  <c r="A56" i="20"/>
  <c r="A55" i="20"/>
  <c r="K23" i="20"/>
  <c r="K26" i="20" s="1"/>
  <c r="K37" i="20" s="1"/>
  <c r="K40" i="20" s="1"/>
  <c r="G23" i="20"/>
  <c r="G26" i="20" s="1"/>
  <c r="G37" i="20" s="1"/>
  <c r="G40" i="20" s="1"/>
  <c r="G81" i="20" s="1"/>
  <c r="A54" i="20"/>
  <c r="I81" i="20" l="1"/>
  <c r="H133" i="24"/>
  <c r="H137" i="24" s="1"/>
  <c r="F133" i="24"/>
  <c r="F137" i="24" s="1"/>
  <c r="J133" i="24"/>
  <c r="J137" i="24" s="1"/>
  <c r="L133" i="24"/>
  <c r="L137" i="24" s="1"/>
  <c r="H26" i="21"/>
  <c r="H37" i="21" s="1"/>
  <c r="H40" i="21" s="1"/>
  <c r="H80" i="21" s="1"/>
  <c r="X26" i="22"/>
  <c r="L37" i="21"/>
  <c r="J26" i="21"/>
  <c r="J37" i="21" s="1"/>
  <c r="J40" i="21" s="1"/>
  <c r="J80" i="21" s="1"/>
  <c r="X41" i="22"/>
  <c r="Z41" i="22"/>
  <c r="AD41" i="22" s="1"/>
  <c r="Z26" i="22"/>
  <c r="AD26" i="22" s="1"/>
  <c r="R31" i="23"/>
  <c r="T31" i="23"/>
  <c r="R21" i="23"/>
  <c r="F80" i="21"/>
  <c r="K81" i="20"/>
  <c r="M81" i="20"/>
  <c r="T21" i="23"/>
  <c r="A72" i="24"/>
  <c r="L40" i="21" l="1"/>
  <c r="L80" i="21" s="1"/>
  <c r="F53" i="19"/>
  <c r="F154" i="19" l="1"/>
  <c r="F32" i="19" l="1"/>
  <c r="F55" i="19" s="1"/>
  <c r="F88" i="19" l="1"/>
  <c r="F103" i="19" l="1"/>
  <c r="J103" i="19"/>
  <c r="J154" i="19"/>
  <c r="F156" i="19" l="1"/>
  <c r="J156" i="19"/>
  <c r="L154" i="19"/>
  <c r="H154" i="19"/>
  <c r="A161" i="19" l="1"/>
  <c r="A111" i="19"/>
  <c r="L101" i="19"/>
  <c r="H101" i="19"/>
  <c r="L88" i="19"/>
  <c r="H88" i="19"/>
  <c r="A61" i="19"/>
  <c r="A114" i="19" s="1"/>
  <c r="A60" i="19"/>
  <c r="A113" i="19" s="1"/>
  <c r="A59" i="19"/>
  <c r="A112" i="19" s="1"/>
  <c r="L53" i="19"/>
  <c r="H53" i="19"/>
  <c r="L32" i="19"/>
  <c r="H32" i="19"/>
  <c r="H55" i="19" l="1"/>
  <c r="L55" i="19"/>
  <c r="H103" i="19"/>
  <c r="H156" i="19" s="1"/>
  <c r="L103" i="19"/>
  <c r="L156" i="19" s="1"/>
</calcChain>
</file>

<file path=xl/sharedStrings.xml><?xml version="1.0" encoding="utf-8"?>
<sst xmlns="http://schemas.openxmlformats.org/spreadsheetml/2006/main" count="673" uniqueCount="330">
  <si>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</si>
  <si>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</si>
  <si>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</si>
  <si>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</si>
  <si>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</si>
  <si>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</si>
  <si>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</si>
  <si>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</si>
  <si>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</si>
  <si>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</si>
  <si>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</si>
  <si>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</si>
  <si>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</si>
  <si>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</si>
  <si>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</si>
  <si>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</si>
  <si>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</si>
  <si>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</si>
  <si>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</si>
  <si>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</si>
  <si>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</si>
  <si>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</si>
  <si>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</si>
  <si>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</si>
  <si>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</si>
  <si>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</si>
  <si>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</si>
  <si>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</si>
  <si>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</si>
  <si>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</si>
  <si>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</si>
  <si>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</si>
  <si>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</si>
  <si>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</si>
  <si>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</si>
  <si>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</si>
  <si>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</si>
  <si>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</si>
  <si>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</si>
  <si>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</si>
  <si>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</si>
  <si>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</si>
  <si>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</si>
  <si>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</si>
  <si>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</si>
  <si>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</si>
  <si>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</si>
  <si>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</si>
  <si>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</si>
  <si>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</si>
  <si>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</si>
  <si>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</si>
  <si>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</si>
  <si>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</si>
  <si>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</si>
  <si>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</si>
  <si>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</si>
  <si>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</si>
  <si>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</si>
  <si>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</si>
  <si>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</si>
  <si>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</si>
  <si>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</si>
  <si>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</si>
  <si>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</si>
  <si>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</si>
  <si>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</si>
  <si>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</si>
  <si>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</si>
  <si>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</si>
  <si>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</si>
  <si>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</si>
  <si>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</si>
  <si>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</si>
  <si>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</si>
  <si>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</si>
  <si>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</si>
  <si>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</si>
  <si>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</si>
  <si>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</si>
  <si>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</si>
  <si>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</si>
  <si>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</si>
  <si>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</si>
  <si>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</si>
  <si>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</si>
  <si>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</si>
  <si>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</si>
  <si>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</si>
  <si>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</si>
  <si>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</si>
  <si>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</si>
  <si>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</si>
  <si>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</si>
  <si>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</si>
  <si>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</si>
  <si>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</si>
  <si>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</si>
  <si>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</si>
  <si>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</si>
  <si>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</si>
  <si>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</si>
  <si>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</si>
  <si>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</si>
  <si>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</si>
  <si>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</si>
  <si>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</si>
  <si>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</si>
  <si>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</si>
  <si>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</si>
  <si>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</si>
  <si>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</si>
  <si>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</si>
  <si>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</si>
  <si>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</si>
  <si>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</si>
  <si>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</si>
  <si>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</si>
  <si>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</si>
  <si>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</si>
  <si>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</si>
  <si>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</si>
  <si>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</si>
  <si>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</si>
  <si>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Non-cash transactions: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</si>
  <si>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</si>
  <si>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</si>
  <si>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</si>
  <si>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</si>
  <si>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</si>
  <si>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</si>
  <si>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</si>
  <si>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</si>
  <si>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</si>
  <si>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</si>
  <si>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</si>
  <si>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</si>
  <si>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</si>
  <si>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</si>
  <si>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</si>
  <si>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</si>
  <si>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</si>
  <si>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</si>
  <si>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</si>
  <si>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</si>
  <si>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</si>
  <si>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</si>
  <si>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</si>
  <si>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</si>
  <si>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</si>
  <si>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</si>
  <si>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</si>
  <si>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</si>
  <si>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</si>
  <si>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</si>
  <si>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</si>
  <si>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</si>
  <si>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</si>
  <si>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</si>
  <si>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</si>
  <si>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</si>
  <si>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</si>
  <si>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</si>
  <si>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</si>
  <si>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</si>
  <si>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</si>
  <si>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</si>
  <si>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</si>
  <si>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</si>
  <si>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</si>
  <si>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</si>
  <si>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</si>
  <si>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</si>
  <si>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</si>
  <si>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</si>
  <si>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</si>
  <si>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</si>
  <si>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</si>
  <si>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</si>
  <si>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</si>
  <si>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</si>
  <si>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</si>
  <si>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</si>
  <si>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</si>
  <si>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</si>
  <si>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</si>
  <si>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</si>
  <si>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</si>
  <si>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- Unrealised gain (loss) on measurement</t>
  </si>
  <si>
    <t>Loss on write-off of intangible assets</t>
  </si>
  <si>
    <t>Lease liabilities payments - principle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</si>
  <si>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</si>
  <si>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</si>
  <si>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</si>
  <si>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</si>
  <si>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</si>
  <si>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</si>
  <si>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</si>
  <si>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</si>
  <si>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</si>
  <si>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</si>
  <si>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</si>
  <si>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Short-term investments at financial institutions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</si>
  <si>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</si>
  <si>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</si>
  <si>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</si>
  <si>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</si>
  <si>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Liabilities from purchase of medical tools and equipment - payments</t>
  </si>
  <si>
    <t xml:space="preserve">Increase in restricted deposits at financial institutions </t>
  </si>
  <si>
    <t>- interest paid</t>
  </si>
  <si>
    <t>Share premium on treasury shares</t>
  </si>
  <si>
    <t>Dividend payment</t>
  </si>
  <si>
    <t xml:space="preserve">847,467,400 ordinary shares </t>
  </si>
  <si>
    <t>Income tax expense</t>
  </si>
  <si>
    <t>Separate financial information (Unaudited) (Baht)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</si>
  <si>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</si>
  <si>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</si>
  <si>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</si>
  <si>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Changes in operating assets and liabilities </t>
  </si>
  <si>
    <t>(excluding the effects of acquisition and disposal of subsidiaries)</t>
  </si>
  <si>
    <t xml:space="preserve">Gain on disposal of financial assets measured </t>
  </si>
  <si>
    <t>at fair value through profit or loss</t>
  </si>
  <si>
    <t>equipment (net) and intangible assets (net)</t>
  </si>
  <si>
    <t>- termination rental agreements during the period</t>
  </si>
  <si>
    <t>Other long-term investment - payments</t>
  </si>
  <si>
    <t xml:space="preserve">Transfer of advance payment for fixed assets to </t>
  </si>
  <si>
    <t>Short-term loans to related parties (net)</t>
  </si>
  <si>
    <t>Short-term loans from related parties</t>
  </si>
  <si>
    <t>Other comprehensive income (expense)</t>
  </si>
  <si>
    <t>2023</t>
  </si>
  <si>
    <t xml:space="preserve">Current portion of long-term loans </t>
  </si>
  <si>
    <t>to related companies</t>
  </si>
  <si>
    <t>Long-term loans to related companies</t>
  </si>
  <si>
    <t>Goodwill</t>
  </si>
  <si>
    <t>Short-term loans from others</t>
  </si>
  <si>
    <t>Opening balance as at 1 January 2023</t>
  </si>
  <si>
    <t>Measurement of</t>
  </si>
  <si>
    <t>equity investments</t>
  </si>
  <si>
    <t>at fair value</t>
  </si>
  <si>
    <t>through other</t>
  </si>
  <si>
    <t>Long-term loans to related companies - proceeds</t>
  </si>
  <si>
    <t>Share of profit from investment in joint venture</t>
  </si>
  <si>
    <t>- impairment of property, plant and equipment</t>
  </si>
  <si>
    <t>Net decrease in cash and cash equivalents</t>
  </si>
  <si>
    <t>Cash proceeds from non-controlling interests</t>
  </si>
  <si>
    <t>from additional investment</t>
  </si>
  <si>
    <t>2024</t>
  </si>
  <si>
    <t>Reserve for share-based payment</t>
  </si>
  <si>
    <t>Trade and other current receivable (net)</t>
  </si>
  <si>
    <t>Trade and other current payable</t>
  </si>
  <si>
    <t>Current corporate income tax</t>
  </si>
  <si>
    <t>Net cash used in investing activities</t>
  </si>
  <si>
    <t>Profit before income tax expense</t>
  </si>
  <si>
    <t>Profit for the period</t>
  </si>
  <si>
    <t>Profit before income tax</t>
  </si>
  <si>
    <t>30 June</t>
  </si>
  <si>
    <t xml:space="preserve">Total comprehensive income </t>
  </si>
  <si>
    <t>Profit attributable to:</t>
  </si>
  <si>
    <t>Total comprehensive income</t>
  </si>
  <si>
    <t xml:space="preserve">Basic earnings per share </t>
  </si>
  <si>
    <t xml:space="preserve">Basic earnings per share attributable </t>
  </si>
  <si>
    <t>- Change in fair value of equity investments</t>
  </si>
  <si>
    <t xml:space="preserve">   at fair value through other comprehensive</t>
  </si>
  <si>
    <t xml:space="preserve">   income</t>
  </si>
  <si>
    <t xml:space="preserve">   income of joint venture accounted </t>
  </si>
  <si>
    <t xml:space="preserve">   for using the equity method</t>
  </si>
  <si>
    <t xml:space="preserve">   of other comprehensive income</t>
  </si>
  <si>
    <t xml:space="preserve">   from dividend payment of subsidiaries</t>
  </si>
  <si>
    <t>Increase (Decrease) in non-controlling interests</t>
  </si>
  <si>
    <t xml:space="preserve">   from investment in subsidiary</t>
  </si>
  <si>
    <t>Closing balance as at 30 June 2023</t>
  </si>
  <si>
    <t xml:space="preserve">Unrealised (gain) loss on exchange rate from </t>
  </si>
  <si>
    <t xml:space="preserve">Net loss on disposal/write-off of property, plant and equipment </t>
  </si>
  <si>
    <t>Gain on cancellation rental agreements of right-of-use assets</t>
  </si>
  <si>
    <t xml:space="preserve">Increase in short-term investments at financial institutions </t>
  </si>
  <si>
    <t>- investment properties</t>
  </si>
  <si>
    <t>Lease liabilities payments - interest</t>
  </si>
  <si>
    <t>Dividends paid</t>
  </si>
  <si>
    <t>Dividends paid to non-controlling interests</t>
  </si>
  <si>
    <t>Unrealised gain(loss) on exchange rate from cash and cash equivalents</t>
  </si>
  <si>
    <t>Dividend receivables</t>
  </si>
  <si>
    <t xml:space="preserve">Payables from purchase of property, </t>
  </si>
  <si>
    <t>Payables from purchase of intangible assets during the period</t>
  </si>
  <si>
    <t>- intangible assets</t>
  </si>
  <si>
    <t xml:space="preserve">Liabilities from purchase of medical tools </t>
  </si>
  <si>
    <t>and equipment during the period</t>
  </si>
  <si>
    <t xml:space="preserve">Transfer right of use assets to property, plant and equipment </t>
  </si>
  <si>
    <t>- as at 30 June</t>
  </si>
  <si>
    <t>As at 30 June 2024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</si>
  <si>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</si>
  <si>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</si>
  <si>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</si>
  <si>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</si>
  <si>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t>Debentures</t>
  </si>
  <si>
    <t xml:space="preserve">Realised loss on sale of financial assets </t>
  </si>
  <si>
    <t xml:space="preserve">   measured at fair value</t>
  </si>
  <si>
    <t xml:space="preserve">Share premium </t>
  </si>
  <si>
    <t>Reserve for</t>
  </si>
  <si>
    <t>sharebase</t>
  </si>
  <si>
    <t>payment</t>
  </si>
  <si>
    <t xml:space="preserve">   from capital increase of subsidiary</t>
  </si>
  <si>
    <t xml:space="preserve">   from change in shareholding in subsidiary</t>
  </si>
  <si>
    <t xml:space="preserve"> on treasury shares</t>
  </si>
  <si>
    <t xml:space="preserve">932,214,140 ordinary shares </t>
  </si>
  <si>
    <t>8, 13</t>
  </si>
  <si>
    <t>Advance payment for purchase of investment</t>
  </si>
  <si>
    <t>Investment in joint venture (net)</t>
  </si>
  <si>
    <t>16, 17</t>
  </si>
  <si>
    <t>Cash payments for debentures issuance fee</t>
  </si>
  <si>
    <t>Transfer of investment in associates to investment in subsidiary</t>
  </si>
  <si>
    <t>Net cash received from (used in) financing activities</t>
  </si>
  <si>
    <t>24 c)</t>
  </si>
  <si>
    <t>24 e)</t>
  </si>
  <si>
    <t>24 d)</t>
  </si>
  <si>
    <t>- Net gains (losses) on exchange rate</t>
  </si>
  <si>
    <t>treasury shares</t>
  </si>
  <si>
    <t>Share premium on</t>
  </si>
  <si>
    <t>Realised (gain) loss on measurement of financial assets</t>
  </si>
  <si>
    <t xml:space="preserve"> Unrealised gain on exchange rate from </t>
  </si>
  <si>
    <t>Loss from transfer of investment in subsidiary</t>
  </si>
  <si>
    <t>Share-based payment expense</t>
  </si>
  <si>
    <t xml:space="preserve">Decrease in bank overdrafts and </t>
  </si>
  <si>
    <t>Cash proceeds from the acquisition of a subsidiary</t>
  </si>
  <si>
    <t>The accompanying notes on pages 14 to 39 form part of this interim financial information.</t>
  </si>
  <si>
    <t>847,467,400 ordinary shares</t>
  </si>
  <si>
    <t>short-term loans to related parties and interest receivables</t>
  </si>
  <si>
    <t>Total comprehensive income (expense) for the period</t>
  </si>
  <si>
    <t>Trade and other current payables</t>
  </si>
  <si>
    <t>Trade and other current receivables</t>
  </si>
  <si>
    <t>- expected credit loss in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</si>
</sst>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_)\ ;_(@_)"/>
    <numFmt numFmtId="175" formatCode="_(* #,##0.000_);_(* \(#,##0.000\);_(* &quot;-&quot;_);_(@_)"/>
    <numFmt numFmtId="176" formatCode="_(* #,##0.000_);_(* \(#,##0.000\);_(* &quot;-&quot;???\ _);_(@_)"/>
    <numFmt numFmtId="177" formatCode="_(* #,##0.00_);_(* \(#,##0.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8.5"/>
      <name val="Arial"/>
      <family val="2"/>
    </font>
    <font>
      <b/>
      <sz val="6.5"/>
      <name val="Arial"/>
      <family val="2"/>
    </font>
    <font>
      <sz val="6.5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0" fontId="18" fillId="0" borderId="0"/>
    <xf numFmtId="0" fontId="12" fillId="0" borderId="0"/>
    <xf numFmtId="0" fontId="8" fillId="0" borderId="0"/>
    <xf numFmtId="0" fontId="13" fillId="0" borderId="0"/>
    <xf numFmtId="37" fontId="16" fillId="0" borderId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23" fillId="0" borderId="0"/>
    <xf numFmtId="43" fontId="2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457">
    <xf numFmtId="0" fontId="0" fillId="0" borderId="0" xfId="0"/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Continuous" vertical="center"/>
    </xf>
    <xf numFmtId="164" fontId="9" fillId="0" borderId="1" xfId="0" applyNumberFormat="1" applyFont="1" applyBorder="1" applyAlignment="1">
      <alignment horizontal="centerContinuous"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1" applyNumberFormat="1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9" fontId="9" fillId="2" borderId="0" xfId="1" applyNumberFormat="1" applyFont="1" applyFill="1" applyAlignment="1">
      <alignment horizontal="right" vertical="center"/>
    </xf>
    <xf numFmtId="169" fontId="9" fillId="2" borderId="0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right" vertical="center"/>
    </xf>
    <xf numFmtId="169" fontId="9" fillId="2" borderId="1" xfId="1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4" fontId="9" fillId="2" borderId="2" xfId="1" applyNumberFormat="1" applyFont="1" applyFill="1" applyBorder="1" applyAlignment="1">
      <alignment horizontal="right" vertical="center"/>
    </xf>
    <xf numFmtId="169" fontId="9" fillId="2" borderId="0" xfId="1" applyNumberFormat="1" applyFont="1" applyFill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71" fontId="9" fillId="2" borderId="0" xfId="1" applyNumberFormat="1" applyFont="1" applyFill="1" applyAlignment="1">
      <alignment horizontal="center" vertical="center"/>
    </xf>
    <xf numFmtId="171" fontId="9" fillId="0" borderId="0" xfId="1" applyNumberFormat="1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66" fontId="9" fillId="0" borderId="0" xfId="0" quotePrefix="1" applyNumberFormat="1" applyFont="1" applyAlignment="1">
      <alignment horizontal="centerContinuous" vertical="center"/>
    </xf>
    <xf numFmtId="168" fontId="9" fillId="0" borderId="0" xfId="1" applyNumberFormat="1" applyFont="1" applyFill="1" applyBorder="1" applyAlignment="1">
      <alignment horizontal="left" vertical="center"/>
    </xf>
    <xf numFmtId="169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71" fontId="9" fillId="0" borderId="2" xfId="1" applyNumberFormat="1" applyFont="1" applyFill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71" fontId="9" fillId="2" borderId="0" xfId="0" applyNumberFormat="1" applyFont="1" applyFill="1" applyAlignment="1">
      <alignment horizontal="right" vertical="center"/>
    </xf>
    <xf numFmtId="171" fontId="9" fillId="2" borderId="0" xfId="1" applyNumberFormat="1" applyFont="1" applyFill="1" applyBorder="1" applyAlignment="1">
      <alignment horizontal="right" vertical="center"/>
    </xf>
    <xf numFmtId="171" fontId="9" fillId="2" borderId="2" xfId="1" applyNumberFormat="1" applyFont="1" applyFill="1" applyBorder="1" applyAlignment="1">
      <alignment horizontal="right" vertical="center"/>
    </xf>
    <xf numFmtId="171" fontId="9" fillId="0" borderId="0" xfId="11" applyNumberFormat="1" applyFont="1" applyAlignment="1">
      <alignment horizontal="right" vertical="center"/>
    </xf>
    <xf numFmtId="171" fontId="9" fillId="0" borderId="0" xfId="10" applyNumberFormat="1" applyFont="1" applyAlignment="1">
      <alignment horizontal="right" vertical="center"/>
    </xf>
    <xf numFmtId="171" fontId="9" fillId="0" borderId="0" xfId="11" applyNumberFormat="1" applyFont="1" applyAlignment="1">
      <alignment horizontal="center" vertical="center"/>
    </xf>
    <xf numFmtId="171" fontId="9" fillId="0" borderId="0" xfId="10" applyNumberFormat="1" applyFont="1" applyAlignment="1">
      <alignment horizontal="center" vertical="center"/>
    </xf>
    <xf numFmtId="171" fontId="15" fillId="0" borderId="0" xfId="10" applyNumberFormat="1" applyFont="1" applyAlignment="1">
      <alignment horizontal="center" vertical="center"/>
    </xf>
    <xf numFmtId="171" fontId="9" fillId="0" borderId="0" xfId="11" applyNumberFormat="1" applyFont="1" applyAlignment="1">
      <alignment vertical="center"/>
    </xf>
    <xf numFmtId="171" fontId="9" fillId="0" borderId="1" xfId="11" applyNumberFormat="1" applyFont="1" applyBorder="1" applyAlignment="1">
      <alignment vertical="center"/>
    </xf>
    <xf numFmtId="171" fontId="9" fillId="0" borderId="0" xfId="10" applyNumberFormat="1" applyFont="1" applyAlignment="1">
      <alignment vertical="center"/>
    </xf>
    <xf numFmtId="171" fontId="9" fillId="0" borderId="1" xfId="1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171" fontId="9" fillId="0" borderId="1" xfId="11" applyNumberFormat="1" applyFont="1" applyBorder="1" applyAlignment="1">
      <alignment horizontal="right" vertical="center"/>
    </xf>
    <xf numFmtId="171" fontId="9" fillId="2" borderId="1" xfId="1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66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6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166" fontId="20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66" fontId="20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0" fontId="20" fillId="0" borderId="0" xfId="0" quotePrefix="1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6" fontId="21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70" fontId="6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0" fontId="6" fillId="0" borderId="1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170" fontId="17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70" fontId="9" fillId="0" borderId="1" xfId="0" applyNumberFormat="1" applyFont="1" applyBorder="1" applyAlignment="1" applyProtection="1">
      <alignment vertical="center"/>
      <protection locked="0"/>
    </xf>
    <xf numFmtId="170" fontId="9" fillId="0" borderId="0" xfId="0" applyNumberFormat="1" applyFont="1" applyAlignment="1">
      <alignment vertical="center"/>
    </xf>
    <xf numFmtId="172" fontId="9" fillId="0" borderId="2" xfId="1" applyNumberFormat="1" applyFont="1" applyFill="1" applyBorder="1" applyAlignment="1">
      <alignment horizontal="right" vertical="center"/>
    </xf>
    <xf numFmtId="0" fontId="21" fillId="0" borderId="0" xfId="6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0" fillId="0" borderId="0" xfId="6" applyFont="1" applyAlignment="1">
      <alignment vertical="center"/>
    </xf>
    <xf numFmtId="171" fontId="20" fillId="2" borderId="0" xfId="8" applyNumberFormat="1" applyFont="1" applyFill="1" applyAlignment="1">
      <alignment horizontal="right" vertical="center"/>
    </xf>
    <xf numFmtId="171" fontId="20" fillId="0" borderId="0" xfId="0" applyNumberFormat="1" applyFont="1" applyAlignment="1">
      <alignment horizontal="right" vertical="center"/>
    </xf>
    <xf numFmtId="0" fontId="20" fillId="0" borderId="0" xfId="6" quotePrefix="1" applyFont="1" applyAlignment="1">
      <alignment vertical="center"/>
    </xf>
    <xf numFmtId="0" fontId="20" fillId="0" borderId="0" xfId="6" applyFont="1" applyAlignment="1">
      <alignment horizontal="center" vertical="center"/>
    </xf>
    <xf numFmtId="171" fontId="20" fillId="2" borderId="0" xfId="1" applyNumberFormat="1" applyFont="1" applyFill="1" applyAlignment="1">
      <alignment horizontal="right" vertical="center"/>
    </xf>
    <xf numFmtId="171" fontId="20" fillId="0" borderId="0" xfId="1" applyNumberFormat="1" applyFont="1" applyFill="1" applyAlignment="1">
      <alignment horizontal="right" vertical="center"/>
    </xf>
    <xf numFmtId="171" fontId="20" fillId="0" borderId="0" xfId="1" applyNumberFormat="1" applyFont="1" applyFill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20" fillId="2" borderId="0" xfId="8" applyNumberFormat="1" applyFont="1" applyFill="1" applyBorder="1" applyAlignment="1">
      <alignment horizontal="right" vertical="center"/>
    </xf>
    <xf numFmtId="171" fontId="20" fillId="2" borderId="0" xfId="1" applyNumberFormat="1" applyFont="1" applyFill="1" applyBorder="1" applyAlignment="1">
      <alignment horizontal="center" vertical="center"/>
    </xf>
    <xf numFmtId="171" fontId="20" fillId="2" borderId="1" xfId="8" applyNumberFormat="1" applyFont="1" applyFill="1" applyBorder="1" applyAlignment="1">
      <alignment horizontal="right" vertical="center"/>
    </xf>
    <xf numFmtId="171" fontId="20" fillId="0" borderId="0" xfId="8" applyNumberFormat="1" applyFont="1" applyFill="1" applyBorder="1" applyAlignment="1">
      <alignment horizontal="right" vertical="center"/>
    </xf>
    <xf numFmtId="171" fontId="20" fillId="2" borderId="0" xfId="1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66" fontId="20" fillId="0" borderId="0" xfId="0" quotePrefix="1" applyNumberFormat="1" applyFont="1" applyAlignment="1">
      <alignment horizontal="left" vertical="center"/>
    </xf>
    <xf numFmtId="171" fontId="20" fillId="0" borderId="1" xfId="8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37" fontId="20" fillId="0" borderId="0" xfId="7" applyFont="1" applyAlignment="1">
      <alignment vertical="center"/>
    </xf>
    <xf numFmtId="167" fontId="20" fillId="0" borderId="0" xfId="5" applyNumberFormat="1" applyFont="1" applyAlignment="1">
      <alignment vertical="center"/>
    </xf>
    <xf numFmtId="167" fontId="20" fillId="0" borderId="0" xfId="5" quotePrefix="1" applyNumberFormat="1" applyFont="1" applyAlignment="1">
      <alignment vertical="center"/>
    </xf>
    <xf numFmtId="167" fontId="20" fillId="0" borderId="0" xfId="5" quotePrefix="1" applyNumberFormat="1" applyFont="1" applyAlignment="1">
      <alignment horizontal="center" vertical="center"/>
    </xf>
    <xf numFmtId="167" fontId="21" fillId="0" borderId="0" xfId="5" applyNumberFormat="1" applyFont="1" applyAlignment="1">
      <alignment vertical="center"/>
    </xf>
    <xf numFmtId="37" fontId="21" fillId="0" borderId="0" xfId="7" applyFont="1" applyAlignment="1">
      <alignment vertical="center"/>
    </xf>
    <xf numFmtId="171" fontId="20" fillId="2" borderId="0" xfId="1" applyNumberFormat="1" applyFont="1" applyFill="1" applyAlignment="1">
      <alignment horizontal="center" vertical="center"/>
    </xf>
    <xf numFmtId="171" fontId="9" fillId="2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1" fontId="9" fillId="0" borderId="1" xfId="0" applyNumberFormat="1" applyFont="1" applyBorder="1" applyAlignment="1">
      <alignment vertical="center"/>
    </xf>
    <xf numFmtId="171" fontId="9" fillId="0" borderId="1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Alignment="1">
      <alignment horizontal="center" vertical="center"/>
    </xf>
    <xf numFmtId="171" fontId="20" fillId="0" borderId="0" xfId="8" applyNumberFormat="1" applyFont="1" applyFill="1" applyAlignment="1">
      <alignment horizontal="right" vertical="center"/>
    </xf>
    <xf numFmtId="171" fontId="20" fillId="2" borderId="0" xfId="9" applyNumberFormat="1" applyFont="1" applyFill="1" applyAlignment="1">
      <alignment horizontal="right" vertical="center"/>
    </xf>
    <xf numFmtId="171" fontId="25" fillId="0" borderId="0" xfId="0" applyNumberFormat="1" applyFont="1" applyAlignment="1">
      <alignment horizontal="center" vertical="center"/>
    </xf>
    <xf numFmtId="171" fontId="20" fillId="2" borderId="3" xfId="9" applyNumberFormat="1" applyFont="1" applyFill="1" applyBorder="1" applyAlignment="1">
      <alignment horizontal="right" vertical="center"/>
    </xf>
    <xf numFmtId="171" fontId="20" fillId="0" borderId="0" xfId="6" applyNumberFormat="1" applyFont="1" applyAlignment="1">
      <alignment vertical="center"/>
    </xf>
    <xf numFmtId="171" fontId="20" fillId="2" borderId="0" xfId="0" applyNumberFormat="1" applyFont="1" applyFill="1" applyAlignment="1">
      <alignment horizontal="right" vertical="center"/>
    </xf>
    <xf numFmtId="171" fontId="20" fillId="2" borderId="1" xfId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Alignment="1">
      <alignment horizontal="centerContinuous" vertical="center"/>
    </xf>
    <xf numFmtId="0" fontId="5" fillId="0" borderId="1" xfId="0" quotePrefix="1" applyFont="1" applyBorder="1" applyAlignment="1">
      <alignment horizontal="left" vertical="center"/>
    </xf>
    <xf numFmtId="166" fontId="6" fillId="0" borderId="1" xfId="0" quotePrefix="1" applyNumberFormat="1" applyFont="1" applyBorder="1" applyAlignment="1">
      <alignment horizontal="centerContinuous" vertical="center"/>
    </xf>
    <xf numFmtId="164" fontId="9" fillId="0" borderId="1" xfId="0" quotePrefix="1" applyNumberFormat="1" applyFont="1" applyBorder="1" applyAlignment="1">
      <alignment horizontal="centerContinuous" vertical="center"/>
    </xf>
    <xf numFmtId="169" fontId="9" fillId="2" borderId="0" xfId="11" applyNumberFormat="1" applyFont="1" applyFill="1" applyAlignment="1">
      <alignment horizontal="right" vertical="center"/>
    </xf>
    <xf numFmtId="169" fontId="9" fillId="0" borderId="0" xfId="10" applyNumberFormat="1" applyFont="1" applyAlignment="1">
      <alignment horizontal="right" vertical="center"/>
    </xf>
    <xf numFmtId="171" fontId="9" fillId="0" borderId="0" xfId="1" applyNumberFormat="1" applyFont="1" applyAlignment="1">
      <alignment horizontal="right" vertical="center"/>
    </xf>
    <xf numFmtId="171" fontId="9" fillId="0" borderId="1" xfId="1" applyNumberFormat="1" applyFont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4" fontId="15" fillId="2" borderId="0" xfId="0" applyNumberFormat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9" fontId="15" fillId="0" borderId="0" xfId="10" applyNumberFormat="1" applyFont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71" fontId="9" fillId="0" borderId="0" xfId="1" applyNumberFormat="1" applyFont="1" applyAlignment="1">
      <alignment vertical="center"/>
    </xf>
    <xf numFmtId="167" fontId="9" fillId="0" borderId="0" xfId="5" applyNumberFormat="1" applyFont="1" applyAlignment="1">
      <alignment vertical="center"/>
    </xf>
    <xf numFmtId="171" fontId="9" fillId="0" borderId="1" xfId="1" applyNumberFormat="1" applyFont="1" applyBorder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7" fontId="10" fillId="0" borderId="0" xfId="5" applyNumberFormat="1" applyFont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9" fontId="9" fillId="0" borderId="0" xfId="1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71" fontId="9" fillId="0" borderId="0" xfId="11" applyNumberFormat="1" applyFont="1" applyFill="1" applyAlignment="1">
      <alignment horizontal="right" vertical="center"/>
    </xf>
    <xf numFmtId="169" fontId="9" fillId="2" borderId="1" xfId="11" applyNumberFormat="1" applyFont="1" applyFill="1" applyBorder="1" applyAlignment="1">
      <alignment horizontal="right" vertical="center"/>
    </xf>
    <xf numFmtId="171" fontId="9" fillId="0" borderId="0" xfId="1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10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71" fontId="20" fillId="0" borderId="0" xfId="1" applyNumberFormat="1" applyFont="1" applyFill="1" applyBorder="1" applyAlignment="1">
      <alignment horizontal="center" vertical="center"/>
    </xf>
    <xf numFmtId="171" fontId="20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8" fontId="6" fillId="0" borderId="1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64" fontId="20" fillId="0" borderId="0" xfId="8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1" xfId="0" applyNumberFormat="1" applyFont="1" applyBorder="1" applyAlignment="1">
      <alignment horizontal="centerContinuous" vertical="center"/>
    </xf>
    <xf numFmtId="166" fontId="11" fillId="2" borderId="0" xfId="0" applyNumberFormat="1" applyFont="1" applyFill="1" applyAlignment="1">
      <alignment horizontal="right" vertical="center"/>
    </xf>
    <xf numFmtId="169" fontId="9" fillId="0" borderId="0" xfId="11" applyNumberFormat="1" applyFont="1" applyFill="1" applyAlignment="1">
      <alignment horizontal="right" vertical="center"/>
    </xf>
    <xf numFmtId="169" fontId="9" fillId="0" borderId="1" xfId="11" applyNumberFormat="1" applyFont="1" applyFill="1" applyBorder="1" applyAlignment="1">
      <alignment horizontal="right" vertical="center"/>
    </xf>
    <xf numFmtId="169" fontId="9" fillId="2" borderId="0" xfId="1" applyNumberFormat="1" applyFont="1" applyFill="1" applyBorder="1" applyAlignment="1">
      <alignment horizontal="right" vertical="center"/>
    </xf>
    <xf numFmtId="169" fontId="9" fillId="0" borderId="3" xfId="1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0" borderId="1" xfId="1" applyNumberFormat="1" applyFont="1" applyFill="1" applyBorder="1" applyAlignment="1">
      <alignment horizontal="right" vertical="center"/>
    </xf>
    <xf numFmtId="169" fontId="9" fillId="0" borderId="0" xfId="11" applyNumberFormat="1" applyFont="1" applyFill="1" applyAlignment="1">
      <alignment horizontal="center" vertical="center"/>
    </xf>
    <xf numFmtId="169" fontId="9" fillId="2" borderId="0" xfId="11" applyNumberFormat="1" applyFont="1" applyFill="1" applyBorder="1" applyAlignment="1">
      <alignment horizontal="right" vertical="center"/>
    </xf>
    <xf numFmtId="169" fontId="9" fillId="0" borderId="0" xfId="11" applyNumberFormat="1" applyFont="1" applyFill="1" applyBorder="1" applyAlignment="1">
      <alignment horizontal="right" vertical="center"/>
    </xf>
    <xf numFmtId="169" fontId="9" fillId="0" borderId="3" xfId="11" applyNumberFormat="1" applyFont="1" applyFill="1" applyBorder="1" applyAlignment="1">
      <alignment horizontal="center" vertical="center"/>
    </xf>
    <xf numFmtId="169" fontId="9" fillId="2" borderId="1" xfId="1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10" fillId="0" borderId="0" xfId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Alignment="1">
      <alignment horizontal="right" vertical="center"/>
    </xf>
    <xf numFmtId="169" fontId="9" fillId="2" borderId="0" xfId="1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2" borderId="3" xfId="1" applyNumberFormat="1" applyFont="1" applyFill="1" applyBorder="1" applyAlignment="1">
      <alignment horizontal="right" vertical="center"/>
    </xf>
    <xf numFmtId="169" fontId="9" fillId="0" borderId="3" xfId="1" applyNumberFormat="1" applyFont="1" applyFill="1" applyBorder="1" applyAlignment="1">
      <alignment horizontal="right" vertical="center"/>
    </xf>
    <xf numFmtId="169" fontId="9" fillId="2" borderId="4" xfId="0" applyNumberFormat="1" applyFont="1" applyFill="1" applyBorder="1" applyAlignment="1">
      <alignment horizontal="right" vertical="center"/>
    </xf>
    <xf numFmtId="169" fontId="9" fillId="2" borderId="2" xfId="0" applyNumberFormat="1" applyFont="1" applyFill="1" applyBorder="1" applyAlignment="1">
      <alignment horizontal="right" vertical="center"/>
    </xf>
    <xf numFmtId="175" fontId="9" fillId="0" borderId="0" xfId="0" applyNumberFormat="1" applyFont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center" vertical="center"/>
    </xf>
    <xf numFmtId="169" fontId="9" fillId="0" borderId="3" xfId="1" applyNumberFormat="1" applyFont="1" applyFill="1" applyBorder="1" applyAlignment="1">
      <alignment horizontal="center" vertical="center"/>
    </xf>
    <xf numFmtId="169" fontId="9" fillId="2" borderId="3" xfId="0" applyNumberFormat="1" applyFont="1" applyFill="1" applyBorder="1" applyAlignment="1">
      <alignment horizontal="right" vertical="center"/>
    </xf>
    <xf numFmtId="177" fontId="9" fillId="2" borderId="2" xfId="1" applyNumberFormat="1" applyFont="1" applyFill="1" applyBorder="1" applyAlignment="1">
      <alignment horizontal="right" vertical="center"/>
    </xf>
    <xf numFmtId="173" fontId="9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0" fontId="19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0" fontId="19" fillId="0" borderId="0" xfId="0" applyNumberFormat="1" applyFont="1" applyAlignment="1">
      <alignment horizontal="right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170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0" fontId="26" fillId="0" borderId="0" xfId="2" applyFont="1" applyAlignment="1">
      <alignment vertical="center"/>
    </xf>
    <xf numFmtId="170" fontId="27" fillId="0" borderId="0" xfId="2" applyNumberFormat="1" applyFont="1" applyAlignment="1" applyProtection="1">
      <alignment horizontal="right" vertical="center"/>
      <protection locked="0"/>
    </xf>
    <xf numFmtId="170" fontId="27" fillId="0" borderId="0" xfId="1" applyNumberFormat="1" applyFont="1" applyFill="1" applyBorder="1" applyAlignment="1">
      <alignment horizontal="right" vertical="center"/>
    </xf>
    <xf numFmtId="170" fontId="27" fillId="0" borderId="0" xfId="2" applyNumberFormat="1" applyFont="1" applyAlignment="1">
      <alignment horizontal="right" vertical="center"/>
    </xf>
    <xf numFmtId="170" fontId="27" fillId="0" borderId="0" xfId="2" applyNumberFormat="1" applyFont="1" applyAlignment="1">
      <alignment horizontal="center" vertical="center"/>
    </xf>
    <xf numFmtId="170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74" fontId="6" fillId="0" borderId="0" xfId="0" applyNumberFormat="1" applyFont="1" applyAlignment="1">
      <alignment horizontal="centerContinuous" vertical="center"/>
    </xf>
    <xf numFmtId="174" fontId="6" fillId="0" borderId="1" xfId="0" applyNumberFormat="1" applyFont="1" applyBorder="1" applyAlignment="1">
      <alignment horizontal="centerContinuous" vertical="center"/>
    </xf>
    <xf numFmtId="174" fontId="20" fillId="0" borderId="0" xfId="0" applyNumberFormat="1" applyFont="1" applyAlignment="1">
      <alignment horizontal="centerContinuous" vertical="center"/>
    </xf>
    <xf numFmtId="164" fontId="21" fillId="0" borderId="0" xfId="0" applyNumberFormat="1" applyFont="1" applyAlignment="1">
      <alignment vertical="center"/>
    </xf>
    <xf numFmtId="174" fontId="21" fillId="0" borderId="0" xfId="0" applyNumberFormat="1" applyFont="1" applyAlignment="1">
      <alignment horizontal="right" vertical="center"/>
    </xf>
    <xf numFmtId="174" fontId="21" fillId="0" borderId="0" xfId="0" applyNumberFormat="1" applyFont="1" applyAlignment="1">
      <alignment horizontal="center" vertical="center"/>
    </xf>
    <xf numFmtId="174" fontId="21" fillId="0" borderId="0" xfId="0" applyNumberFormat="1" applyFont="1" applyAlignment="1">
      <alignment vertical="center"/>
    </xf>
    <xf numFmtId="164" fontId="21" fillId="0" borderId="0" xfId="0" quotePrefix="1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74" fontId="21" fillId="0" borderId="1" xfId="0" applyNumberFormat="1" applyFont="1" applyBorder="1" applyAlignment="1">
      <alignment horizontal="right" vertical="center"/>
    </xf>
    <xf numFmtId="174" fontId="20" fillId="2" borderId="0" xfId="0" applyNumberFormat="1" applyFont="1" applyFill="1" applyAlignment="1">
      <alignment horizontal="center" vertical="center"/>
    </xf>
    <xf numFmtId="174" fontId="20" fillId="0" borderId="0" xfId="0" applyNumberFormat="1" applyFont="1" applyAlignment="1">
      <alignment horizontal="center" vertical="center"/>
    </xf>
    <xf numFmtId="174" fontId="20" fillId="0" borderId="0" xfId="0" applyNumberFormat="1" applyFont="1" applyAlignment="1">
      <alignment vertical="center"/>
    </xf>
    <xf numFmtId="174" fontId="20" fillId="2" borderId="0" xfId="8" applyNumberFormat="1" applyFont="1" applyFill="1" applyAlignment="1">
      <alignment horizontal="right" vertical="center"/>
    </xf>
    <xf numFmtId="174" fontId="20" fillId="0" borderId="0" xfId="8" applyNumberFormat="1" applyFont="1" applyFill="1" applyAlignment="1">
      <alignment horizontal="right" vertical="center"/>
    </xf>
    <xf numFmtId="169" fontId="20" fillId="0" borderId="0" xfId="1" applyNumberFormat="1" applyFont="1" applyFill="1" applyAlignment="1">
      <alignment horizontal="center" vertical="center"/>
    </xf>
    <xf numFmtId="169" fontId="20" fillId="2" borderId="0" xfId="1" applyNumberFormat="1" applyFont="1" applyFill="1" applyAlignment="1">
      <alignment horizontal="center" vertical="center"/>
    </xf>
    <xf numFmtId="171" fontId="20" fillId="2" borderId="1" xfId="1" applyNumberFormat="1" applyFont="1" applyFill="1" applyBorder="1" applyAlignment="1">
      <alignment horizontal="right" vertical="center"/>
    </xf>
    <xf numFmtId="171" fontId="20" fillId="0" borderId="1" xfId="1" applyNumberFormat="1" applyFont="1" applyFill="1" applyBorder="1" applyAlignment="1">
      <alignment horizontal="right" vertical="center"/>
    </xf>
    <xf numFmtId="164" fontId="20" fillId="2" borderId="0" xfId="9" applyNumberFormat="1" applyFont="1" applyFill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164" fontId="20" fillId="2" borderId="3" xfId="9" applyNumberFormat="1" applyFont="1" applyFill="1" applyBorder="1" applyAlignment="1">
      <alignment horizontal="right" vertical="center"/>
    </xf>
    <xf numFmtId="174" fontId="20" fillId="2" borderId="0" xfId="9" applyNumberFormat="1" applyFont="1" applyFill="1" applyAlignment="1">
      <alignment horizontal="right" vertical="center"/>
    </xf>
    <xf numFmtId="174" fontId="25" fillId="0" borderId="0" xfId="0" applyNumberFormat="1" applyFont="1" applyAlignment="1">
      <alignment horizontal="center" vertical="center"/>
    </xf>
    <xf numFmtId="166" fontId="20" fillId="2" borderId="0" xfId="0" applyNumberFormat="1" applyFont="1" applyFill="1" applyAlignment="1">
      <alignment vertical="center"/>
    </xf>
    <xf numFmtId="174" fontId="20" fillId="0" borderId="0" xfId="7" applyNumberFormat="1" applyFont="1" applyAlignment="1">
      <alignment vertical="center"/>
    </xf>
    <xf numFmtId="174" fontId="20" fillId="2" borderId="0" xfId="6" applyNumberFormat="1" applyFont="1" applyFill="1" applyAlignment="1">
      <alignment vertical="center"/>
    </xf>
    <xf numFmtId="174" fontId="20" fillId="0" borderId="0" xfId="6" applyNumberFormat="1" applyFont="1" applyAlignment="1">
      <alignment vertical="center"/>
    </xf>
    <xf numFmtId="174" fontId="20" fillId="2" borderId="1" xfId="9" applyNumberFormat="1" applyFont="1" applyFill="1" applyBorder="1" applyAlignment="1">
      <alignment horizontal="right" vertical="center"/>
    </xf>
    <xf numFmtId="166" fontId="6" fillId="0" borderId="0" xfId="0" quotePrefix="1" applyNumberFormat="1" applyFont="1" applyAlignment="1">
      <alignment horizontal="left" vertical="center"/>
    </xf>
    <xf numFmtId="171" fontId="6" fillId="0" borderId="0" xfId="8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4" fontId="6" fillId="0" borderId="1" xfId="0" applyNumberFormat="1" applyFont="1" applyBorder="1" applyAlignment="1">
      <alignment horizontal="right" vertical="center"/>
    </xf>
    <xf numFmtId="174" fontId="6" fillId="0" borderId="1" xfId="0" applyNumberFormat="1" applyFont="1" applyBorder="1" applyAlignment="1">
      <alignment vertical="center"/>
    </xf>
    <xf numFmtId="174" fontId="20" fillId="2" borderId="0" xfId="0" applyNumberFormat="1" applyFont="1" applyFill="1" applyAlignment="1">
      <alignment horizontal="right" vertical="center"/>
    </xf>
    <xf numFmtId="174" fontId="20" fillId="0" borderId="0" xfId="0" applyNumberFormat="1" applyFont="1" applyAlignment="1">
      <alignment horizontal="right" vertical="center"/>
    </xf>
    <xf numFmtId="174" fontId="20" fillId="2" borderId="0" xfId="0" applyNumberFormat="1" applyFont="1" applyFill="1" applyAlignment="1">
      <alignment vertical="center"/>
    </xf>
    <xf numFmtId="164" fontId="20" fillId="0" borderId="0" xfId="0" applyNumberFormat="1" applyFont="1" applyAlignment="1">
      <alignment vertical="center"/>
    </xf>
    <xf numFmtId="169" fontId="20" fillId="2" borderId="1" xfId="1" applyNumberFormat="1" applyFont="1" applyFill="1" applyBorder="1" applyAlignment="1">
      <alignment horizontal="center" vertical="center"/>
    </xf>
    <xf numFmtId="169" fontId="20" fillId="0" borderId="1" xfId="1" applyNumberFormat="1" applyFont="1" applyFill="1" applyBorder="1" applyAlignment="1">
      <alignment horizontal="center" vertical="center"/>
    </xf>
    <xf numFmtId="174" fontId="20" fillId="2" borderId="1" xfId="0" applyNumberFormat="1" applyFont="1" applyFill="1" applyBorder="1" applyAlignment="1">
      <alignment horizontal="right" vertical="center"/>
    </xf>
    <xf numFmtId="174" fontId="20" fillId="2" borderId="1" xfId="8" applyNumberFormat="1" applyFont="1" applyFill="1" applyBorder="1" applyAlignment="1">
      <alignment horizontal="right" vertical="center"/>
    </xf>
    <xf numFmtId="174" fontId="20" fillId="0" borderId="1" xfId="8" applyNumberFormat="1" applyFont="1" applyFill="1" applyBorder="1" applyAlignment="1">
      <alignment horizontal="right" vertical="center"/>
    </xf>
    <xf numFmtId="164" fontId="20" fillId="2" borderId="0" xfId="8" applyNumberFormat="1" applyFont="1" applyFill="1" applyAlignment="1">
      <alignment horizontal="right" vertical="center"/>
    </xf>
    <xf numFmtId="164" fontId="20" fillId="2" borderId="0" xfId="0" applyNumberFormat="1" applyFont="1" applyFill="1" applyAlignment="1">
      <alignment horizontal="center" vertical="center"/>
    </xf>
    <xf numFmtId="164" fontId="20" fillId="2" borderId="0" xfId="0" applyNumberFormat="1" applyFont="1" applyFill="1" applyAlignment="1">
      <alignment horizontal="right" vertical="center"/>
    </xf>
    <xf numFmtId="164" fontId="20" fillId="2" borderId="3" xfId="0" applyNumberFormat="1" applyFont="1" applyFill="1" applyBorder="1" applyAlignment="1">
      <alignment horizontal="right" vertical="center"/>
    </xf>
    <xf numFmtId="174" fontId="20" fillId="2" borderId="2" xfId="0" applyNumberFormat="1" applyFont="1" applyFill="1" applyBorder="1" applyAlignment="1">
      <alignment horizontal="center" vertical="center"/>
    </xf>
    <xf numFmtId="174" fontId="6" fillId="0" borderId="0" xfId="6" applyNumberFormat="1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4" fontId="6" fillId="0" borderId="0" xfId="9" applyNumberFormat="1" applyFont="1" applyAlignment="1">
      <alignment horizontal="right" vertical="center"/>
    </xf>
    <xf numFmtId="174" fontId="28" fillId="0" borderId="0" xfId="0" applyNumberFormat="1" applyFont="1" applyAlignment="1">
      <alignment horizontal="center" vertical="center"/>
    </xf>
    <xf numFmtId="174" fontId="6" fillId="0" borderId="1" xfId="8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1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69" fontId="9" fillId="0" borderId="1" xfId="1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1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4" xfId="0" applyNumberFormat="1" applyFont="1" applyFill="1" applyBorder="1" applyAlignment="1">
      <alignment horizontal="right" vertical="center"/>
    </xf>
    <xf numFmtId="169" fontId="9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1" xfId="0" applyNumberFormat="1" applyFont="1" applyFill="1" applyBorder="1" applyAlignment="1">
      <alignment horizontal="centerContinuous" vertical="center"/>
    </xf>
    <xf numFmtId="166" fontId="11" fillId="0" borderId="0" xfId="0" applyNumberFormat="1" applyFont="1" applyFill="1" applyAlignment="1">
      <alignment horizontal="right" vertical="center"/>
    </xf>
    <xf numFmtId="169" fontId="9" fillId="0" borderId="3" xfId="1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Continuous" vertical="center"/>
    </xf>
    <xf numFmtId="166" fontId="9" fillId="0" borderId="1" xfId="0" applyNumberFormat="1" applyFont="1" applyFill="1" applyBorder="1" applyAlignment="1">
      <alignment horizontal="centerContinuous" vertical="center"/>
    </xf>
    <xf numFmtId="169" fontId="9" fillId="0" borderId="3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9" fillId="0" borderId="0" xfId="2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0" xfId="0" applyFont="1" applyFill="1" applyAlignment="1" applyProtection="1">
      <alignment vertical="center"/>
      <protection locked="0"/>
    </xf>
    <xf numFmtId="170" fontId="19" fillId="0" borderId="0" xfId="0" applyNumberFormat="1" applyFont="1" applyFill="1" applyAlignment="1" applyProtection="1">
      <alignment horizontal="right" vertical="center"/>
      <protection locked="0"/>
    </xf>
    <xf numFmtId="170" fontId="17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horizontal="centerContinuous" vertical="center"/>
    </xf>
    <xf numFmtId="174" fontId="6" fillId="0" borderId="1" xfId="0" applyNumberFormat="1" applyFont="1" applyFill="1" applyBorder="1" applyAlignment="1">
      <alignment horizontal="centerContinuous" vertical="center"/>
    </xf>
    <xf numFmtId="174" fontId="20" fillId="0" borderId="0" xfId="0" applyNumberFormat="1" applyFont="1" applyFill="1" applyAlignment="1">
      <alignment horizontal="centerContinuous" vertical="center"/>
    </xf>
    <xf numFmtId="174" fontId="21" fillId="0" borderId="0" xfId="0" applyNumberFormat="1" applyFont="1" applyFill="1" applyAlignment="1">
      <alignment horizontal="right" vertical="center"/>
    </xf>
    <xf numFmtId="164" fontId="21" fillId="0" borderId="0" xfId="0" quotePrefix="1" applyNumberFormat="1" applyFont="1" applyFill="1" applyAlignment="1">
      <alignment horizontal="right" vertical="center"/>
    </xf>
    <xf numFmtId="174" fontId="21" fillId="0" borderId="1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1" fontId="20" fillId="0" borderId="0" xfId="0" applyNumberFormat="1" applyFont="1" applyFill="1" applyAlignment="1">
      <alignment horizontal="right" vertical="center"/>
    </xf>
    <xf numFmtId="171" fontId="20" fillId="0" borderId="0" xfId="9" applyNumberFormat="1" applyFont="1" applyFill="1" applyAlignment="1">
      <alignment horizontal="right" vertical="center"/>
    </xf>
    <xf numFmtId="171" fontId="20" fillId="0" borderId="3" xfId="9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174" fontId="20" fillId="0" borderId="0" xfId="9" applyNumberFormat="1" applyFont="1" applyFill="1" applyAlignment="1">
      <alignment horizontal="right" vertical="center"/>
    </xf>
    <xf numFmtId="174" fontId="20" fillId="0" borderId="1" xfId="9" applyNumberFormat="1" applyFont="1" applyFill="1" applyBorder="1" applyAlignment="1">
      <alignment horizontal="right" vertical="center"/>
    </xf>
    <xf numFmtId="174" fontId="6" fillId="0" borderId="1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74" fontId="20" fillId="0" borderId="1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164" fontId="20" fillId="0" borderId="3" xfId="0" applyNumberFormat="1" applyFont="1" applyFill="1" applyBorder="1" applyAlignment="1">
      <alignment horizontal="right" vertical="center"/>
    </xf>
    <xf numFmtId="174" fontId="20" fillId="0" borderId="2" xfId="0" applyNumberFormat="1" applyFont="1" applyFill="1" applyBorder="1" applyAlignment="1">
      <alignment horizontal="center" vertical="center"/>
    </xf>
    <xf numFmtId="174" fontId="6" fillId="0" borderId="0" xfId="9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164" fontId="20" fillId="0" borderId="0" xfId="9" applyNumberFormat="1" applyFont="1" applyFill="1" applyAlignment="1">
      <alignment horizontal="right" vertical="center"/>
    </xf>
    <xf numFmtId="164" fontId="20" fillId="0" borderId="3" xfId="9" applyNumberFormat="1" applyFont="1" applyFill="1" applyBorder="1" applyAlignment="1">
      <alignment horizontal="right" vertical="center"/>
    </xf>
    <xf numFmtId="174" fontId="20" fillId="0" borderId="0" xfId="6" applyNumberFormat="1" applyFont="1" applyFill="1" applyAlignment="1">
      <alignment vertical="center"/>
    </xf>
    <xf numFmtId="174" fontId="6" fillId="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75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20" fillId="0" borderId="0" xfId="6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6" quotePrefix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172" fontId="9" fillId="2" borderId="2" xfId="1" applyNumberFormat="1" applyFont="1" applyFill="1" applyBorder="1" applyAlignment="1">
      <alignment horizontal="right" vertical="center"/>
    </xf>
    <xf numFmtId="177" fontId="9" fillId="0" borderId="2" xfId="1" applyNumberFormat="1" applyFont="1" applyFill="1" applyBorder="1" applyAlignment="1">
      <alignment horizontal="right" vertical="center"/>
    </xf>
    <xf numFmtId="171" fontId="19" fillId="0" borderId="0" xfId="0" applyNumberFormat="1" applyFont="1" applyAlignment="1" applyProtection="1">
      <alignment horizontal="right" vertical="center"/>
      <protection locked="0"/>
    </xf>
    <xf numFmtId="171" fontId="19" fillId="0" borderId="1" xfId="0" applyNumberFormat="1" applyFont="1" applyBorder="1" applyAlignment="1" applyProtection="1">
      <alignment horizontal="right" vertical="center"/>
      <protection locked="0"/>
    </xf>
    <xf numFmtId="170" fontId="17" fillId="0" borderId="0" xfId="2" applyNumberFormat="1" applyFont="1" applyFill="1" applyAlignment="1" applyProtection="1">
      <alignment horizontal="right" vertical="center"/>
      <protection locked="0"/>
    </xf>
    <xf numFmtId="170" fontId="17" fillId="0" borderId="0" xfId="1" applyNumberFormat="1" applyFont="1" applyFill="1" applyBorder="1" applyAlignment="1">
      <alignment horizontal="right" vertical="center"/>
    </xf>
    <xf numFmtId="170" fontId="17" fillId="0" borderId="0" xfId="2" applyNumberFormat="1" applyFont="1" applyFill="1" applyAlignment="1">
      <alignment horizontal="center" vertical="center"/>
    </xf>
    <xf numFmtId="170" fontId="17" fillId="0" borderId="0" xfId="2" applyNumberFormat="1" applyFont="1" applyFill="1" applyAlignment="1">
      <alignment horizontal="right" vertical="center"/>
    </xf>
    <xf numFmtId="170" fontId="19" fillId="0" borderId="0" xfId="2" applyNumberFormat="1" applyFont="1" applyFill="1" applyAlignment="1" applyProtection="1">
      <alignment horizontal="right" vertical="center"/>
      <protection locked="0"/>
    </xf>
    <xf numFmtId="170" fontId="17" fillId="0" borderId="0" xfId="2" applyNumberFormat="1" applyFont="1" applyFill="1" applyAlignment="1" applyProtection="1">
      <alignment horizontal="center" vertical="center"/>
      <protection locked="0"/>
    </xf>
    <xf numFmtId="170" fontId="17" fillId="0" borderId="0" xfId="0" applyNumberFormat="1" applyFont="1" applyFill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 applyProtection="1">
      <alignment horizontal="center" vertical="center"/>
      <protection locked="0"/>
    </xf>
    <xf numFmtId="170" fontId="17" fillId="0" borderId="1" xfId="2" applyNumberFormat="1" applyFont="1" applyFill="1" applyBorder="1" applyAlignment="1">
      <alignment horizontal="right" vertical="center"/>
    </xf>
    <xf numFmtId="170" fontId="17" fillId="0" borderId="1" xfId="0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 applyProtection="1">
      <alignment horizontal="right" vertical="center"/>
      <protection locked="0"/>
    </xf>
    <xf numFmtId="170" fontId="17" fillId="0" borderId="2" xfId="1" applyNumberFormat="1" applyFont="1" applyFill="1" applyBorder="1" applyAlignment="1">
      <alignment horizontal="right" vertical="center"/>
    </xf>
    <xf numFmtId="170" fontId="17" fillId="0" borderId="2" xfId="0" applyNumberFormat="1" applyFont="1" applyFill="1" applyBorder="1" applyAlignment="1">
      <alignment horizontal="right" vertical="center"/>
    </xf>
    <xf numFmtId="170" fontId="17" fillId="0" borderId="0" xfId="2" applyNumberFormat="1" applyFont="1" applyAlignment="1" applyProtection="1">
      <alignment horizontal="right" vertical="center"/>
      <protection locked="0"/>
    </xf>
    <xf numFmtId="170" fontId="17" fillId="0" borderId="0" xfId="2" applyNumberFormat="1" applyFont="1" applyAlignment="1">
      <alignment horizontal="center" vertical="center"/>
    </xf>
    <xf numFmtId="170" fontId="17" fillId="0" borderId="0" xfId="2" applyNumberFormat="1" applyFont="1" applyAlignment="1">
      <alignment horizontal="right"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170" fontId="17" fillId="2" borderId="0" xfId="2" applyNumberFormat="1" applyFont="1" applyFill="1" applyAlignment="1">
      <alignment horizontal="right" vertical="center"/>
    </xf>
    <xf numFmtId="170" fontId="17" fillId="2" borderId="0" xfId="2" applyNumberFormat="1" applyFont="1" applyFill="1" applyAlignment="1" applyProtection="1">
      <alignment horizontal="center" vertical="center"/>
      <protection locked="0"/>
    </xf>
    <xf numFmtId="170" fontId="17" fillId="2" borderId="0" xfId="0" applyNumberFormat="1" applyFont="1" applyFill="1" applyAlignment="1">
      <alignment horizontal="right" vertical="center"/>
    </xf>
    <xf numFmtId="166" fontId="17" fillId="2" borderId="0" xfId="1" applyNumberFormat="1" applyFont="1" applyFill="1" applyBorder="1" applyAlignment="1" applyProtection="1">
      <alignment horizontal="center" vertical="center"/>
      <protection locked="0"/>
    </xf>
    <xf numFmtId="166" fontId="17" fillId="2" borderId="0" xfId="1" applyNumberFormat="1" applyFont="1" applyFill="1" applyBorder="1" applyAlignment="1">
      <alignment horizontal="right" vertical="center"/>
    </xf>
    <xf numFmtId="170" fontId="17" fillId="2" borderId="1" xfId="2" applyNumberFormat="1" applyFont="1" applyFill="1" applyBorder="1" applyAlignment="1">
      <alignment horizontal="right" vertical="center"/>
    </xf>
    <xf numFmtId="170" fontId="17" fillId="2" borderId="1" xfId="0" applyNumberFormat="1" applyFont="1" applyFill="1" applyBorder="1" applyAlignment="1">
      <alignment horizontal="right" vertical="center"/>
    </xf>
    <xf numFmtId="170" fontId="17" fillId="2" borderId="0" xfId="2" applyNumberFormat="1" applyFont="1" applyFill="1" applyAlignment="1" applyProtection="1">
      <alignment horizontal="right" vertical="center"/>
      <protection locked="0"/>
    </xf>
    <xf numFmtId="170" fontId="17" fillId="2" borderId="2" xfId="1" applyNumberFormat="1" applyFont="1" applyFill="1" applyBorder="1" applyAlignment="1">
      <alignment horizontal="right" vertical="center"/>
    </xf>
    <xf numFmtId="170" fontId="17" fillId="2" borderId="2" xfId="0" applyNumberFormat="1" applyFont="1" applyFill="1" applyBorder="1" applyAlignment="1">
      <alignment horizontal="right" vertical="center"/>
    </xf>
    <xf numFmtId="166" fontId="17" fillId="2" borderId="2" xfId="1" applyNumberFormat="1" applyFont="1" applyFill="1" applyBorder="1" applyAlignment="1">
      <alignment horizontal="right" vertical="center"/>
    </xf>
    <xf numFmtId="170" fontId="17" fillId="0" borderId="2" xfId="2" applyNumberFormat="1" applyFont="1" applyFill="1" applyBorder="1" applyAlignment="1">
      <alignment horizontal="right" vertical="center"/>
    </xf>
    <xf numFmtId="170" fontId="17" fillId="0" borderId="1" xfId="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right" vertical="center"/>
    </xf>
    <xf numFmtId="166" fontId="17" fillId="0" borderId="2" xfId="1" applyNumberFormat="1" applyFont="1" applyFill="1" applyBorder="1" applyAlignment="1">
      <alignment horizontal="right" vertical="center"/>
    </xf>
    <xf numFmtId="170" fontId="17" fillId="2" borderId="1" xfId="1" applyNumberFormat="1" applyFont="1" applyFill="1" applyBorder="1" applyAlignment="1">
      <alignment horizontal="right" vertical="center"/>
    </xf>
    <xf numFmtId="166" fontId="17" fillId="2" borderId="1" xfId="1" applyNumberFormat="1" applyFont="1" applyFill="1" applyBorder="1" applyAlignment="1">
      <alignment horizontal="right" vertical="center"/>
    </xf>
    <xf numFmtId="0" fontId="20" fillId="0" borderId="0" xfId="10" applyFont="1" applyAlignment="1">
      <alignment vertical="center"/>
    </xf>
    <xf numFmtId="0" fontId="9" fillId="0" borderId="0" xfId="4" quotePrefix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70" fontId="19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70" fontId="19" fillId="0" borderId="1" xfId="0" applyNumberFormat="1" applyFont="1" applyBorder="1" applyAlignment="1" applyProtection="1">
      <alignment horizontal="center" vertical="center"/>
      <protection locked="0"/>
    </xf>
    <xf numFmtId="170" fontId="19" fillId="0" borderId="5" xfId="0" applyNumberFormat="1" applyFont="1" applyBorder="1" applyAlignment="1" applyProtection="1">
      <alignment horizontal="center" vertical="center"/>
      <protection locked="0"/>
    </xf>
    <xf numFmtId="164" fontId="21" fillId="0" borderId="1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</cellXfs>
  <cellStyles count="20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3" xfId="19" xr:uid="{D51EA356-47AD-44AC-859F-F6317EB5E5E4}"/>
    <cellStyle name="Normal 4" xfId="12" xr:uid="{69400E90-E972-497C-8BEB-6D906E274C81}"/>
    <cellStyle name="Normal 5" xfId="18" xr:uid="{E13EA261-7891-4F0F-8B7E-60AD088E68E5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1"/>
  <sheetViews>
    <sheetView tabSelected="1" showRuler="0" topLeftCell="A117" zoomScale="120" zoomScaleNormal="120" zoomScaleSheetLayoutView="120" workbookViewId="0">
      <selection activeCell="C130" sqref="C130"/>
    </sheetView>
  </sheetViews>
  <sheetFormatPr defaultColWidth="9.28515625" defaultRowHeight="16.149999999999999" customHeight="1"/>
  <cols>
    <col min="1" max="2" width="1.28515625" style="76" customWidth="1"/>
    <col min="3" max="3" width="34.140625" style="77" customWidth="1"/>
    <col min="4" max="4" width="5.7109375" style="396" customWidth="1"/>
    <col min="5" max="5" width="0.7109375" style="4" customWidth="1"/>
    <col min="6" max="6" width="12.28515625" style="8" customWidth="1"/>
    <col min="7" max="7" width="0.7109375" style="8" customWidth="1"/>
    <col min="8" max="8" width="12.28515625" style="8" customWidth="1"/>
    <col min="9" max="9" width="0.7109375" style="8" customWidth="1"/>
    <col min="10" max="10" width="12.28515625" style="8" customWidth="1"/>
    <col min="11" max="11" width="0.7109375" style="8" customWidth="1"/>
    <col min="12" max="12" width="12.28515625" style="8" customWidth="1"/>
    <col min="13" max="16384" width="9.28515625" style="77"/>
  </cols>
  <sheetData>
    <row r="1" spans="1:12" s="72" customFormat="1" ht="16.149999999999999" customHeight="1">
      <c r="A1" s="67" t="s">
        <v>128</v>
      </c>
      <c r="B1" s="68"/>
      <c r="C1" s="69"/>
      <c r="D1" s="396"/>
      <c r="E1" s="2"/>
      <c r="F1" s="15"/>
      <c r="G1" s="15"/>
      <c r="H1" s="15"/>
      <c r="I1" s="15"/>
      <c r="J1" s="15"/>
      <c r="K1" s="15"/>
      <c r="L1" s="15"/>
    </row>
    <row r="2" spans="1:12" s="72" customFormat="1" ht="16.149999999999999" customHeight="1">
      <c r="A2" s="67" t="s">
        <v>0</v>
      </c>
      <c r="B2" s="68"/>
      <c r="C2" s="69"/>
      <c r="D2" s="396"/>
      <c r="E2" s="2"/>
      <c r="F2" s="15"/>
      <c r="G2" s="15"/>
      <c r="H2" s="15"/>
      <c r="I2" s="15"/>
      <c r="J2" s="157"/>
      <c r="K2" s="15"/>
      <c r="L2" s="157"/>
    </row>
    <row r="3" spans="1:12" s="72" customFormat="1" ht="16.149999999999999" customHeight="1">
      <c r="A3" s="48" t="s">
        <v>288</v>
      </c>
      <c r="B3" s="158"/>
      <c r="C3" s="159"/>
      <c r="D3" s="397"/>
      <c r="E3" s="17"/>
      <c r="F3" s="18"/>
      <c r="G3" s="18"/>
      <c r="H3" s="18"/>
      <c r="I3" s="18"/>
      <c r="J3" s="160"/>
      <c r="K3" s="18"/>
      <c r="L3" s="160"/>
    </row>
    <row r="4" spans="1:12" ht="14.1" customHeight="1">
      <c r="C4" s="71"/>
      <c r="E4" s="2"/>
      <c r="F4" s="15"/>
      <c r="G4" s="15"/>
      <c r="H4" s="15"/>
      <c r="I4" s="15"/>
      <c r="J4" s="12"/>
      <c r="K4" s="15"/>
      <c r="L4" s="15"/>
    </row>
    <row r="5" spans="1:12" ht="14.1" customHeight="1">
      <c r="C5" s="71"/>
      <c r="E5" s="2"/>
      <c r="F5" s="15"/>
      <c r="G5" s="15"/>
      <c r="H5" s="15"/>
      <c r="I5" s="15"/>
      <c r="J5" s="12"/>
      <c r="K5" s="15"/>
      <c r="L5" s="15"/>
    </row>
    <row r="6" spans="1:12" s="4" customFormat="1" ht="15" customHeight="1">
      <c r="A6" s="1"/>
      <c r="B6" s="1"/>
      <c r="D6" s="396"/>
      <c r="F6" s="450" t="s">
        <v>1</v>
      </c>
      <c r="G6" s="450"/>
      <c r="H6" s="450"/>
      <c r="I6" s="11"/>
      <c r="J6" s="450" t="s">
        <v>144</v>
      </c>
      <c r="K6" s="450"/>
      <c r="L6" s="450"/>
    </row>
    <row r="7" spans="1:12" s="4" customFormat="1" ht="15" customHeight="1">
      <c r="A7" s="1"/>
      <c r="B7" s="1"/>
      <c r="D7" s="396"/>
      <c r="F7" s="449" t="s">
        <v>143</v>
      </c>
      <c r="G7" s="449"/>
      <c r="H7" s="449"/>
      <c r="I7" s="11"/>
      <c r="J7" s="449" t="s">
        <v>143</v>
      </c>
      <c r="K7" s="449"/>
      <c r="L7" s="449"/>
    </row>
    <row r="8" spans="1:12" s="4" customFormat="1" ht="15" customHeight="1">
      <c r="A8" s="1"/>
      <c r="B8" s="1"/>
      <c r="D8" s="396"/>
      <c r="F8" s="13" t="s">
        <v>2</v>
      </c>
      <c r="G8" s="447"/>
      <c r="H8" s="13" t="s">
        <v>3</v>
      </c>
      <c r="I8" s="447"/>
      <c r="J8" s="13" t="s">
        <v>2</v>
      </c>
      <c r="K8" s="447"/>
      <c r="L8" s="13" t="s">
        <v>3</v>
      </c>
    </row>
    <row r="9" spans="1:12" s="4" customFormat="1" ht="15" customHeight="1">
      <c r="A9" s="1"/>
      <c r="B9" s="1"/>
      <c r="D9" s="398"/>
      <c r="E9" s="6"/>
      <c r="F9" s="13" t="s">
        <v>255</v>
      </c>
      <c r="G9" s="14"/>
      <c r="H9" s="13" t="s">
        <v>4</v>
      </c>
      <c r="I9" s="14"/>
      <c r="J9" s="13" t="s">
        <v>255</v>
      </c>
      <c r="K9" s="14"/>
      <c r="L9" s="13" t="s">
        <v>4</v>
      </c>
    </row>
    <row r="10" spans="1:12" s="4" customFormat="1" ht="15" customHeight="1">
      <c r="A10" s="1"/>
      <c r="B10" s="1"/>
      <c r="D10" s="398"/>
      <c r="E10" s="6"/>
      <c r="F10" s="13" t="s">
        <v>246</v>
      </c>
      <c r="G10" s="14"/>
      <c r="H10" s="13" t="s">
        <v>229</v>
      </c>
      <c r="I10" s="14"/>
      <c r="J10" s="13" t="s">
        <v>246</v>
      </c>
      <c r="K10" s="14"/>
      <c r="L10" s="13" t="s">
        <v>229</v>
      </c>
    </row>
    <row r="11" spans="1:12" s="4" customFormat="1" ht="15" customHeight="1">
      <c r="A11" s="1"/>
      <c r="B11" s="1"/>
      <c r="D11" s="399" t="s">
        <v>5</v>
      </c>
      <c r="E11" s="6"/>
      <c r="F11" s="22" t="s">
        <v>6</v>
      </c>
      <c r="G11" s="14"/>
      <c r="H11" s="22" t="s">
        <v>6</v>
      </c>
      <c r="I11" s="14"/>
      <c r="J11" s="22" t="s">
        <v>6</v>
      </c>
      <c r="K11" s="14"/>
      <c r="L11" s="22" t="s">
        <v>6</v>
      </c>
    </row>
    <row r="12" spans="1:12" s="4" customFormat="1" ht="15" customHeight="1">
      <c r="A12" s="7" t="s">
        <v>7</v>
      </c>
      <c r="B12" s="7"/>
      <c r="C12" s="7"/>
      <c r="D12" s="396"/>
      <c r="F12" s="34"/>
      <c r="G12" s="8"/>
      <c r="H12" s="12"/>
      <c r="I12" s="8"/>
      <c r="J12" s="28"/>
      <c r="K12" s="8"/>
      <c r="L12" s="8"/>
    </row>
    <row r="13" spans="1:12" s="4" customFormat="1" ht="5.0999999999999996" customHeight="1">
      <c r="A13" s="7"/>
      <c r="B13" s="7"/>
      <c r="C13" s="7"/>
      <c r="D13" s="396"/>
      <c r="F13" s="34"/>
      <c r="G13" s="8"/>
      <c r="H13" s="12"/>
      <c r="I13" s="8"/>
      <c r="J13" s="28"/>
      <c r="K13" s="8"/>
      <c r="L13" s="8"/>
    </row>
    <row r="14" spans="1:12" s="4" customFormat="1" ht="15" customHeight="1">
      <c r="A14" s="7" t="s">
        <v>8</v>
      </c>
      <c r="B14" s="7"/>
      <c r="C14" s="1"/>
      <c r="D14" s="396"/>
      <c r="F14" s="28"/>
      <c r="G14" s="8"/>
      <c r="H14" s="8"/>
      <c r="I14" s="8"/>
      <c r="J14" s="28"/>
      <c r="K14" s="8"/>
      <c r="L14" s="8"/>
    </row>
    <row r="15" spans="1:12" s="4" customFormat="1" ht="5.0999999999999996" customHeight="1">
      <c r="A15" s="7"/>
      <c r="B15" s="7"/>
      <c r="C15" s="1"/>
      <c r="D15" s="396"/>
      <c r="F15" s="28"/>
      <c r="G15" s="8"/>
      <c r="H15" s="8"/>
      <c r="I15" s="8"/>
      <c r="J15" s="28"/>
      <c r="K15" s="8"/>
      <c r="L15" s="8"/>
    </row>
    <row r="16" spans="1:12" s="4" customFormat="1" ht="15" customHeight="1">
      <c r="A16" s="1" t="s">
        <v>9</v>
      </c>
      <c r="B16" s="1"/>
      <c r="C16" s="1"/>
      <c r="D16" s="396"/>
      <c r="F16" s="161">
        <v>824168157</v>
      </c>
      <c r="G16" s="162"/>
      <c r="H16" s="8">
        <v>939767007</v>
      </c>
      <c r="I16" s="56"/>
      <c r="J16" s="161">
        <v>541701557</v>
      </c>
      <c r="K16" s="25"/>
      <c r="L16" s="27">
        <v>645760766</v>
      </c>
    </row>
    <row r="17" spans="1:12" s="4" customFormat="1" ht="15" customHeight="1">
      <c r="A17" s="1" t="s">
        <v>202</v>
      </c>
      <c r="B17" s="1"/>
      <c r="C17" s="1"/>
      <c r="D17" s="396"/>
      <c r="F17" s="161">
        <v>45215</v>
      </c>
      <c r="G17" s="162"/>
      <c r="H17" s="8">
        <v>39215</v>
      </c>
      <c r="I17" s="56"/>
      <c r="J17" s="161">
        <v>0</v>
      </c>
      <c r="K17" s="26"/>
      <c r="L17" s="27">
        <v>0</v>
      </c>
    </row>
    <row r="18" spans="1:12" s="4" customFormat="1" ht="15" customHeight="1">
      <c r="A18" s="1" t="s">
        <v>172</v>
      </c>
      <c r="B18" s="1"/>
      <c r="C18" s="1"/>
      <c r="D18" s="396"/>
      <c r="F18" s="161"/>
      <c r="G18" s="37"/>
      <c r="H18" s="8"/>
      <c r="I18" s="25"/>
      <c r="J18" s="161"/>
      <c r="K18" s="25"/>
      <c r="L18" s="27"/>
    </row>
    <row r="19" spans="1:12" s="4" customFormat="1" ht="15" customHeight="1">
      <c r="A19" s="1"/>
      <c r="B19" s="1" t="s">
        <v>177</v>
      </c>
      <c r="C19" s="1"/>
      <c r="D19" s="396">
        <v>8</v>
      </c>
      <c r="F19" s="161">
        <v>73659701</v>
      </c>
      <c r="G19" s="162"/>
      <c r="H19" s="8">
        <v>141680963</v>
      </c>
      <c r="I19" s="25"/>
      <c r="J19" s="161">
        <v>15691800</v>
      </c>
      <c r="K19" s="25"/>
      <c r="L19" s="27">
        <v>15545298</v>
      </c>
    </row>
    <row r="20" spans="1:12" s="4" customFormat="1" ht="15" customHeight="1">
      <c r="A20" s="1" t="s">
        <v>172</v>
      </c>
      <c r="B20" s="1"/>
      <c r="C20" s="1"/>
      <c r="D20" s="396"/>
      <c r="F20" s="161"/>
      <c r="G20" s="37"/>
      <c r="H20" s="8"/>
      <c r="I20" s="56"/>
      <c r="J20" s="161"/>
      <c r="K20" s="25"/>
      <c r="L20" s="39"/>
    </row>
    <row r="21" spans="1:12" s="4" customFormat="1" ht="15" customHeight="1">
      <c r="A21" s="1"/>
      <c r="B21" s="1" t="s">
        <v>178</v>
      </c>
      <c r="C21" s="1"/>
      <c r="D21" s="396">
        <v>8</v>
      </c>
      <c r="F21" s="161">
        <v>0</v>
      </c>
      <c r="G21" s="162"/>
      <c r="H21" s="8">
        <v>4970600</v>
      </c>
      <c r="I21" s="56"/>
      <c r="J21" s="161">
        <v>0</v>
      </c>
      <c r="K21" s="25"/>
      <c r="L21" s="163">
        <v>4970600</v>
      </c>
    </row>
    <row r="22" spans="1:12" s="4" customFormat="1" ht="15" customHeight="1">
      <c r="A22" s="1" t="s">
        <v>248</v>
      </c>
      <c r="B22" s="1"/>
      <c r="C22" s="1"/>
      <c r="D22" s="396">
        <v>9</v>
      </c>
      <c r="F22" s="161">
        <f>1919001392-
22790455</f>
        <v>1896210937</v>
      </c>
      <c r="G22" s="162"/>
      <c r="H22" s="8">
        <v>1855295858</v>
      </c>
      <c r="I22" s="56"/>
      <c r="J22" s="161">
        <f>1055669145-
22790455+1</f>
        <v>1032878691</v>
      </c>
      <c r="K22" s="25"/>
      <c r="L22" s="163">
        <v>851169115</v>
      </c>
    </row>
    <row r="23" spans="1:12" s="4" customFormat="1" ht="15" customHeight="1">
      <c r="A23" s="1" t="s">
        <v>226</v>
      </c>
      <c r="B23" s="1"/>
      <c r="C23" s="1"/>
      <c r="D23" s="396" t="s">
        <v>311</v>
      </c>
      <c r="F23" s="161">
        <v>56579926</v>
      </c>
      <c r="G23" s="162"/>
      <c r="H23" s="27">
        <v>22848931</v>
      </c>
      <c r="I23" s="56"/>
      <c r="J23" s="161">
        <v>4438418826</v>
      </c>
      <c r="K23" s="25"/>
      <c r="L23" s="39">
        <v>3789427831</v>
      </c>
    </row>
    <row r="24" spans="1:12" s="4" customFormat="1" ht="15" customHeight="1">
      <c r="A24" s="1" t="s">
        <v>230</v>
      </c>
      <c r="B24" s="1"/>
      <c r="C24" s="1"/>
      <c r="D24" s="396"/>
      <c r="F24" s="161"/>
      <c r="G24" s="162"/>
      <c r="H24" s="27"/>
      <c r="I24" s="56"/>
      <c r="J24" s="161"/>
      <c r="K24" s="25"/>
      <c r="L24" s="39"/>
    </row>
    <row r="25" spans="1:12" s="4" customFormat="1" ht="15" customHeight="1">
      <c r="A25" s="1"/>
      <c r="B25" s="1" t="s">
        <v>231</v>
      </c>
      <c r="C25" s="1"/>
      <c r="D25" s="396" t="s">
        <v>312</v>
      </c>
      <c r="F25" s="161">
        <v>0</v>
      </c>
      <c r="G25" s="162"/>
      <c r="H25" s="39">
        <v>0</v>
      </c>
      <c r="I25" s="56"/>
      <c r="J25" s="161">
        <v>21000000</v>
      </c>
      <c r="K25" s="25"/>
      <c r="L25" s="39">
        <v>21000000</v>
      </c>
    </row>
    <row r="26" spans="1:12" s="4" customFormat="1" ht="15" customHeight="1">
      <c r="A26" s="1" t="s">
        <v>10</v>
      </c>
      <c r="B26" s="1"/>
      <c r="C26" s="1"/>
      <c r="D26" s="396">
        <v>10</v>
      </c>
      <c r="F26" s="161">
        <v>997762481</v>
      </c>
      <c r="G26" s="162"/>
      <c r="H26" s="8">
        <v>1026934211</v>
      </c>
      <c r="I26" s="56"/>
      <c r="J26" s="161">
        <v>113135897</v>
      </c>
      <c r="K26" s="25"/>
      <c r="L26" s="26">
        <v>132691018</v>
      </c>
    </row>
    <row r="27" spans="1:12" s="4" customFormat="1" ht="15" customHeight="1">
      <c r="A27" s="1" t="s">
        <v>154</v>
      </c>
      <c r="B27" s="1"/>
      <c r="C27" s="1"/>
      <c r="D27" s="396">
        <v>11</v>
      </c>
      <c r="F27" s="161">
        <v>840389408</v>
      </c>
      <c r="G27" s="162"/>
      <c r="H27" s="8">
        <v>840389408</v>
      </c>
      <c r="I27" s="56"/>
      <c r="J27" s="161">
        <v>0</v>
      </c>
      <c r="K27" s="25"/>
      <c r="L27" s="39">
        <v>0</v>
      </c>
    </row>
    <row r="28" spans="1:12" s="4" customFormat="1" ht="15" customHeight="1">
      <c r="A28" s="1" t="s">
        <v>11</v>
      </c>
      <c r="B28" s="1"/>
      <c r="D28" s="396"/>
      <c r="F28" s="161">
        <v>20802830</v>
      </c>
      <c r="G28" s="162"/>
      <c r="H28" s="8">
        <v>21782029</v>
      </c>
      <c r="I28" s="56"/>
      <c r="J28" s="161">
        <v>0</v>
      </c>
      <c r="K28" s="25"/>
      <c r="L28" s="149">
        <v>0</v>
      </c>
    </row>
    <row r="29" spans="1:12" s="4" customFormat="1" ht="15" customHeight="1">
      <c r="A29" s="1" t="s">
        <v>305</v>
      </c>
      <c r="B29" s="1"/>
      <c r="D29" s="396">
        <v>12</v>
      </c>
      <c r="F29" s="161">
        <v>26709300</v>
      </c>
      <c r="G29" s="162"/>
      <c r="H29" s="39">
        <v>0</v>
      </c>
      <c r="I29" s="56"/>
      <c r="J29" s="161">
        <v>26709300</v>
      </c>
      <c r="K29" s="25"/>
      <c r="L29" s="149">
        <v>0</v>
      </c>
    </row>
    <row r="30" spans="1:12" s="4" customFormat="1" ht="15" customHeight="1">
      <c r="A30" s="1" t="s">
        <v>12</v>
      </c>
      <c r="B30" s="1"/>
      <c r="D30" s="396"/>
      <c r="F30" s="190">
        <v>5281230</v>
      </c>
      <c r="G30" s="162"/>
      <c r="H30" s="105">
        <v>19294704</v>
      </c>
      <c r="I30" s="56"/>
      <c r="J30" s="190">
        <v>1244588</v>
      </c>
      <c r="K30" s="25"/>
      <c r="L30" s="164">
        <v>14588782</v>
      </c>
    </row>
    <row r="31" spans="1:12" s="4" customFormat="1" ht="5.0999999999999996" customHeight="1">
      <c r="A31" s="1"/>
      <c r="B31" s="1"/>
      <c r="C31" s="1"/>
      <c r="D31" s="396"/>
      <c r="F31" s="28"/>
      <c r="G31" s="8"/>
      <c r="H31" s="8"/>
      <c r="I31" s="8"/>
      <c r="J31" s="28"/>
      <c r="K31" s="8"/>
      <c r="L31" s="8"/>
    </row>
    <row r="32" spans="1:12" s="4" customFormat="1" ht="15" customHeight="1">
      <c r="A32" s="7" t="s">
        <v>13</v>
      </c>
      <c r="B32" s="7"/>
      <c r="C32" s="7"/>
      <c r="D32" s="396"/>
      <c r="F32" s="165">
        <f>SUM(F16:F30)</f>
        <v>4741609185</v>
      </c>
      <c r="G32" s="19"/>
      <c r="H32" s="166">
        <f>SUM(H16:H30)</f>
        <v>4873002926</v>
      </c>
      <c r="I32" s="19"/>
      <c r="J32" s="165">
        <f>SUM(J16:J30)</f>
        <v>6190780659</v>
      </c>
      <c r="K32" s="19"/>
      <c r="L32" s="166">
        <f>SUM(L16:L30)</f>
        <v>5475153410</v>
      </c>
    </row>
    <row r="33" spans="1:12" s="4" customFormat="1" ht="9.75" customHeight="1">
      <c r="A33" s="7"/>
      <c r="B33" s="7"/>
      <c r="C33" s="7"/>
      <c r="D33" s="396"/>
      <c r="F33" s="32"/>
      <c r="G33" s="19"/>
      <c r="H33" s="19"/>
      <c r="I33" s="19"/>
      <c r="J33" s="32"/>
      <c r="K33" s="19"/>
      <c r="L33" s="19"/>
    </row>
    <row r="34" spans="1:12" s="4" customFormat="1" ht="15" customHeight="1">
      <c r="A34" s="7" t="s">
        <v>14</v>
      </c>
      <c r="B34" s="7"/>
      <c r="D34" s="396"/>
      <c r="E34" s="167"/>
      <c r="F34" s="168"/>
      <c r="G34" s="169"/>
      <c r="H34" s="169"/>
      <c r="I34" s="169"/>
      <c r="J34" s="168"/>
      <c r="K34" s="169"/>
      <c r="L34" s="169"/>
    </row>
    <row r="35" spans="1:12" s="4" customFormat="1" ht="5.0999999999999996" customHeight="1">
      <c r="A35" s="1"/>
      <c r="B35" s="7"/>
      <c r="D35" s="396"/>
      <c r="E35" s="167"/>
      <c r="F35" s="168"/>
      <c r="G35" s="169"/>
      <c r="H35" s="169"/>
      <c r="I35" s="169"/>
      <c r="J35" s="168"/>
      <c r="K35" s="169"/>
      <c r="L35" s="169"/>
    </row>
    <row r="36" spans="1:12" s="4" customFormat="1" ht="15" customHeight="1">
      <c r="A36" s="1" t="s">
        <v>161</v>
      </c>
      <c r="B36" s="1"/>
      <c r="D36" s="396"/>
      <c r="E36" s="167"/>
      <c r="F36" s="161">
        <v>15611201</v>
      </c>
      <c r="G36" s="170"/>
      <c r="H36" s="58">
        <v>15598811</v>
      </c>
      <c r="I36" s="58"/>
      <c r="J36" s="161">
        <v>0</v>
      </c>
      <c r="K36" s="40"/>
      <c r="L36" s="172">
        <v>0</v>
      </c>
    </row>
    <row r="37" spans="1:12" s="4" customFormat="1" ht="15" customHeight="1">
      <c r="A37" s="1" t="s">
        <v>172</v>
      </c>
      <c r="B37" s="1"/>
      <c r="D37" s="396"/>
      <c r="E37" s="167"/>
      <c r="F37" s="161"/>
      <c r="G37" s="171"/>
      <c r="H37" s="39"/>
      <c r="I37" s="25"/>
      <c r="J37" s="161"/>
      <c r="K37" s="25"/>
      <c r="L37" s="27"/>
    </row>
    <row r="38" spans="1:12" s="4" customFormat="1" ht="15" customHeight="1">
      <c r="A38" s="1"/>
      <c r="B38" s="1" t="s">
        <v>178</v>
      </c>
      <c r="D38" s="396">
        <v>13</v>
      </c>
      <c r="E38" s="167"/>
      <c r="F38" s="161">
        <v>995437968</v>
      </c>
      <c r="G38" s="170"/>
      <c r="H38" s="57">
        <v>1047019509</v>
      </c>
      <c r="I38" s="56"/>
      <c r="J38" s="161">
        <v>930362202</v>
      </c>
      <c r="K38" s="25"/>
      <c r="L38" s="27">
        <v>981943743</v>
      </c>
    </row>
    <row r="39" spans="1:12" s="4" customFormat="1" ht="15" customHeight="1">
      <c r="A39" s="1" t="s">
        <v>232</v>
      </c>
      <c r="B39" s="1"/>
      <c r="D39" s="396" t="s">
        <v>312</v>
      </c>
      <c r="E39" s="167"/>
      <c r="F39" s="161">
        <v>0</v>
      </c>
      <c r="G39" s="170"/>
      <c r="H39" s="57">
        <v>0</v>
      </c>
      <c r="I39" s="56"/>
      <c r="J39" s="161">
        <v>139000000</v>
      </c>
      <c r="K39" s="25"/>
      <c r="L39" s="27">
        <v>149500000</v>
      </c>
    </row>
    <row r="40" spans="1:12" s="4" customFormat="1" ht="15" customHeight="1">
      <c r="A40" s="1" t="s">
        <v>15</v>
      </c>
      <c r="B40" s="1"/>
      <c r="D40" s="396">
        <v>14</v>
      </c>
      <c r="E40" s="167"/>
      <c r="F40" s="161">
        <v>1068750252</v>
      </c>
      <c r="G40" s="170"/>
      <c r="H40" s="60">
        <v>1039702627</v>
      </c>
      <c r="I40" s="59"/>
      <c r="J40" s="161">
        <v>623710868</v>
      </c>
      <c r="K40" s="146"/>
      <c r="L40" s="27">
        <v>624010868</v>
      </c>
    </row>
    <row r="41" spans="1:12" s="4" customFormat="1" ht="15" customHeight="1">
      <c r="A41" s="1" t="s">
        <v>16</v>
      </c>
      <c r="B41" s="1"/>
      <c r="D41" s="396">
        <v>15</v>
      </c>
      <c r="E41" s="167"/>
      <c r="F41" s="161">
        <v>0</v>
      </c>
      <c r="G41" s="170"/>
      <c r="H41" s="57">
        <v>0</v>
      </c>
      <c r="I41" s="59"/>
      <c r="J41" s="161">
        <v>8027435167</v>
      </c>
      <c r="K41" s="146"/>
      <c r="L41" s="27">
        <v>8021935167</v>
      </c>
    </row>
    <row r="42" spans="1:12" s="4" customFormat="1" ht="15" customHeight="1">
      <c r="A42" s="1" t="s">
        <v>306</v>
      </c>
      <c r="B42" s="1"/>
      <c r="D42" s="396">
        <v>14</v>
      </c>
      <c r="E42" s="167"/>
      <c r="F42" s="161">
        <v>888926458</v>
      </c>
      <c r="G42" s="170"/>
      <c r="H42" s="60">
        <v>863559424</v>
      </c>
      <c r="I42" s="59"/>
      <c r="J42" s="161">
        <v>898012168</v>
      </c>
      <c r="K42" s="146"/>
      <c r="L42" s="27">
        <v>898012168</v>
      </c>
    </row>
    <row r="43" spans="1:12" s="4" customFormat="1" ht="15" customHeight="1">
      <c r="A43" s="1" t="s">
        <v>17</v>
      </c>
      <c r="B43" s="1"/>
      <c r="D43" s="396"/>
      <c r="E43" s="167"/>
      <c r="F43" s="161">
        <v>1648986833</v>
      </c>
      <c r="G43" s="170"/>
      <c r="H43" s="60">
        <v>1649064524</v>
      </c>
      <c r="I43" s="59"/>
      <c r="J43" s="161">
        <v>0</v>
      </c>
      <c r="K43" s="146"/>
      <c r="L43" s="39">
        <v>0</v>
      </c>
    </row>
    <row r="44" spans="1:12" s="4" customFormat="1" ht="15" customHeight="1">
      <c r="A44" s="1" t="s">
        <v>18</v>
      </c>
      <c r="B44" s="1"/>
      <c r="D44" s="396">
        <v>16</v>
      </c>
      <c r="E44" s="167"/>
      <c r="F44" s="161">
        <v>11272066166</v>
      </c>
      <c r="G44" s="170"/>
      <c r="H44" s="60">
        <v>11140037977</v>
      </c>
      <c r="I44" s="59"/>
      <c r="J44" s="161">
        <v>4547334382</v>
      </c>
      <c r="K44" s="146"/>
      <c r="L44" s="172">
        <v>4343330416</v>
      </c>
    </row>
    <row r="45" spans="1:12" s="4" customFormat="1" ht="15" customHeight="1">
      <c r="A45" s="1" t="s">
        <v>168</v>
      </c>
      <c r="B45" s="1"/>
      <c r="D45" s="396">
        <v>17</v>
      </c>
      <c r="E45" s="167"/>
      <c r="F45" s="161">
        <v>1869104572</v>
      </c>
      <c r="G45" s="170"/>
      <c r="H45" s="60">
        <v>1955808987</v>
      </c>
      <c r="I45" s="59"/>
      <c r="J45" s="161">
        <v>159572780</v>
      </c>
      <c r="K45" s="146"/>
      <c r="L45" s="172">
        <v>166254681</v>
      </c>
    </row>
    <row r="46" spans="1:12" s="4" customFormat="1" ht="15" customHeight="1">
      <c r="A46" s="1" t="s">
        <v>135</v>
      </c>
      <c r="B46" s="1"/>
      <c r="D46" s="396"/>
      <c r="E46" s="167"/>
      <c r="F46" s="161">
        <v>174713021</v>
      </c>
      <c r="G46" s="170"/>
      <c r="H46" s="60">
        <v>177528734</v>
      </c>
      <c r="I46" s="59"/>
      <c r="J46" s="161">
        <v>88417071</v>
      </c>
      <c r="K46" s="146"/>
      <c r="L46" s="172">
        <v>87404604</v>
      </c>
    </row>
    <row r="47" spans="1:12" s="4" customFormat="1" ht="15" customHeight="1">
      <c r="A47" s="1" t="s">
        <v>19</v>
      </c>
      <c r="B47" s="1"/>
      <c r="D47" s="396"/>
      <c r="E47" s="167"/>
      <c r="F47" s="161">
        <v>353375631</v>
      </c>
      <c r="G47" s="170"/>
      <c r="H47" s="60">
        <v>353459381</v>
      </c>
      <c r="I47" s="59"/>
      <c r="J47" s="161">
        <v>135592999</v>
      </c>
      <c r="K47" s="146"/>
      <c r="L47" s="172">
        <v>125332131</v>
      </c>
    </row>
    <row r="48" spans="1:12" s="4" customFormat="1" ht="15" customHeight="1">
      <c r="A48" s="1" t="s">
        <v>233</v>
      </c>
      <c r="B48" s="1"/>
      <c r="D48" s="396"/>
      <c r="E48" s="167"/>
      <c r="F48" s="161">
        <v>147501890</v>
      </c>
      <c r="G48" s="170"/>
      <c r="H48" s="60">
        <v>147501890</v>
      </c>
      <c r="I48" s="59"/>
      <c r="J48" s="161">
        <v>0</v>
      </c>
      <c r="K48" s="146"/>
      <c r="L48" s="39">
        <v>0</v>
      </c>
    </row>
    <row r="49" spans="1:12" s="4" customFormat="1" ht="15" customHeight="1">
      <c r="A49" s="1" t="s">
        <v>162</v>
      </c>
      <c r="B49" s="1"/>
      <c r="D49" s="396"/>
      <c r="E49" s="167"/>
      <c r="F49" s="161">
        <v>4000000</v>
      </c>
      <c r="G49" s="170"/>
      <c r="H49" s="60">
        <v>4000000</v>
      </c>
      <c r="I49" s="59"/>
      <c r="J49" s="161">
        <v>4000000</v>
      </c>
      <c r="K49" s="146"/>
      <c r="L49" s="39">
        <v>4000000</v>
      </c>
    </row>
    <row r="50" spans="1:12" s="4" customFormat="1" ht="15" customHeight="1">
      <c r="A50" s="1" t="s">
        <v>20</v>
      </c>
      <c r="B50" s="1"/>
      <c r="D50" s="396"/>
      <c r="E50" s="167"/>
      <c r="F50" s="161">
        <v>252787919</v>
      </c>
      <c r="G50" s="170"/>
      <c r="H50" s="60">
        <v>184646504</v>
      </c>
      <c r="I50" s="59"/>
      <c r="J50" s="161">
        <v>0</v>
      </c>
      <c r="K50" s="146"/>
      <c r="L50" s="39">
        <v>0</v>
      </c>
    </row>
    <row r="51" spans="1:12" s="4" customFormat="1" ht="15" customHeight="1">
      <c r="A51" s="173" t="s">
        <v>186</v>
      </c>
      <c r="B51" s="1"/>
      <c r="D51" s="396"/>
      <c r="E51" s="167"/>
      <c r="F51" s="190">
        <f>108294835+22790455</f>
        <v>131085290</v>
      </c>
      <c r="G51" s="170"/>
      <c r="H51" s="61">
        <v>98700464</v>
      </c>
      <c r="I51" s="59"/>
      <c r="J51" s="190">
        <f>35608400+22790455-1</f>
        <v>58398854</v>
      </c>
      <c r="K51" s="146"/>
      <c r="L51" s="174">
        <v>33358400</v>
      </c>
    </row>
    <row r="52" spans="1:12" s="4" customFormat="1" ht="5.0999999999999996" customHeight="1">
      <c r="A52" s="7"/>
      <c r="B52" s="7"/>
      <c r="D52" s="210"/>
      <c r="E52" s="167"/>
      <c r="F52" s="175"/>
      <c r="G52" s="169"/>
      <c r="H52" s="176"/>
      <c r="I52" s="169"/>
      <c r="J52" s="175"/>
      <c r="K52" s="169"/>
      <c r="L52" s="176"/>
    </row>
    <row r="53" spans="1:12" s="4" customFormat="1" ht="15" customHeight="1">
      <c r="A53" s="177" t="s">
        <v>22</v>
      </c>
      <c r="B53" s="7"/>
      <c r="D53" s="210"/>
      <c r="E53" s="167"/>
      <c r="F53" s="178">
        <f>SUM(F36:F51)</f>
        <v>18822347201</v>
      </c>
      <c r="G53" s="169"/>
      <c r="H53" s="179">
        <f>SUM(H36:H51)</f>
        <v>18676628832</v>
      </c>
      <c r="I53" s="169"/>
      <c r="J53" s="178">
        <f>SUM(J36:J51)</f>
        <v>15611836491</v>
      </c>
      <c r="K53" s="169"/>
      <c r="L53" s="179">
        <f>SUM(L36:L51)</f>
        <v>15435082178</v>
      </c>
    </row>
    <row r="54" spans="1:12" s="4" customFormat="1" ht="5.0999999999999996" customHeight="1">
      <c r="A54" s="7"/>
      <c r="B54" s="7"/>
      <c r="D54" s="210"/>
      <c r="E54" s="167"/>
      <c r="F54" s="175"/>
      <c r="G54" s="169"/>
      <c r="H54" s="176"/>
      <c r="I54" s="169"/>
      <c r="J54" s="175"/>
      <c r="K54" s="169"/>
      <c r="L54" s="176"/>
    </row>
    <row r="55" spans="1:12" s="4" customFormat="1" ht="15" customHeight="1" thickBot="1">
      <c r="A55" s="177" t="s">
        <v>23</v>
      </c>
      <c r="B55" s="7"/>
      <c r="D55" s="210"/>
      <c r="E55" s="167"/>
      <c r="F55" s="214">
        <f>F32+F53</f>
        <v>23563956386</v>
      </c>
      <c r="G55" s="8"/>
      <c r="H55" s="180">
        <f>H32+H53</f>
        <v>23549631758</v>
      </c>
      <c r="I55" s="8"/>
      <c r="J55" s="214">
        <f>J32+J53</f>
        <v>21802617150</v>
      </c>
      <c r="K55" s="8"/>
      <c r="L55" s="180">
        <f>L32+L53</f>
        <v>20910235588</v>
      </c>
    </row>
    <row r="56" spans="1:12" s="209" customFormat="1" ht="16.5" customHeight="1" thickTop="1">
      <c r="A56" s="207"/>
      <c r="B56" s="208"/>
      <c r="D56" s="210"/>
      <c r="E56" s="211"/>
      <c r="F56" s="212"/>
      <c r="G56" s="213"/>
      <c r="H56" s="212"/>
      <c r="I56" s="213"/>
      <c r="J56" s="212"/>
      <c r="K56" s="213"/>
      <c r="L56" s="212"/>
    </row>
    <row r="57" spans="1:12" s="209" customFormat="1" ht="16.5" customHeight="1">
      <c r="A57" s="207"/>
      <c r="B57" s="208"/>
      <c r="D57" s="210"/>
      <c r="E57" s="211"/>
      <c r="F57" s="212"/>
      <c r="G57" s="213"/>
      <c r="H57" s="212"/>
      <c r="I57" s="213"/>
      <c r="J57" s="212"/>
      <c r="K57" s="213"/>
      <c r="L57" s="212"/>
    </row>
    <row r="58" spans="1:12" ht="22.15" customHeight="1">
      <c r="A58" s="82" t="s">
        <v>323</v>
      </c>
      <c r="B58" s="82"/>
      <c r="C58" s="83"/>
      <c r="D58" s="397"/>
      <c r="E58" s="20"/>
      <c r="F58" s="105"/>
      <c r="G58" s="105"/>
      <c r="H58" s="105"/>
      <c r="I58" s="105"/>
      <c r="J58" s="105"/>
      <c r="K58" s="105"/>
      <c r="L58" s="105"/>
    </row>
    <row r="59" spans="1:12" ht="16.5" customHeight="1">
      <c r="A59" s="181" t="str">
        <f>A1</f>
        <v>Thonburi Healthcare Group Public Company Limited</v>
      </c>
      <c r="B59" s="181"/>
      <c r="C59" s="182"/>
    </row>
    <row r="60" spans="1:12" ht="16.5" customHeight="1">
      <c r="A60" s="181" t="str">
        <f>A2</f>
        <v>Statement of Financial Position</v>
      </c>
      <c r="B60" s="181"/>
      <c r="C60" s="182"/>
    </row>
    <row r="61" spans="1:12" ht="16.5" customHeight="1">
      <c r="A61" s="183" t="str">
        <f>A3</f>
        <v>As at 30 June 2024</v>
      </c>
      <c r="B61" s="183"/>
      <c r="C61" s="85"/>
      <c r="D61" s="397"/>
      <c r="E61" s="20"/>
      <c r="F61" s="105"/>
      <c r="G61" s="105"/>
      <c r="H61" s="105"/>
      <c r="I61" s="105"/>
      <c r="J61" s="105"/>
      <c r="K61" s="105"/>
      <c r="L61" s="105"/>
    </row>
    <row r="62" spans="1:12" ht="16.5" customHeight="1">
      <c r="C62" s="71"/>
      <c r="E62" s="2"/>
      <c r="F62" s="15"/>
      <c r="G62" s="15"/>
      <c r="H62" s="15"/>
      <c r="I62" s="15"/>
      <c r="J62" s="12"/>
      <c r="K62" s="15"/>
      <c r="L62" s="15"/>
    </row>
    <row r="63" spans="1:12" ht="16.5" customHeight="1">
      <c r="C63" s="71"/>
      <c r="E63" s="2"/>
      <c r="F63" s="15"/>
      <c r="G63" s="15"/>
      <c r="H63" s="15"/>
      <c r="I63" s="15"/>
      <c r="J63" s="12"/>
      <c r="K63" s="15"/>
      <c r="L63" s="15"/>
    </row>
    <row r="64" spans="1:12" s="4" customFormat="1" ht="15" customHeight="1">
      <c r="A64" s="1"/>
      <c r="B64" s="1"/>
      <c r="D64" s="396"/>
      <c r="F64" s="450" t="s">
        <v>1</v>
      </c>
      <c r="G64" s="450"/>
      <c r="H64" s="450"/>
      <c r="I64" s="11"/>
      <c r="J64" s="450" t="s">
        <v>144</v>
      </c>
      <c r="K64" s="450"/>
      <c r="L64" s="450"/>
    </row>
    <row r="65" spans="1:12" s="4" customFormat="1" ht="15" customHeight="1">
      <c r="A65" s="1"/>
      <c r="B65" s="1"/>
      <c r="D65" s="396"/>
      <c r="F65" s="449" t="s">
        <v>143</v>
      </c>
      <c r="G65" s="449"/>
      <c r="H65" s="449"/>
      <c r="I65" s="11"/>
      <c r="J65" s="449" t="s">
        <v>143</v>
      </c>
      <c r="K65" s="449"/>
      <c r="L65" s="449"/>
    </row>
    <row r="66" spans="1:12" s="4" customFormat="1" ht="15" customHeight="1">
      <c r="A66" s="1"/>
      <c r="B66" s="1"/>
      <c r="D66" s="396"/>
      <c r="F66" s="13" t="s">
        <v>2</v>
      </c>
      <c r="G66" s="447"/>
      <c r="H66" s="13" t="s">
        <v>3</v>
      </c>
      <c r="I66" s="447"/>
      <c r="J66" s="13" t="s">
        <v>2</v>
      </c>
      <c r="K66" s="447"/>
      <c r="L66" s="13" t="s">
        <v>3</v>
      </c>
    </row>
    <row r="67" spans="1:12" s="4" customFormat="1" ht="15" customHeight="1">
      <c r="A67" s="1"/>
      <c r="B67" s="1"/>
      <c r="D67" s="396"/>
      <c r="F67" s="13" t="s">
        <v>255</v>
      </c>
      <c r="G67" s="14"/>
      <c r="H67" s="13" t="s">
        <v>4</v>
      </c>
      <c r="I67" s="14"/>
      <c r="J67" s="13" t="s">
        <v>255</v>
      </c>
      <c r="K67" s="14"/>
      <c r="L67" s="13" t="s">
        <v>4</v>
      </c>
    </row>
    <row r="68" spans="1:12" s="4" customFormat="1" ht="15" customHeight="1">
      <c r="A68" s="1"/>
      <c r="B68" s="1"/>
      <c r="D68" s="398"/>
      <c r="E68" s="6"/>
      <c r="F68" s="13" t="s">
        <v>246</v>
      </c>
      <c r="G68" s="14"/>
      <c r="H68" s="13" t="s">
        <v>229</v>
      </c>
      <c r="I68" s="14"/>
      <c r="J68" s="13" t="s">
        <v>246</v>
      </c>
      <c r="K68" s="14"/>
      <c r="L68" s="13" t="s">
        <v>229</v>
      </c>
    </row>
    <row r="69" spans="1:12" s="4" customFormat="1" ht="15" customHeight="1">
      <c r="A69" s="1"/>
      <c r="B69" s="1"/>
      <c r="D69" s="399" t="s">
        <v>5</v>
      </c>
      <c r="E69" s="6"/>
      <c r="F69" s="22" t="s">
        <v>6</v>
      </c>
      <c r="G69" s="14"/>
      <c r="H69" s="22" t="s">
        <v>6</v>
      </c>
      <c r="I69" s="14"/>
      <c r="J69" s="22" t="s">
        <v>6</v>
      </c>
      <c r="K69" s="14"/>
      <c r="L69" s="22" t="s">
        <v>6</v>
      </c>
    </row>
    <row r="70" spans="1:12" s="4" customFormat="1" ht="15" customHeight="1">
      <c r="A70" s="177" t="s">
        <v>136</v>
      </c>
      <c r="B70" s="1"/>
      <c r="D70" s="400"/>
      <c r="E70" s="6"/>
      <c r="F70" s="104"/>
      <c r="G70" s="14"/>
      <c r="H70" s="102"/>
      <c r="I70" s="14"/>
      <c r="J70" s="104"/>
      <c r="K70" s="14"/>
      <c r="L70" s="102"/>
    </row>
    <row r="71" spans="1:12" s="4" customFormat="1" ht="15" customHeight="1">
      <c r="A71" s="7"/>
      <c r="B71" s="7"/>
      <c r="D71" s="396"/>
      <c r="F71" s="28"/>
      <c r="G71" s="8"/>
      <c r="H71" s="8"/>
      <c r="I71" s="8"/>
      <c r="J71" s="28"/>
      <c r="K71" s="8"/>
      <c r="L71" s="8"/>
    </row>
    <row r="72" spans="1:12" s="4" customFormat="1" ht="15" customHeight="1">
      <c r="A72" s="177" t="s">
        <v>24</v>
      </c>
      <c r="B72" s="7"/>
      <c r="D72" s="396"/>
      <c r="F72" s="28"/>
      <c r="G72" s="8"/>
      <c r="H72" s="8"/>
      <c r="I72" s="8"/>
      <c r="J72" s="28"/>
      <c r="K72" s="8"/>
      <c r="L72" s="8"/>
    </row>
    <row r="73" spans="1:12" s="4" customFormat="1" ht="15" customHeight="1">
      <c r="A73" s="7"/>
      <c r="B73" s="7"/>
      <c r="D73" s="396"/>
      <c r="F73" s="28"/>
      <c r="G73" s="8"/>
      <c r="H73" s="8"/>
      <c r="I73" s="8"/>
      <c r="J73" s="28"/>
      <c r="K73" s="8"/>
      <c r="L73" s="8"/>
    </row>
    <row r="74" spans="1:12" s="4" customFormat="1" ht="15" customHeight="1">
      <c r="A74" s="1" t="s">
        <v>25</v>
      </c>
      <c r="B74" s="7"/>
      <c r="D74" s="209"/>
      <c r="F74" s="29"/>
      <c r="J74" s="29"/>
    </row>
    <row r="75" spans="1:12" s="4" customFormat="1" ht="15" customHeight="1">
      <c r="A75" s="1"/>
      <c r="B75" s="1" t="s">
        <v>26</v>
      </c>
      <c r="D75" s="396">
        <v>18</v>
      </c>
      <c r="F75" s="161">
        <v>4054627698</v>
      </c>
      <c r="G75" s="184"/>
      <c r="H75" s="55">
        <v>4657338514</v>
      </c>
      <c r="I75" s="58"/>
      <c r="J75" s="161">
        <v>3497017841</v>
      </c>
      <c r="K75" s="185"/>
      <c r="L75" s="186">
        <v>3813374166</v>
      </c>
    </row>
    <row r="76" spans="1:12" s="4" customFormat="1" ht="15" customHeight="1">
      <c r="A76" s="1" t="s">
        <v>249</v>
      </c>
      <c r="B76" s="1"/>
      <c r="C76" s="9"/>
      <c r="D76" s="396">
        <v>19</v>
      </c>
      <c r="F76" s="161">
        <v>1444868880</v>
      </c>
      <c r="G76" s="184"/>
      <c r="H76" s="55">
        <v>1629800292</v>
      </c>
      <c r="I76" s="58"/>
      <c r="J76" s="161">
        <v>667108481</v>
      </c>
      <c r="K76" s="185"/>
      <c r="L76" s="186">
        <v>822894970</v>
      </c>
    </row>
    <row r="77" spans="1:12" s="4" customFormat="1" ht="15" customHeight="1">
      <c r="A77" s="64" t="s">
        <v>227</v>
      </c>
      <c r="B77" s="1"/>
      <c r="C77" s="9"/>
      <c r="D77" s="396" t="s">
        <v>313</v>
      </c>
      <c r="F77" s="161">
        <v>0</v>
      </c>
      <c r="G77" s="184"/>
      <c r="H77" s="57">
        <v>0</v>
      </c>
      <c r="I77" s="58"/>
      <c r="J77" s="161">
        <v>487000000</v>
      </c>
      <c r="K77" s="58"/>
      <c r="L77" s="39">
        <v>583000000</v>
      </c>
    </row>
    <row r="78" spans="1:12" s="4" customFormat="1" ht="15" customHeight="1">
      <c r="A78" s="64" t="s">
        <v>234</v>
      </c>
      <c r="B78" s="1"/>
      <c r="C78" s="9"/>
      <c r="D78" s="396"/>
      <c r="F78" s="161">
        <v>6191000</v>
      </c>
      <c r="G78" s="184"/>
      <c r="H78" s="57">
        <v>6191000</v>
      </c>
      <c r="I78" s="58"/>
      <c r="J78" s="161">
        <v>0</v>
      </c>
      <c r="K78" s="58"/>
      <c r="L78" s="39">
        <v>0</v>
      </c>
    </row>
    <row r="79" spans="1:12" s="4" customFormat="1" ht="15" customHeight="1">
      <c r="A79" s="1" t="s">
        <v>133</v>
      </c>
      <c r="B79" s="1"/>
      <c r="C79" s="9"/>
      <c r="D79" s="209"/>
      <c r="F79" s="161"/>
      <c r="G79" s="187"/>
      <c r="H79" s="8"/>
      <c r="I79" s="8"/>
      <c r="J79" s="161"/>
      <c r="K79" s="8"/>
      <c r="L79" s="8"/>
    </row>
    <row r="80" spans="1:12" s="4" customFormat="1" ht="15" customHeight="1">
      <c r="A80" s="1"/>
      <c r="B80" s="23" t="s">
        <v>194</v>
      </c>
      <c r="C80" s="1"/>
      <c r="D80" s="396">
        <v>20</v>
      </c>
      <c r="F80" s="161">
        <v>1627903006</v>
      </c>
      <c r="G80" s="184"/>
      <c r="H80" s="55">
        <v>3155049530</v>
      </c>
      <c r="I80" s="58"/>
      <c r="J80" s="161">
        <v>1166563005</v>
      </c>
      <c r="K80" s="185"/>
      <c r="L80" s="186">
        <v>1766048260</v>
      </c>
    </row>
    <row r="81" spans="1:12" s="4" customFormat="1" ht="15" customHeight="1">
      <c r="A81" s="1"/>
      <c r="B81" s="23" t="s">
        <v>169</v>
      </c>
      <c r="C81" s="9"/>
      <c r="D81" s="396"/>
      <c r="F81" s="161">
        <v>48738178</v>
      </c>
      <c r="G81" s="184"/>
      <c r="H81" s="57">
        <v>78072208</v>
      </c>
      <c r="I81" s="58"/>
      <c r="J81" s="161">
        <v>12070493</v>
      </c>
      <c r="K81" s="185"/>
      <c r="L81" s="188">
        <v>11431177</v>
      </c>
    </row>
    <row r="82" spans="1:12" s="4" customFormat="1" ht="15" customHeight="1">
      <c r="A82" s="1"/>
      <c r="B82" s="23" t="s">
        <v>197</v>
      </c>
      <c r="C82" s="1"/>
      <c r="D82" s="396"/>
      <c r="F82" s="161"/>
      <c r="G82" s="184"/>
      <c r="H82" s="57"/>
      <c r="I82" s="58"/>
      <c r="J82" s="161"/>
      <c r="K82" s="185"/>
      <c r="L82" s="188"/>
    </row>
    <row r="83" spans="1:12" s="4" customFormat="1" ht="15" customHeight="1">
      <c r="A83" s="1"/>
      <c r="B83" s="23"/>
      <c r="C83" s="1" t="s">
        <v>198</v>
      </c>
      <c r="D83" s="396"/>
      <c r="F83" s="161">
        <v>29815426</v>
      </c>
      <c r="G83" s="184"/>
      <c r="H83" s="4">
        <v>41948283</v>
      </c>
      <c r="I83" s="58"/>
      <c r="J83" s="161">
        <v>0</v>
      </c>
      <c r="K83" s="185"/>
      <c r="L83" s="39">
        <v>0</v>
      </c>
    </row>
    <row r="84" spans="1:12" s="4" customFormat="1" ht="15" customHeight="1">
      <c r="A84" s="215" t="s">
        <v>250</v>
      </c>
      <c r="B84" s="215"/>
      <c r="C84" s="209"/>
      <c r="D84" s="396"/>
      <c r="F84" s="161">
        <v>16045675</v>
      </c>
      <c r="G84" s="184"/>
      <c r="H84" s="55">
        <v>70586560</v>
      </c>
      <c r="I84" s="58"/>
      <c r="J84" s="161">
        <v>0</v>
      </c>
      <c r="K84" s="185"/>
      <c r="L84" s="186">
        <v>46804105</v>
      </c>
    </row>
    <row r="85" spans="1:12" s="4" customFormat="1" ht="15" customHeight="1">
      <c r="A85" s="1" t="s">
        <v>11</v>
      </c>
      <c r="B85" s="1"/>
      <c r="D85" s="396"/>
      <c r="F85" s="161">
        <v>39268339</v>
      </c>
      <c r="G85" s="184"/>
      <c r="H85" s="189">
        <v>32132730</v>
      </c>
      <c r="I85" s="58"/>
      <c r="J85" s="161">
        <v>6974273</v>
      </c>
      <c r="K85" s="185"/>
      <c r="L85" s="4">
        <v>3661114</v>
      </c>
    </row>
    <row r="86" spans="1:12" s="4" customFormat="1" ht="15" customHeight="1">
      <c r="A86" s="173" t="s">
        <v>27</v>
      </c>
      <c r="B86" s="1"/>
      <c r="D86" s="396"/>
      <c r="F86" s="190">
        <v>23862635</v>
      </c>
      <c r="G86" s="187"/>
      <c r="H86" s="147">
        <v>27589728</v>
      </c>
      <c r="I86" s="40"/>
      <c r="J86" s="190">
        <v>13135742</v>
      </c>
      <c r="L86" s="20">
        <v>14656937</v>
      </c>
    </row>
    <row r="87" spans="1:12" s="4" customFormat="1" ht="15" customHeight="1">
      <c r="A87" s="1"/>
      <c r="B87" s="1"/>
      <c r="D87" s="396"/>
      <c r="F87" s="32"/>
      <c r="G87" s="185"/>
      <c r="H87" s="19"/>
      <c r="I87" s="185"/>
      <c r="J87" s="32"/>
      <c r="K87" s="185"/>
      <c r="L87" s="19"/>
    </row>
    <row r="88" spans="1:12" s="4" customFormat="1" ht="15" customHeight="1">
      <c r="A88" s="177" t="s">
        <v>28</v>
      </c>
      <c r="B88" s="7"/>
      <c r="D88" s="396"/>
      <c r="F88" s="165">
        <f>SUM(F75:F86)</f>
        <v>7291320837</v>
      </c>
      <c r="G88" s="12"/>
      <c r="H88" s="166">
        <f>SUM(H75:H86)</f>
        <v>9698708845</v>
      </c>
      <c r="I88" s="12"/>
      <c r="J88" s="165">
        <f>SUM(J75:J86)</f>
        <v>5849869835</v>
      </c>
      <c r="K88" s="12"/>
      <c r="L88" s="166">
        <f>SUM(L75:L86)</f>
        <v>7061870729</v>
      </c>
    </row>
    <row r="89" spans="1:12" s="4" customFormat="1" ht="15" customHeight="1">
      <c r="A89" s="177"/>
      <c r="B89" s="7"/>
      <c r="D89" s="396"/>
      <c r="F89" s="32"/>
      <c r="G89" s="12"/>
      <c r="H89" s="19"/>
      <c r="I89" s="12"/>
      <c r="J89" s="32"/>
      <c r="K89" s="12"/>
      <c r="L89" s="19"/>
    </row>
    <row r="90" spans="1:12" s="4" customFormat="1" ht="15" customHeight="1">
      <c r="A90" s="177" t="s">
        <v>29</v>
      </c>
      <c r="B90" s="7"/>
      <c r="D90" s="396"/>
      <c r="F90" s="32"/>
      <c r="G90" s="185"/>
      <c r="H90" s="19"/>
      <c r="I90" s="185"/>
      <c r="J90" s="32"/>
      <c r="K90" s="185"/>
      <c r="L90" s="19"/>
    </row>
    <row r="91" spans="1:12" s="4" customFormat="1" ht="15" customHeight="1">
      <c r="A91" s="7"/>
      <c r="B91" s="7"/>
      <c r="D91" s="396"/>
      <c r="F91" s="32"/>
      <c r="G91" s="185"/>
      <c r="H91" s="19"/>
      <c r="I91" s="185"/>
      <c r="J91" s="32"/>
      <c r="K91" s="185"/>
      <c r="L91" s="19"/>
    </row>
    <row r="92" spans="1:12" s="4" customFormat="1" ht="15" customHeight="1">
      <c r="A92" s="1" t="s">
        <v>195</v>
      </c>
      <c r="B92" s="1"/>
      <c r="D92" s="396">
        <v>20</v>
      </c>
      <c r="F92" s="161">
        <v>3273294386</v>
      </c>
      <c r="G92" s="184"/>
      <c r="H92" s="26">
        <v>2091266803</v>
      </c>
      <c r="I92" s="58"/>
      <c r="J92" s="161">
        <v>2472898386</v>
      </c>
      <c r="K92" s="185"/>
      <c r="L92" s="19">
        <v>2028711072</v>
      </c>
    </row>
    <row r="93" spans="1:12" s="4" customFormat="1" ht="15" customHeight="1">
      <c r="A93" s="1" t="s">
        <v>293</v>
      </c>
      <c r="B93" s="1"/>
      <c r="D93" s="396">
        <v>21</v>
      </c>
      <c r="F93" s="161">
        <v>1607998582</v>
      </c>
      <c r="G93" s="184"/>
      <c r="H93" s="26">
        <v>0</v>
      </c>
      <c r="I93" s="58"/>
      <c r="J93" s="161">
        <v>1607998582</v>
      </c>
      <c r="K93" s="185"/>
      <c r="L93" s="39">
        <v>0</v>
      </c>
    </row>
    <row r="94" spans="1:12" s="4" customFormat="1" ht="15" customHeight="1">
      <c r="A94" s="1" t="s">
        <v>170</v>
      </c>
      <c r="B94" s="1"/>
      <c r="D94" s="396"/>
      <c r="F94" s="161">
        <v>177449894</v>
      </c>
      <c r="G94" s="184"/>
      <c r="H94" s="26">
        <v>192687165</v>
      </c>
      <c r="I94" s="58"/>
      <c r="J94" s="161">
        <v>140039017</v>
      </c>
      <c r="K94" s="185"/>
      <c r="L94" s="19">
        <v>145381128</v>
      </c>
    </row>
    <row r="95" spans="1:12" s="4" customFormat="1" ht="15" customHeight="1">
      <c r="A95" s="1" t="s">
        <v>199</v>
      </c>
      <c r="B95" s="1"/>
      <c r="D95" s="396"/>
      <c r="F95" s="161"/>
      <c r="G95" s="184"/>
      <c r="H95" s="26"/>
      <c r="I95" s="58"/>
      <c r="J95" s="161"/>
      <c r="K95" s="185"/>
      <c r="L95" s="39"/>
    </row>
    <row r="96" spans="1:12" s="4" customFormat="1" ht="15" customHeight="1">
      <c r="A96" s="1"/>
      <c r="B96" s="1" t="s">
        <v>198</v>
      </c>
      <c r="D96" s="396"/>
      <c r="F96" s="161">
        <v>25121182</v>
      </c>
      <c r="G96" s="184"/>
      <c r="H96" s="26">
        <v>33071789</v>
      </c>
      <c r="I96" s="58"/>
      <c r="J96" s="161">
        <v>0</v>
      </c>
      <c r="K96" s="185"/>
      <c r="L96" s="39">
        <v>0</v>
      </c>
    </row>
    <row r="97" spans="1:12" s="4" customFormat="1" ht="15" customHeight="1">
      <c r="A97" s="1" t="s">
        <v>30</v>
      </c>
      <c r="B97" s="1"/>
      <c r="D97" s="396"/>
      <c r="F97" s="161">
        <v>345937620</v>
      </c>
      <c r="G97" s="184"/>
      <c r="H97" s="191">
        <v>309820810</v>
      </c>
      <c r="I97" s="58"/>
      <c r="J97" s="161">
        <v>143103414</v>
      </c>
      <c r="K97" s="185"/>
      <c r="L97" s="176">
        <v>100936863</v>
      </c>
    </row>
    <row r="98" spans="1:12" s="4" customFormat="1" ht="15" customHeight="1">
      <c r="A98" s="1" t="s">
        <v>31</v>
      </c>
      <c r="B98" s="1"/>
      <c r="D98" s="396"/>
      <c r="F98" s="161">
        <v>439572146</v>
      </c>
      <c r="G98" s="184"/>
      <c r="H98" s="62">
        <v>434401186</v>
      </c>
      <c r="I98" s="58"/>
      <c r="J98" s="161">
        <v>312518014</v>
      </c>
      <c r="K98" s="185"/>
      <c r="L98" s="4">
        <v>311481936</v>
      </c>
    </row>
    <row r="99" spans="1:12" s="4" customFormat="1" ht="15" customHeight="1">
      <c r="A99" s="1" t="s">
        <v>32</v>
      </c>
      <c r="B99" s="1"/>
      <c r="D99" s="396"/>
      <c r="F99" s="190">
        <v>17096836</v>
      </c>
      <c r="G99" s="184"/>
      <c r="H99" s="63">
        <v>13451193</v>
      </c>
      <c r="I99" s="62"/>
      <c r="J99" s="190">
        <v>12358250</v>
      </c>
      <c r="K99" s="185"/>
      <c r="L99" s="192">
        <v>8923250</v>
      </c>
    </row>
    <row r="100" spans="1:12" s="4" customFormat="1" ht="15" customHeight="1">
      <c r="A100" s="1"/>
      <c r="B100" s="1"/>
      <c r="D100" s="396"/>
      <c r="F100" s="175"/>
      <c r="G100" s="185"/>
      <c r="H100" s="176"/>
      <c r="I100" s="185"/>
      <c r="J100" s="175"/>
      <c r="K100" s="185"/>
      <c r="L100" s="176"/>
    </row>
    <row r="101" spans="1:12" s="4" customFormat="1" ht="15" customHeight="1">
      <c r="A101" s="177" t="s">
        <v>33</v>
      </c>
      <c r="B101" s="7"/>
      <c r="D101" s="396"/>
      <c r="F101" s="33">
        <f>SUM(F92:F100)</f>
        <v>5886470646</v>
      </c>
      <c r="G101" s="187"/>
      <c r="H101" s="193">
        <f>SUM(H92:H100)</f>
        <v>3074698946</v>
      </c>
      <c r="I101" s="185"/>
      <c r="J101" s="33">
        <f>SUM(J92:J100)</f>
        <v>4688915663</v>
      </c>
      <c r="K101" s="8"/>
      <c r="L101" s="179">
        <f>SUM(L92:L100)</f>
        <v>2595434249</v>
      </c>
    </row>
    <row r="102" spans="1:12" s="4" customFormat="1" ht="15" customHeight="1">
      <c r="A102" s="7"/>
      <c r="B102" s="7"/>
      <c r="D102" s="396"/>
      <c r="F102" s="175"/>
      <c r="G102" s="185"/>
      <c r="H102" s="176"/>
      <c r="I102" s="185"/>
      <c r="J102" s="175"/>
      <c r="K102" s="185"/>
      <c r="L102" s="176"/>
    </row>
    <row r="103" spans="1:12" s="4" customFormat="1" ht="15" customHeight="1">
      <c r="A103" s="177" t="s">
        <v>34</v>
      </c>
      <c r="B103" s="7"/>
      <c r="D103" s="396"/>
      <c r="F103" s="33">
        <f>F88+F101</f>
        <v>13177791483</v>
      </c>
      <c r="G103" s="187"/>
      <c r="H103" s="193">
        <f>H88+H101</f>
        <v>12773407791</v>
      </c>
      <c r="I103" s="185"/>
      <c r="J103" s="165">
        <f>J88+J101</f>
        <v>10538785498</v>
      </c>
      <c r="K103" s="8"/>
      <c r="L103" s="179">
        <f>L88+L101</f>
        <v>9657304978</v>
      </c>
    </row>
    <row r="104" spans="1:12" s="4" customFormat="1" ht="15" customHeight="1">
      <c r="A104" s="177"/>
      <c r="B104" s="7"/>
      <c r="D104" s="396"/>
      <c r="F104" s="44"/>
      <c r="G104" s="187"/>
      <c r="H104" s="188"/>
      <c r="I104" s="185"/>
      <c r="J104" s="19"/>
      <c r="K104" s="8"/>
      <c r="L104" s="176"/>
    </row>
    <row r="105" spans="1:12" s="4" customFormat="1" ht="15" customHeight="1">
      <c r="A105" s="177"/>
      <c r="B105" s="7"/>
      <c r="D105" s="396"/>
      <c r="F105" s="44"/>
      <c r="G105" s="187"/>
      <c r="H105" s="188"/>
      <c r="I105" s="185"/>
      <c r="J105" s="19"/>
      <c r="K105" s="8"/>
      <c r="L105" s="176"/>
    </row>
    <row r="106" spans="1:12" s="4" customFormat="1" ht="15" customHeight="1">
      <c r="A106" s="177"/>
      <c r="B106" s="7"/>
      <c r="D106" s="396"/>
      <c r="F106" s="44"/>
      <c r="G106" s="187"/>
      <c r="H106" s="188"/>
      <c r="I106" s="185"/>
      <c r="J106" s="19"/>
      <c r="K106" s="8"/>
      <c r="L106" s="176"/>
    </row>
    <row r="107" spans="1:12" s="4" customFormat="1" ht="15" customHeight="1">
      <c r="A107" s="177"/>
      <c r="B107" s="7"/>
      <c r="D107" s="396"/>
      <c r="F107" s="44"/>
      <c r="G107" s="187"/>
      <c r="H107" s="188"/>
      <c r="I107" s="185"/>
      <c r="J107" s="19"/>
      <c r="K107" s="8"/>
      <c r="L107" s="176"/>
    </row>
    <row r="108" spans="1:12" s="4" customFormat="1" ht="15" customHeight="1">
      <c r="A108" s="177"/>
      <c r="B108" s="7"/>
      <c r="D108" s="396"/>
      <c r="F108" s="44"/>
      <c r="G108" s="187"/>
      <c r="H108" s="188"/>
      <c r="I108" s="185"/>
      <c r="J108" s="19"/>
      <c r="K108" s="8"/>
      <c r="L108" s="176"/>
    </row>
    <row r="109" spans="1:12" s="4" customFormat="1" ht="17.45" customHeight="1">
      <c r="A109" s="177"/>
      <c r="B109" s="7"/>
      <c r="D109" s="396"/>
      <c r="F109" s="44"/>
      <c r="G109" s="187"/>
      <c r="H109" s="188"/>
      <c r="I109" s="185"/>
      <c r="J109" s="19"/>
      <c r="K109" s="8"/>
      <c r="L109" s="176"/>
    </row>
    <row r="110" spans="1:12" s="4" customFormat="1" ht="19.5" customHeight="1">
      <c r="A110" s="177"/>
      <c r="B110" s="7"/>
      <c r="D110" s="396"/>
      <c r="F110" s="44"/>
      <c r="G110" s="187"/>
      <c r="H110" s="188"/>
      <c r="I110" s="185"/>
      <c r="J110" s="19"/>
      <c r="K110" s="8"/>
      <c r="L110" s="176"/>
    </row>
    <row r="111" spans="1:12" ht="22.15" customHeight="1">
      <c r="A111" s="82" t="str">
        <f>+A58</f>
        <v>The accompanying notes on pages 14 to 39 form part of this interim financial information.</v>
      </c>
      <c r="B111" s="183"/>
      <c r="C111" s="83"/>
      <c r="D111" s="397"/>
      <c r="E111" s="20"/>
      <c r="F111" s="166"/>
      <c r="G111" s="194"/>
      <c r="H111" s="166"/>
      <c r="I111" s="194"/>
      <c r="J111" s="166"/>
      <c r="K111" s="194"/>
      <c r="L111" s="166"/>
    </row>
    <row r="112" spans="1:12" s="72" customFormat="1" ht="16.5" customHeight="1">
      <c r="A112" s="67" t="str">
        <f>A59</f>
        <v>Thonburi Healthcare Group Public Company Limited</v>
      </c>
      <c r="B112" s="68"/>
      <c r="C112" s="69"/>
      <c r="D112" s="396"/>
      <c r="E112" s="2"/>
      <c r="F112" s="15"/>
      <c r="G112" s="15"/>
      <c r="H112" s="15"/>
      <c r="I112" s="15"/>
      <c r="J112" s="15"/>
      <c r="K112" s="15"/>
      <c r="L112" s="15"/>
    </row>
    <row r="113" spans="1:12" s="72" customFormat="1" ht="16.5" customHeight="1">
      <c r="A113" s="67" t="str">
        <f>A60</f>
        <v>Statement of Financial Position</v>
      </c>
      <c r="B113" s="68"/>
      <c r="C113" s="69"/>
      <c r="D113" s="396"/>
      <c r="E113" s="2"/>
      <c r="F113" s="15"/>
      <c r="G113" s="15"/>
      <c r="H113" s="15"/>
      <c r="I113" s="15"/>
      <c r="J113" s="157"/>
      <c r="K113" s="15"/>
      <c r="L113" s="157"/>
    </row>
    <row r="114" spans="1:12" s="72" customFormat="1" ht="16.5" customHeight="1">
      <c r="A114" s="48" t="str">
        <f>A61</f>
        <v>As at 30 June 2024</v>
      </c>
      <c r="B114" s="158"/>
      <c r="C114" s="159"/>
      <c r="D114" s="397"/>
      <c r="E114" s="17"/>
      <c r="F114" s="18"/>
      <c r="G114" s="18"/>
      <c r="H114" s="18"/>
      <c r="I114" s="18"/>
      <c r="J114" s="160"/>
      <c r="K114" s="18"/>
      <c r="L114" s="160"/>
    </row>
    <row r="115" spans="1:12" ht="16.5" customHeight="1">
      <c r="C115" s="71"/>
      <c r="E115" s="2"/>
      <c r="F115" s="15"/>
      <c r="G115" s="15"/>
      <c r="H115" s="15"/>
      <c r="I115" s="15"/>
      <c r="J115" s="12"/>
      <c r="K115" s="15"/>
      <c r="L115" s="15"/>
    </row>
    <row r="116" spans="1:12" ht="16.5" customHeight="1">
      <c r="C116" s="71"/>
      <c r="E116" s="2"/>
      <c r="F116" s="15"/>
      <c r="G116" s="15"/>
      <c r="H116" s="15"/>
      <c r="I116" s="15"/>
      <c r="J116" s="12"/>
      <c r="K116" s="15"/>
      <c r="L116" s="15"/>
    </row>
    <row r="117" spans="1:12" s="4" customFormat="1" ht="16.5" customHeight="1">
      <c r="A117" s="1"/>
      <c r="B117" s="1"/>
      <c r="D117" s="396"/>
      <c r="F117" s="450" t="s">
        <v>1</v>
      </c>
      <c r="G117" s="450"/>
      <c r="H117" s="450"/>
      <c r="I117" s="11"/>
      <c r="J117" s="450" t="s">
        <v>144</v>
      </c>
      <c r="K117" s="450"/>
      <c r="L117" s="450"/>
    </row>
    <row r="118" spans="1:12" s="4" customFormat="1" ht="16.5" customHeight="1">
      <c r="A118" s="1"/>
      <c r="B118" s="1"/>
      <c r="D118" s="396"/>
      <c r="F118" s="449" t="s">
        <v>143</v>
      </c>
      <c r="G118" s="449"/>
      <c r="H118" s="449"/>
      <c r="I118" s="11"/>
      <c r="J118" s="449" t="s">
        <v>143</v>
      </c>
      <c r="K118" s="449"/>
      <c r="L118" s="449"/>
    </row>
    <row r="119" spans="1:12" s="4" customFormat="1" ht="16.5" customHeight="1">
      <c r="A119" s="1"/>
      <c r="B119" s="1"/>
      <c r="D119" s="396"/>
      <c r="F119" s="13" t="s">
        <v>2</v>
      </c>
      <c r="G119" s="447"/>
      <c r="H119" s="13" t="s">
        <v>3</v>
      </c>
      <c r="I119" s="447"/>
      <c r="J119" s="13" t="s">
        <v>2</v>
      </c>
      <c r="K119" s="447"/>
      <c r="L119" s="13" t="s">
        <v>3</v>
      </c>
    </row>
    <row r="120" spans="1:12" s="4" customFormat="1" ht="16.5" customHeight="1">
      <c r="A120" s="1"/>
      <c r="B120" s="1"/>
      <c r="D120" s="396"/>
      <c r="F120" s="280" t="s">
        <v>255</v>
      </c>
      <c r="G120" s="14"/>
      <c r="H120" s="13" t="s">
        <v>4</v>
      </c>
      <c r="I120" s="14"/>
      <c r="J120" s="280" t="s">
        <v>255</v>
      </c>
      <c r="K120" s="14"/>
      <c r="L120" s="13" t="s">
        <v>4</v>
      </c>
    </row>
    <row r="121" spans="1:12" s="4" customFormat="1" ht="16.5" customHeight="1">
      <c r="A121" s="1"/>
      <c r="B121" s="1"/>
      <c r="D121" s="398"/>
      <c r="E121" s="6"/>
      <c r="F121" s="13" t="s">
        <v>246</v>
      </c>
      <c r="G121" s="14"/>
      <c r="H121" s="13" t="s">
        <v>229</v>
      </c>
      <c r="I121" s="14"/>
      <c r="J121" s="13" t="s">
        <v>246</v>
      </c>
      <c r="K121" s="14"/>
      <c r="L121" s="13" t="s">
        <v>229</v>
      </c>
    </row>
    <row r="122" spans="1:12" s="4" customFormat="1" ht="16.5" customHeight="1">
      <c r="A122" s="1"/>
      <c r="B122" s="1"/>
      <c r="D122" s="399" t="s">
        <v>108</v>
      </c>
      <c r="E122" s="6"/>
      <c r="F122" s="22" t="s">
        <v>6</v>
      </c>
      <c r="G122" s="14"/>
      <c r="H122" s="22" t="s">
        <v>6</v>
      </c>
      <c r="I122" s="14"/>
      <c r="J122" s="22" t="s">
        <v>6</v>
      </c>
      <c r="K122" s="14"/>
      <c r="L122" s="22" t="s">
        <v>6</v>
      </c>
    </row>
    <row r="123" spans="1:12" s="4" customFormat="1" ht="16.5" customHeight="1">
      <c r="A123" s="1"/>
      <c r="B123" s="1"/>
      <c r="D123" s="400"/>
      <c r="E123" s="6"/>
      <c r="F123" s="104"/>
      <c r="G123" s="14"/>
      <c r="H123" s="102"/>
      <c r="I123" s="14"/>
      <c r="J123" s="104"/>
      <c r="K123" s="14"/>
      <c r="L123" s="102"/>
    </row>
    <row r="124" spans="1:12" s="4" customFormat="1" ht="16.5" customHeight="1">
      <c r="A124" s="177" t="s">
        <v>160</v>
      </c>
      <c r="B124" s="1"/>
      <c r="D124" s="400"/>
      <c r="E124" s="6"/>
      <c r="F124" s="104"/>
      <c r="G124" s="14"/>
      <c r="H124" s="102"/>
      <c r="I124" s="14"/>
      <c r="J124" s="104"/>
      <c r="K124" s="14"/>
      <c r="L124" s="102"/>
    </row>
    <row r="125" spans="1:12" s="4" customFormat="1" ht="16.5" customHeight="1">
      <c r="B125" s="177"/>
      <c r="D125" s="396"/>
      <c r="F125" s="28"/>
      <c r="G125" s="8"/>
      <c r="H125" s="8"/>
      <c r="I125" s="8"/>
      <c r="J125" s="28"/>
      <c r="K125" s="8"/>
      <c r="L125" s="8"/>
    </row>
    <row r="126" spans="1:12" s="4" customFormat="1" ht="16.5" customHeight="1">
      <c r="A126" s="177" t="s">
        <v>137</v>
      </c>
      <c r="B126" s="7"/>
      <c r="D126" s="396"/>
      <c r="F126" s="34"/>
      <c r="G126" s="8"/>
      <c r="H126" s="12"/>
      <c r="I126" s="8"/>
      <c r="J126" s="28"/>
      <c r="K126" s="8"/>
      <c r="L126" s="12"/>
    </row>
    <row r="127" spans="1:12" s="4" customFormat="1" ht="16.5" customHeight="1">
      <c r="A127" s="7"/>
      <c r="B127" s="7"/>
      <c r="D127" s="396"/>
      <c r="F127" s="34"/>
      <c r="G127" s="8"/>
      <c r="H127" s="12"/>
      <c r="I127" s="8"/>
      <c r="J127" s="28"/>
      <c r="K127" s="8"/>
      <c r="L127" s="12"/>
    </row>
    <row r="128" spans="1:12" s="4" customFormat="1" ht="16.5" customHeight="1">
      <c r="A128" s="1" t="s">
        <v>35</v>
      </c>
      <c r="B128" s="1"/>
      <c r="D128" s="396">
        <v>22</v>
      </c>
      <c r="F128" s="28"/>
      <c r="G128" s="8"/>
      <c r="H128" s="8"/>
      <c r="I128" s="8"/>
      <c r="J128" s="28"/>
      <c r="K128" s="8"/>
      <c r="L128" s="8"/>
    </row>
    <row r="129" spans="1:12" s="4" customFormat="1" ht="16.5" customHeight="1">
      <c r="A129" s="1"/>
      <c r="B129" s="1" t="s">
        <v>36</v>
      </c>
      <c r="D129" s="396"/>
      <c r="F129" s="28"/>
      <c r="G129" s="8"/>
      <c r="H129" s="8"/>
      <c r="I129" s="8"/>
      <c r="J129" s="28"/>
      <c r="K129" s="8"/>
      <c r="L129" s="8"/>
    </row>
    <row r="130" spans="1:12" s="4" customFormat="1" ht="16.5" customHeight="1">
      <c r="A130" s="1"/>
      <c r="B130" s="1"/>
      <c r="C130" s="195" t="s">
        <v>303</v>
      </c>
      <c r="D130" s="396"/>
      <c r="F130" s="28"/>
      <c r="G130" s="8"/>
      <c r="H130" s="8"/>
      <c r="I130" s="8"/>
      <c r="J130" s="28"/>
      <c r="K130" s="8"/>
      <c r="L130" s="8"/>
    </row>
    <row r="131" spans="1:12" s="4" customFormat="1" ht="16.5" customHeight="1" thickBot="1">
      <c r="A131" s="1"/>
      <c r="B131" s="1"/>
      <c r="C131" s="195" t="s">
        <v>125</v>
      </c>
      <c r="D131" s="396"/>
      <c r="F131" s="35">
        <v>932214140</v>
      </c>
      <c r="G131" s="8"/>
      <c r="H131" s="19"/>
      <c r="I131" s="8"/>
      <c r="J131" s="35">
        <v>932214140</v>
      </c>
      <c r="K131" s="8"/>
      <c r="L131" s="19"/>
    </row>
    <row r="132" spans="1:12" s="4" customFormat="1" ht="16.5" customHeight="1" thickTop="1">
      <c r="A132" s="1"/>
      <c r="B132" s="1" t="s">
        <v>36</v>
      </c>
      <c r="C132" s="195"/>
      <c r="D132" s="396"/>
      <c r="F132" s="32"/>
      <c r="G132" s="8"/>
      <c r="H132" s="19"/>
      <c r="I132" s="8"/>
      <c r="J132" s="32"/>
      <c r="K132" s="8"/>
      <c r="L132" s="19"/>
    </row>
    <row r="133" spans="1:12" s="4" customFormat="1" ht="16.5" customHeight="1">
      <c r="A133" s="1"/>
      <c r="B133" s="1"/>
      <c r="C133" s="446" t="s">
        <v>324</v>
      </c>
      <c r="D133" s="396"/>
      <c r="F133" s="32"/>
      <c r="G133" s="8"/>
      <c r="H133" s="19"/>
      <c r="I133" s="8"/>
      <c r="J133" s="32"/>
      <c r="K133" s="8"/>
      <c r="L133" s="19"/>
    </row>
    <row r="134" spans="1:12" s="4" customFormat="1" ht="16.5" customHeight="1" thickBot="1">
      <c r="A134" s="1"/>
      <c r="B134" s="1"/>
      <c r="C134" s="195" t="s">
        <v>125</v>
      </c>
      <c r="D134" s="396"/>
      <c r="F134" s="32"/>
      <c r="G134" s="8"/>
      <c r="H134" s="21">
        <v>847467400</v>
      </c>
      <c r="I134" s="8"/>
      <c r="J134" s="32"/>
      <c r="K134" s="8"/>
      <c r="L134" s="21">
        <v>847467400</v>
      </c>
    </row>
    <row r="135" spans="1:12" s="4" customFormat="1" ht="8.4499999999999993" customHeight="1" thickTop="1">
      <c r="A135" s="1"/>
      <c r="B135" s="1"/>
      <c r="C135" s="195"/>
      <c r="D135" s="396"/>
      <c r="F135" s="28"/>
      <c r="G135" s="8"/>
      <c r="H135" s="8"/>
      <c r="I135" s="12"/>
      <c r="J135" s="28"/>
      <c r="K135" s="12"/>
      <c r="L135" s="8"/>
    </row>
    <row r="136" spans="1:12" s="4" customFormat="1" ht="16.5" customHeight="1">
      <c r="B136" s="196" t="s">
        <v>37</v>
      </c>
      <c r="C136" s="195"/>
      <c r="D136" s="396"/>
      <c r="F136" s="32"/>
      <c r="G136" s="8"/>
      <c r="H136" s="19"/>
      <c r="I136" s="12"/>
      <c r="J136" s="32"/>
      <c r="K136" s="12"/>
      <c r="L136" s="19"/>
    </row>
    <row r="137" spans="1:12" s="4" customFormat="1" ht="16.5" customHeight="1">
      <c r="A137" s="196"/>
      <c r="B137" s="195"/>
      <c r="C137" s="195" t="s">
        <v>212</v>
      </c>
      <c r="D137" s="396"/>
      <c r="F137" s="32"/>
      <c r="G137" s="8"/>
      <c r="J137" s="29"/>
    </row>
    <row r="138" spans="1:12" s="4" customFormat="1" ht="16.5" customHeight="1">
      <c r="A138" s="196"/>
      <c r="B138" s="195"/>
      <c r="C138" s="195" t="s">
        <v>125</v>
      </c>
      <c r="D138" s="396"/>
      <c r="F138" s="161">
        <v>847467400</v>
      </c>
      <c r="G138" s="197"/>
      <c r="H138" s="55">
        <v>847467400</v>
      </c>
      <c r="I138" s="56"/>
      <c r="J138" s="161">
        <v>847467400</v>
      </c>
      <c r="K138" s="12"/>
      <c r="L138" s="55">
        <v>847467400</v>
      </c>
    </row>
    <row r="139" spans="1:12" s="4" customFormat="1" ht="16.5" customHeight="1">
      <c r="A139" s="195" t="s">
        <v>130</v>
      </c>
      <c r="D139" s="209"/>
      <c r="F139" s="161"/>
      <c r="J139" s="161"/>
    </row>
    <row r="140" spans="1:12" s="4" customFormat="1" ht="16.5" customHeight="1">
      <c r="A140" s="195"/>
      <c r="B140" s="1" t="s">
        <v>156</v>
      </c>
      <c r="D140" s="396"/>
      <c r="E140" s="3"/>
      <c r="F140" s="161">
        <v>6861242864</v>
      </c>
      <c r="G140" s="197"/>
      <c r="H140" s="4">
        <v>6861242864</v>
      </c>
      <c r="J140" s="161">
        <v>6861242864</v>
      </c>
      <c r="L140" s="4">
        <v>6861242864</v>
      </c>
    </row>
    <row r="141" spans="1:12" s="4" customFormat="1" ht="16.5" customHeight="1">
      <c r="A141" s="195" t="s">
        <v>210</v>
      </c>
      <c r="B141" s="1"/>
      <c r="D141" s="396"/>
      <c r="E141" s="3"/>
      <c r="F141" s="161">
        <v>34558923</v>
      </c>
      <c r="G141" s="197"/>
      <c r="H141" s="4">
        <v>34558923</v>
      </c>
      <c r="J141" s="161">
        <v>34558923</v>
      </c>
      <c r="L141" s="4">
        <v>34558923</v>
      </c>
    </row>
    <row r="142" spans="1:12" s="4" customFormat="1" ht="16.5" customHeight="1">
      <c r="A142" s="1" t="s">
        <v>38</v>
      </c>
      <c r="B142" s="196"/>
      <c r="C142" s="9"/>
      <c r="D142" s="396"/>
      <c r="F142" s="161"/>
      <c r="G142" s="8"/>
      <c r="H142" s="19"/>
      <c r="I142" s="12"/>
      <c r="J142" s="161"/>
      <c r="K142" s="12"/>
      <c r="L142" s="19"/>
    </row>
    <row r="143" spans="1:12" s="4" customFormat="1" ht="16.5" customHeight="1">
      <c r="A143" s="1"/>
      <c r="B143" s="1" t="s">
        <v>39</v>
      </c>
      <c r="D143" s="396"/>
      <c r="F143" s="161">
        <v>112524039</v>
      </c>
      <c r="G143" s="197"/>
      <c r="H143" s="55">
        <v>112524039</v>
      </c>
      <c r="I143" s="56"/>
      <c r="J143" s="161">
        <v>112524039</v>
      </c>
      <c r="K143" s="12"/>
      <c r="L143" s="19">
        <v>112524039</v>
      </c>
    </row>
    <row r="144" spans="1:12" s="4" customFormat="1" ht="16.5" customHeight="1">
      <c r="A144" s="1"/>
      <c r="B144" s="1" t="s">
        <v>40</v>
      </c>
      <c r="C144" s="209"/>
      <c r="D144" s="396"/>
      <c r="F144" s="161">
        <v>2105635687</v>
      </c>
      <c r="G144" s="197"/>
      <c r="H144" s="55">
        <v>2440342530</v>
      </c>
      <c r="I144" s="56"/>
      <c r="J144" s="161">
        <v>3006927657</v>
      </c>
      <c r="K144" s="12"/>
      <c r="L144" s="19">
        <v>2953444275</v>
      </c>
    </row>
    <row r="145" spans="1:12" s="4" customFormat="1" ht="16.5" customHeight="1">
      <c r="A145" s="1" t="s">
        <v>247</v>
      </c>
      <c r="B145" s="1"/>
      <c r="C145" s="209"/>
      <c r="D145" s="396"/>
      <c r="F145" s="161">
        <v>8215144</v>
      </c>
      <c r="G145" s="197"/>
      <c r="H145" s="55">
        <v>14366841</v>
      </c>
      <c r="I145" s="56"/>
      <c r="J145" s="161">
        <v>0</v>
      </c>
      <c r="K145" s="12"/>
      <c r="L145" s="39">
        <v>0</v>
      </c>
    </row>
    <row r="146" spans="1:12" s="4" customFormat="1" ht="16.5" customHeight="1">
      <c r="A146" s="1" t="s">
        <v>41</v>
      </c>
      <c r="B146" s="1"/>
      <c r="C146" s="215"/>
      <c r="D146" s="396"/>
      <c r="F146" s="161"/>
      <c r="G146" s="8"/>
      <c r="H146" s="188"/>
      <c r="I146" s="12"/>
      <c r="J146" s="161"/>
      <c r="K146" s="12"/>
      <c r="L146" s="188"/>
    </row>
    <row r="147" spans="1:12" s="4" customFormat="1" ht="16.5" customHeight="1">
      <c r="A147" s="1"/>
      <c r="B147" s="1" t="s">
        <v>42</v>
      </c>
      <c r="C147" s="215"/>
      <c r="D147" s="396"/>
      <c r="F147" s="161">
        <v>-1060844760</v>
      </c>
      <c r="G147" s="197"/>
      <c r="H147" s="55">
        <v>-1069394001</v>
      </c>
      <c r="I147" s="56"/>
      <c r="J147" s="161">
        <v>0</v>
      </c>
      <c r="K147" s="12"/>
      <c r="L147" s="39">
        <v>0</v>
      </c>
    </row>
    <row r="148" spans="1:12" s="4" customFormat="1" ht="16.5" customHeight="1">
      <c r="A148" s="1" t="s">
        <v>138</v>
      </c>
      <c r="B148" s="1"/>
      <c r="C148" s="209"/>
      <c r="D148" s="396"/>
      <c r="F148" s="190">
        <v>422863179</v>
      </c>
      <c r="G148" s="197"/>
      <c r="H148" s="20">
        <v>467878850</v>
      </c>
      <c r="J148" s="190">
        <v>401110769</v>
      </c>
      <c r="L148" s="20">
        <v>443693109</v>
      </c>
    </row>
    <row r="149" spans="1:12" s="4" customFormat="1" ht="16.5" customHeight="1">
      <c r="A149" s="1"/>
      <c r="B149" s="1"/>
      <c r="C149" s="209"/>
      <c r="D149" s="396"/>
      <c r="F149" s="29"/>
      <c r="J149" s="29"/>
    </row>
    <row r="150" spans="1:12" s="4" customFormat="1" ht="16.5" customHeight="1">
      <c r="A150" s="7" t="s">
        <v>126</v>
      </c>
      <c r="B150" s="1"/>
      <c r="C150" s="209"/>
      <c r="D150" s="396"/>
      <c r="F150" s="29"/>
      <c r="J150" s="29"/>
    </row>
    <row r="151" spans="1:12" s="4" customFormat="1" ht="16.5" customHeight="1">
      <c r="B151" s="7" t="s">
        <v>127</v>
      </c>
      <c r="C151" s="209"/>
      <c r="D151" s="396"/>
      <c r="F151" s="31">
        <f>SUM(F138:F148)</f>
        <v>9331662476</v>
      </c>
      <c r="G151" s="19"/>
      <c r="H151" s="19">
        <v>9708987446</v>
      </c>
      <c r="J151" s="31">
        <f>SUM(J138:J148)</f>
        <v>11263831652</v>
      </c>
      <c r="L151" s="19">
        <v>11252930610</v>
      </c>
    </row>
    <row r="152" spans="1:12" s="4" customFormat="1" ht="16.5" customHeight="1">
      <c r="A152" s="1" t="s">
        <v>43</v>
      </c>
      <c r="B152" s="1"/>
      <c r="C152" s="209"/>
      <c r="D152" s="396"/>
      <c r="F152" s="190">
        <v>1054502427</v>
      </c>
      <c r="G152" s="197"/>
      <c r="H152" s="65">
        <v>1067236521</v>
      </c>
      <c r="I152" s="56"/>
      <c r="J152" s="66">
        <v>0</v>
      </c>
      <c r="K152" s="12"/>
      <c r="L152" s="148">
        <v>0</v>
      </c>
    </row>
    <row r="153" spans="1:12" s="4" customFormat="1" ht="16.5" customHeight="1">
      <c r="A153" s="1"/>
      <c r="B153" s="1"/>
      <c r="D153" s="401"/>
      <c r="F153" s="32"/>
      <c r="G153" s="8"/>
      <c r="H153" s="19"/>
      <c r="I153" s="8"/>
      <c r="J153" s="32"/>
      <c r="K153" s="8"/>
      <c r="L153" s="19"/>
    </row>
    <row r="154" spans="1:12" s="4" customFormat="1" ht="16.5" customHeight="1">
      <c r="A154" s="177" t="s">
        <v>139</v>
      </c>
      <c r="B154" s="7"/>
      <c r="D154" s="401"/>
      <c r="F154" s="165">
        <f>SUM(F151:F152)</f>
        <v>10386164903</v>
      </c>
      <c r="G154" s="8"/>
      <c r="H154" s="166">
        <f>SUM(H151:H152)</f>
        <v>10776223967</v>
      </c>
      <c r="I154" s="8"/>
      <c r="J154" s="165">
        <f>SUM(J151:J152)</f>
        <v>11263831652</v>
      </c>
      <c r="K154" s="8"/>
      <c r="L154" s="166">
        <f>SUM(L151:L152)</f>
        <v>11252930610</v>
      </c>
    </row>
    <row r="155" spans="1:12" s="4" customFormat="1" ht="16.5" customHeight="1">
      <c r="B155" s="7"/>
      <c r="D155" s="401"/>
      <c r="F155" s="32"/>
      <c r="G155" s="8"/>
      <c r="H155" s="19"/>
      <c r="I155" s="8"/>
      <c r="J155" s="32"/>
      <c r="K155" s="8"/>
      <c r="L155" s="19"/>
    </row>
    <row r="156" spans="1:12" s="4" customFormat="1" ht="16.5" customHeight="1" thickBot="1">
      <c r="A156" s="177" t="s">
        <v>140</v>
      </c>
      <c r="B156" s="177"/>
      <c r="C156" s="3"/>
      <c r="D156" s="396"/>
      <c r="F156" s="35">
        <f>+F154+F103</f>
        <v>23563956386</v>
      </c>
      <c r="G156" s="8"/>
      <c r="H156" s="21">
        <f>+H154+H103</f>
        <v>23549631758</v>
      </c>
      <c r="I156" s="8"/>
      <c r="J156" s="35">
        <f>+J154+J103</f>
        <v>21802617150</v>
      </c>
      <c r="K156" s="8"/>
      <c r="L156" s="21">
        <f>+L154+L103</f>
        <v>20910235588</v>
      </c>
    </row>
    <row r="157" spans="1:12" ht="16.5" customHeight="1" thickTop="1">
      <c r="A157" s="198"/>
      <c r="B157" s="198"/>
      <c r="C157" s="70"/>
      <c r="F157" s="19"/>
      <c r="H157" s="19"/>
      <c r="J157" s="19"/>
      <c r="L157" s="19"/>
    </row>
    <row r="158" spans="1:12" ht="16.5" customHeight="1">
      <c r="A158" s="198"/>
      <c r="B158" s="198"/>
      <c r="C158" s="70"/>
      <c r="F158" s="19"/>
      <c r="H158" s="19"/>
      <c r="J158" s="19"/>
      <c r="L158" s="19"/>
    </row>
    <row r="159" spans="1:12" ht="16.5" customHeight="1">
      <c r="A159" s="198"/>
      <c r="B159" s="198"/>
      <c r="C159" s="70"/>
      <c r="F159" s="19"/>
      <c r="H159" s="19"/>
      <c r="J159" s="19"/>
      <c r="L159" s="19"/>
    </row>
    <row r="160" spans="1:12" ht="7.5" customHeight="1">
      <c r="A160" s="198"/>
      <c r="B160" s="198"/>
      <c r="C160" s="70"/>
      <c r="F160" s="19"/>
      <c r="H160" s="19"/>
      <c r="J160" s="19"/>
      <c r="L160" s="19"/>
    </row>
    <row r="161" spans="1:12" ht="22.15" customHeight="1">
      <c r="A161" s="82" t="str">
        <f>A58:L58</f>
        <v>The accompanying notes on pages 14 to 39 form part of this interim financial information.</v>
      </c>
      <c r="B161" s="183"/>
      <c r="C161" s="83"/>
      <c r="D161" s="397"/>
      <c r="E161" s="20"/>
      <c r="F161" s="179"/>
      <c r="G161" s="10"/>
      <c r="H161" s="179"/>
      <c r="I161" s="10"/>
      <c r="J161" s="179"/>
      <c r="K161" s="10"/>
      <c r="L161" s="179"/>
    </row>
  </sheetData>
  <mergeCells count="12">
    <mergeCell ref="F6:H6"/>
    <mergeCell ref="J6:L6"/>
    <mergeCell ref="F7:H7"/>
    <mergeCell ref="J7:L7"/>
    <mergeCell ref="F64:H64"/>
    <mergeCell ref="J64:L64"/>
    <mergeCell ref="F65:H65"/>
    <mergeCell ref="J65:L65"/>
    <mergeCell ref="F117:H117"/>
    <mergeCell ref="J117:L117"/>
    <mergeCell ref="F118:H118"/>
    <mergeCell ref="J118:L11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8" max="11" man="1"/>
    <brk id="111" max="11" man="1"/>
  </rowBreaks>
  <ignoredErrors>
    <ignoredError sqref="F10:L10 F68:L68 F121:L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2EE48-AB97-4C32-9870-FAA82022F475}">
  <dimension ref="A1:M109"/>
  <sheetViews>
    <sheetView topLeftCell="D73" zoomScale="140" zoomScaleNormal="140" zoomScaleSheetLayoutView="130" workbookViewId="0">
      <selection activeCell="D80" sqref="D80"/>
    </sheetView>
  </sheetViews>
  <sheetFormatPr defaultColWidth="9.28515625" defaultRowHeight="15" customHeight="1"/>
  <cols>
    <col min="1" max="3" width="1.28515625" style="76" customWidth="1"/>
    <col min="4" max="4" width="30.28515625" style="77" customWidth="1"/>
    <col min="5" max="5" width="3.7109375" style="70" customWidth="1"/>
    <col min="6" max="6" width="0.5703125" style="77" customWidth="1"/>
    <col min="7" max="7" width="12.5703125" style="77" bestFit="1" customWidth="1"/>
    <col min="8" max="8" width="0.5703125" style="77" customWidth="1"/>
    <col min="9" max="9" width="12.5703125" style="351" bestFit="1" customWidth="1"/>
    <col min="10" max="10" width="0.5703125" style="234" customWidth="1"/>
    <col min="11" max="11" width="11.7109375" style="234" customWidth="1"/>
    <col min="12" max="12" width="0.5703125" style="234" customWidth="1"/>
    <col min="13" max="13" width="11.7109375" style="345" customWidth="1"/>
    <col min="14" max="16384" width="9.28515625" style="76"/>
  </cols>
  <sheetData>
    <row r="1" spans="1:13" ht="15" customHeight="1">
      <c r="A1" s="67" t="s">
        <v>128</v>
      </c>
      <c r="B1" s="68"/>
      <c r="C1" s="68"/>
      <c r="D1" s="69"/>
      <c r="F1" s="71"/>
      <c r="G1" s="71"/>
      <c r="H1" s="71"/>
      <c r="I1" s="346"/>
      <c r="J1" s="216"/>
      <c r="K1" s="216"/>
      <c r="L1" s="216"/>
      <c r="M1" s="328"/>
    </row>
    <row r="2" spans="1:13" ht="15" customHeight="1">
      <c r="A2" s="67" t="s">
        <v>44</v>
      </c>
      <c r="B2" s="68"/>
      <c r="C2" s="68"/>
      <c r="D2" s="69"/>
      <c r="F2" s="71"/>
      <c r="G2" s="71"/>
      <c r="H2" s="71"/>
      <c r="I2" s="346"/>
      <c r="J2" s="216"/>
      <c r="K2" s="216"/>
      <c r="L2" s="216"/>
      <c r="M2" s="328"/>
    </row>
    <row r="3" spans="1:13" ht="15" customHeight="1">
      <c r="A3" s="48" t="s">
        <v>289</v>
      </c>
      <c r="B3" s="158"/>
      <c r="C3" s="158"/>
      <c r="D3" s="82"/>
      <c r="E3" s="75"/>
      <c r="F3" s="74"/>
      <c r="G3" s="74"/>
      <c r="H3" s="74"/>
      <c r="I3" s="347"/>
      <c r="J3" s="217"/>
      <c r="K3" s="217"/>
      <c r="L3" s="217"/>
      <c r="M3" s="329"/>
    </row>
    <row r="4" spans="1:13" ht="15" customHeight="1">
      <c r="A4" s="67"/>
      <c r="B4" s="68"/>
      <c r="C4" s="68"/>
      <c r="D4" s="76"/>
      <c r="F4" s="71"/>
      <c r="G4" s="71"/>
      <c r="H4" s="71"/>
      <c r="I4" s="346"/>
      <c r="J4" s="216"/>
      <c r="K4" s="216"/>
      <c r="L4" s="216"/>
      <c r="M4" s="328"/>
    </row>
    <row r="5" spans="1:13" ht="15" customHeight="1">
      <c r="B5" s="68"/>
      <c r="C5" s="68"/>
      <c r="D5" s="69"/>
      <c r="F5" s="71"/>
      <c r="G5" s="71"/>
      <c r="H5" s="71"/>
      <c r="I5" s="346"/>
      <c r="J5" s="216"/>
      <c r="K5" s="216"/>
      <c r="L5" s="216"/>
      <c r="M5" s="328"/>
    </row>
    <row r="6" spans="1:13" s="77" customFormat="1" ht="15" customHeight="1">
      <c r="A6" s="1"/>
      <c r="B6" s="1"/>
      <c r="C6" s="1"/>
      <c r="D6" s="4"/>
      <c r="E6" s="3"/>
      <c r="F6" s="4"/>
      <c r="G6" s="450" t="s">
        <v>1</v>
      </c>
      <c r="H6" s="450"/>
      <c r="I6" s="450"/>
      <c r="J6" s="11"/>
      <c r="K6" s="450" t="s">
        <v>144</v>
      </c>
      <c r="L6" s="450"/>
      <c r="M6" s="450"/>
    </row>
    <row r="7" spans="1:13" s="77" customFormat="1" ht="15" customHeight="1">
      <c r="A7" s="1"/>
      <c r="B7" s="1"/>
      <c r="C7" s="1"/>
      <c r="D7" s="4"/>
      <c r="E7" s="3"/>
      <c r="F7" s="4"/>
      <c r="G7" s="449" t="s">
        <v>143</v>
      </c>
      <c r="H7" s="449"/>
      <c r="I7" s="449"/>
      <c r="J7" s="11"/>
      <c r="K7" s="449" t="s">
        <v>143</v>
      </c>
      <c r="L7" s="449"/>
      <c r="M7" s="449"/>
    </row>
    <row r="8" spans="1:13" ht="15" customHeight="1">
      <c r="A8" s="1"/>
      <c r="B8" s="41"/>
      <c r="C8" s="41"/>
      <c r="D8" s="42"/>
      <c r="E8" s="3"/>
      <c r="F8" s="2"/>
      <c r="G8" s="102" t="s">
        <v>2</v>
      </c>
      <c r="H8" s="102"/>
      <c r="I8" s="330" t="s">
        <v>2</v>
      </c>
      <c r="J8" s="11"/>
      <c r="K8" s="102" t="s">
        <v>2</v>
      </c>
      <c r="L8" s="11"/>
      <c r="M8" s="330" t="s">
        <v>2</v>
      </c>
    </row>
    <row r="9" spans="1:13" ht="15" customHeight="1">
      <c r="A9" s="1"/>
      <c r="B9" s="41"/>
      <c r="C9" s="41"/>
      <c r="D9" s="42"/>
      <c r="E9" s="3"/>
      <c r="F9" s="2"/>
      <c r="G9" s="13" t="s">
        <v>255</v>
      </c>
      <c r="H9" s="13"/>
      <c r="I9" s="331" t="s">
        <v>255</v>
      </c>
      <c r="J9" s="11"/>
      <c r="K9" s="13" t="s">
        <v>255</v>
      </c>
      <c r="L9" s="11"/>
      <c r="M9" s="331" t="s">
        <v>255</v>
      </c>
    </row>
    <row r="10" spans="1:13" ht="15" customHeight="1">
      <c r="A10" s="1"/>
      <c r="B10" s="1"/>
      <c r="C10" s="1"/>
      <c r="D10" s="4"/>
      <c r="E10" s="49"/>
      <c r="F10" s="6"/>
      <c r="G10" s="13" t="s">
        <v>246</v>
      </c>
      <c r="H10" s="14"/>
      <c r="I10" s="331" t="s">
        <v>229</v>
      </c>
      <c r="J10" s="11"/>
      <c r="K10" s="13" t="s">
        <v>246</v>
      </c>
      <c r="L10" s="14"/>
      <c r="M10" s="331" t="s">
        <v>229</v>
      </c>
    </row>
    <row r="11" spans="1:13" ht="15" customHeight="1">
      <c r="A11" s="1"/>
      <c r="B11" s="1"/>
      <c r="C11" s="1"/>
      <c r="D11" s="4"/>
      <c r="E11" s="447"/>
      <c r="F11" s="6"/>
      <c r="G11" s="22" t="s">
        <v>45</v>
      </c>
      <c r="H11" s="102"/>
      <c r="I11" s="332" t="s">
        <v>45</v>
      </c>
      <c r="J11" s="11"/>
      <c r="K11" s="22" t="s">
        <v>45</v>
      </c>
      <c r="L11" s="11"/>
      <c r="M11" s="332" t="s">
        <v>45</v>
      </c>
    </row>
    <row r="12" spans="1:13" ht="15" customHeight="1">
      <c r="A12" s="1"/>
      <c r="B12" s="1"/>
      <c r="C12" s="1"/>
      <c r="D12" s="4"/>
      <c r="E12" s="5"/>
      <c r="F12" s="6"/>
      <c r="G12" s="104"/>
      <c r="H12" s="102"/>
      <c r="I12" s="330"/>
      <c r="J12" s="11"/>
      <c r="K12" s="104"/>
      <c r="L12" s="11"/>
      <c r="M12" s="330"/>
    </row>
    <row r="13" spans="1:13" ht="15" customHeight="1">
      <c r="A13" s="7" t="s">
        <v>46</v>
      </c>
      <c r="B13" s="1"/>
      <c r="C13" s="1"/>
      <c r="D13" s="4"/>
      <c r="E13" s="5"/>
      <c r="F13" s="6"/>
      <c r="G13" s="218"/>
      <c r="H13" s="6"/>
      <c r="I13" s="348"/>
      <c r="J13" s="11"/>
      <c r="K13" s="104"/>
      <c r="L13" s="11"/>
      <c r="M13" s="330"/>
    </row>
    <row r="14" spans="1:13" ht="15" customHeight="1">
      <c r="A14" s="1" t="s">
        <v>47</v>
      </c>
      <c r="B14" s="43"/>
      <c r="C14" s="43"/>
      <c r="D14" s="9"/>
      <c r="E14" s="3"/>
      <c r="F14" s="4"/>
      <c r="G14" s="161">
        <v>2055961788</v>
      </c>
      <c r="H14" s="25"/>
      <c r="I14" s="219">
        <v>2258722055</v>
      </c>
      <c r="J14" s="25"/>
      <c r="K14" s="161">
        <v>1364286671</v>
      </c>
      <c r="L14" s="25"/>
      <c r="M14" s="219">
        <v>1379907734</v>
      </c>
    </row>
    <row r="15" spans="1:13" ht="15" customHeight="1">
      <c r="A15" s="1" t="s">
        <v>48</v>
      </c>
      <c r="B15" s="43"/>
      <c r="C15" s="43"/>
      <c r="D15" s="9"/>
      <c r="E15" s="3"/>
      <c r="F15" s="4"/>
      <c r="G15" s="161">
        <v>68147938</v>
      </c>
      <c r="H15" s="25"/>
      <c r="I15" s="219">
        <v>62985606</v>
      </c>
      <c r="J15" s="25"/>
      <c r="K15" s="161">
        <v>3080128</v>
      </c>
      <c r="L15" s="25"/>
      <c r="M15" s="219">
        <v>701078</v>
      </c>
    </row>
    <row r="16" spans="1:13" ht="15" customHeight="1">
      <c r="A16" s="1" t="s">
        <v>49</v>
      </c>
      <c r="B16" s="43"/>
      <c r="C16" s="43"/>
      <c r="D16" s="9"/>
      <c r="E16" s="3"/>
      <c r="F16" s="4"/>
      <c r="G16" s="161">
        <v>215013989</v>
      </c>
      <c r="H16" s="25"/>
      <c r="I16" s="219">
        <v>185800329.27082169</v>
      </c>
      <c r="J16" s="25"/>
      <c r="K16" s="161">
        <v>50922544</v>
      </c>
      <c r="L16" s="25"/>
      <c r="M16" s="219">
        <v>49971309</v>
      </c>
    </row>
    <row r="17" spans="1:13" ht="15" customHeight="1">
      <c r="A17" s="1" t="s">
        <v>167</v>
      </c>
      <c r="B17" s="43"/>
      <c r="C17" s="43"/>
      <c r="D17" s="9"/>
      <c r="E17" s="3"/>
      <c r="F17" s="4"/>
      <c r="G17" s="161">
        <v>23105000</v>
      </c>
      <c r="H17" s="25"/>
      <c r="I17" s="219">
        <v>21023915</v>
      </c>
      <c r="J17" s="25"/>
      <c r="K17" s="161">
        <v>0</v>
      </c>
      <c r="L17" s="25"/>
      <c r="M17" s="219">
        <v>0</v>
      </c>
    </row>
    <row r="18" spans="1:13" ht="15" customHeight="1">
      <c r="A18" s="1" t="s">
        <v>50</v>
      </c>
      <c r="B18" s="1"/>
      <c r="C18" s="1"/>
      <c r="D18" s="4"/>
      <c r="E18" s="3"/>
      <c r="F18" s="4"/>
      <c r="G18" s="161">
        <v>-1574980495</v>
      </c>
      <c r="H18" s="25"/>
      <c r="I18" s="219">
        <v>-1610285761</v>
      </c>
      <c r="J18" s="25"/>
      <c r="K18" s="161">
        <v>-972294099</v>
      </c>
      <c r="L18" s="25"/>
      <c r="M18" s="219">
        <v>-973602235</v>
      </c>
    </row>
    <row r="19" spans="1:13" ht="15" customHeight="1">
      <c r="A19" s="1" t="s">
        <v>51</v>
      </c>
      <c r="B19" s="1"/>
      <c r="C19" s="1"/>
      <c r="D19" s="4"/>
      <c r="E19" s="3"/>
      <c r="F19" s="4"/>
      <c r="G19" s="161">
        <v>-48136407</v>
      </c>
      <c r="H19" s="25"/>
      <c r="I19" s="219">
        <v>-49070639</v>
      </c>
      <c r="J19" s="25"/>
      <c r="K19" s="161">
        <v>-2948861</v>
      </c>
      <c r="L19" s="25"/>
      <c r="M19" s="219">
        <v>-530326</v>
      </c>
    </row>
    <row r="20" spans="1:13" ht="15" customHeight="1">
      <c r="A20" s="1" t="s">
        <v>52</v>
      </c>
      <c r="B20" s="1"/>
      <c r="C20" s="1"/>
      <c r="D20" s="4"/>
      <c r="E20" s="3"/>
      <c r="F20" s="4"/>
      <c r="G20" s="161">
        <v>-196662061</v>
      </c>
      <c r="H20" s="25"/>
      <c r="I20" s="219">
        <v>-176968228.27082169</v>
      </c>
      <c r="J20" s="25"/>
      <c r="K20" s="161">
        <v>-47045473</v>
      </c>
      <c r="L20" s="25"/>
      <c r="M20" s="219">
        <v>-46026016</v>
      </c>
    </row>
    <row r="21" spans="1:13" ht="15" customHeight="1">
      <c r="A21" s="1" t="s">
        <v>165</v>
      </c>
      <c r="B21" s="1"/>
      <c r="C21" s="1"/>
      <c r="D21" s="4"/>
      <c r="E21" s="3"/>
      <c r="F21" s="4"/>
      <c r="G21" s="190">
        <v>-16822582</v>
      </c>
      <c r="H21" s="25"/>
      <c r="I21" s="220">
        <v>-12909103</v>
      </c>
      <c r="J21" s="25"/>
      <c r="K21" s="190">
        <v>0</v>
      </c>
      <c r="L21" s="25"/>
      <c r="M21" s="220">
        <v>0</v>
      </c>
    </row>
    <row r="22" spans="1:13" ht="15" customHeight="1">
      <c r="A22" s="7"/>
      <c r="B22" s="7"/>
      <c r="C22" s="7"/>
      <c r="D22" s="4"/>
      <c r="E22" s="3"/>
      <c r="F22" s="4"/>
      <c r="G22" s="29"/>
      <c r="H22" s="4"/>
      <c r="I22" s="209"/>
      <c r="J22" s="8"/>
      <c r="K22" s="28"/>
      <c r="L22" s="8"/>
      <c r="M22" s="213"/>
    </row>
    <row r="23" spans="1:13" ht="15" customHeight="1">
      <c r="A23" s="7" t="s">
        <v>53</v>
      </c>
      <c r="B23" s="1"/>
      <c r="C23" s="1"/>
      <c r="D23" s="4"/>
      <c r="E23" s="3"/>
      <c r="F23" s="4"/>
      <c r="G23" s="221">
        <f>SUM(G14:G22)</f>
        <v>525627170</v>
      </c>
      <c r="H23" s="4"/>
      <c r="I23" s="44">
        <f>SUM(I14:I22)</f>
        <v>679298173.99999988</v>
      </c>
      <c r="J23" s="37"/>
      <c r="K23" s="221">
        <f>SUM(K14:K22)</f>
        <v>396000910</v>
      </c>
      <c r="L23" s="37"/>
      <c r="M23" s="44">
        <f>SUM(M14:M22)</f>
        <v>410421544</v>
      </c>
    </row>
    <row r="24" spans="1:13" ht="15" customHeight="1">
      <c r="A24" s="1" t="s">
        <v>55</v>
      </c>
      <c r="B24" s="1"/>
      <c r="C24" s="1"/>
      <c r="D24" s="4"/>
      <c r="E24" s="3"/>
      <c r="F24" s="4"/>
      <c r="G24" s="190">
        <v>39408083</v>
      </c>
      <c r="H24" s="25"/>
      <c r="I24" s="222">
        <v>30451207</v>
      </c>
      <c r="J24" s="25"/>
      <c r="K24" s="144">
        <v>162916548</v>
      </c>
      <c r="L24" s="25"/>
      <c r="M24" s="145">
        <v>118236137</v>
      </c>
    </row>
    <row r="25" spans="1:13" ht="15" customHeight="1">
      <c r="A25" s="1"/>
      <c r="B25" s="1"/>
      <c r="C25" s="1"/>
      <c r="D25" s="4"/>
      <c r="E25" s="3"/>
      <c r="F25" s="4"/>
      <c r="G25" s="29"/>
      <c r="H25" s="4"/>
      <c r="I25" s="209"/>
      <c r="J25" s="37"/>
      <c r="K25" s="223"/>
      <c r="L25" s="37"/>
      <c r="M25" s="333"/>
    </row>
    <row r="26" spans="1:13" ht="15" customHeight="1">
      <c r="A26" s="7" t="s">
        <v>56</v>
      </c>
      <c r="B26" s="1"/>
      <c r="C26" s="1"/>
      <c r="D26" s="4"/>
      <c r="E26" s="3"/>
      <c r="F26" s="4"/>
      <c r="G26" s="33">
        <f>SUM(G23:G24)</f>
        <v>565035253</v>
      </c>
      <c r="H26" s="4"/>
      <c r="I26" s="224">
        <f>SUM(I23:I24)</f>
        <v>709749380.99999988</v>
      </c>
      <c r="J26" s="37"/>
      <c r="K26" s="33">
        <f>SUM(K23:K25)</f>
        <v>558917458</v>
      </c>
      <c r="L26" s="37"/>
      <c r="M26" s="224">
        <f>SUM(M23:M25)</f>
        <v>528657681</v>
      </c>
    </row>
    <row r="27" spans="1:13" ht="15" customHeight="1">
      <c r="A27" s="7"/>
      <c r="B27" s="7"/>
      <c r="C27" s="7"/>
      <c r="D27" s="4"/>
      <c r="E27" s="3"/>
      <c r="F27" s="4"/>
      <c r="G27" s="29"/>
      <c r="H27" s="4"/>
      <c r="I27" s="209"/>
      <c r="J27" s="37"/>
      <c r="K27" s="221"/>
      <c r="L27" s="37"/>
      <c r="M27" s="44"/>
    </row>
    <row r="28" spans="1:13" ht="15" customHeight="1">
      <c r="A28" s="1" t="s">
        <v>57</v>
      </c>
      <c r="B28" s="1"/>
      <c r="C28" s="1"/>
      <c r="D28" s="4"/>
      <c r="E28" s="3"/>
      <c r="F28" s="4"/>
      <c r="G28" s="161">
        <v>-52900502</v>
      </c>
      <c r="H28" s="25"/>
      <c r="I28" s="24">
        <v>-57770520</v>
      </c>
      <c r="J28" s="25"/>
      <c r="K28" s="52">
        <v>-13137208</v>
      </c>
      <c r="L28" s="24"/>
      <c r="M28" s="334">
        <v>-20466992</v>
      </c>
    </row>
    <row r="29" spans="1:13" ht="15" customHeight="1">
      <c r="A29" s="1" t="s">
        <v>58</v>
      </c>
      <c r="B29" s="1"/>
      <c r="C29" s="1"/>
      <c r="D29" s="45"/>
      <c r="E29" s="3"/>
      <c r="F29" s="4"/>
      <c r="G29" s="161">
        <v>-371111183</v>
      </c>
      <c r="H29" s="25"/>
      <c r="I29" s="219">
        <v>-385689635</v>
      </c>
      <c r="J29" s="25"/>
      <c r="K29" s="161">
        <v>-164928118</v>
      </c>
      <c r="L29" s="24"/>
      <c r="M29" s="219">
        <v>-177668254</v>
      </c>
    </row>
    <row r="30" spans="1:13" ht="15" customHeight="1">
      <c r="A30" s="1" t="s">
        <v>131</v>
      </c>
      <c r="B30" s="1"/>
      <c r="C30" s="1"/>
      <c r="D30" s="45"/>
      <c r="E30" s="3"/>
      <c r="F30" s="4"/>
      <c r="G30" s="161"/>
      <c r="H30" s="25"/>
      <c r="I30" s="24"/>
      <c r="J30" s="25"/>
      <c r="K30" s="53"/>
      <c r="L30" s="25"/>
      <c r="M30" s="24"/>
    </row>
    <row r="31" spans="1:13" ht="15" customHeight="1">
      <c r="A31" s="1"/>
      <c r="B31" s="23" t="s">
        <v>314</v>
      </c>
      <c r="C31" s="23"/>
      <c r="D31" s="45"/>
      <c r="E31" s="3"/>
      <c r="F31" s="4"/>
      <c r="G31" s="161">
        <v>-239203</v>
      </c>
      <c r="H31" s="25"/>
      <c r="I31" s="219">
        <v>-92537</v>
      </c>
      <c r="J31" s="25"/>
      <c r="K31" s="161">
        <v>-481979</v>
      </c>
      <c r="L31" s="24"/>
      <c r="M31" s="219">
        <v>101207</v>
      </c>
    </row>
    <row r="32" spans="1:13" ht="15" customHeight="1">
      <c r="A32" s="1" t="s">
        <v>59</v>
      </c>
      <c r="B32" s="1"/>
      <c r="C32" s="1"/>
      <c r="D32" s="45"/>
      <c r="E32" s="3"/>
      <c r="F32" s="4"/>
      <c r="G32" s="161">
        <v>-2126924</v>
      </c>
      <c r="H32" s="25"/>
      <c r="I32" s="219">
        <v>-9117707</v>
      </c>
      <c r="J32" s="25"/>
      <c r="K32" s="161">
        <v>-3532</v>
      </c>
      <c r="L32" s="24"/>
      <c r="M32" s="219">
        <v>0</v>
      </c>
    </row>
    <row r="33" spans="1:13" ht="15" customHeight="1">
      <c r="A33" s="1" t="s">
        <v>60</v>
      </c>
      <c r="B33" s="1"/>
      <c r="C33" s="1"/>
      <c r="D33" s="45"/>
      <c r="E33" s="3"/>
      <c r="F33" s="4"/>
      <c r="G33" s="161">
        <v>-121843185</v>
      </c>
      <c r="H33" s="25"/>
      <c r="I33" s="219">
        <v>-111508290</v>
      </c>
      <c r="J33" s="25"/>
      <c r="K33" s="161">
        <v>-92172196</v>
      </c>
      <c r="L33" s="24"/>
      <c r="M33" s="219">
        <v>-83556813</v>
      </c>
    </row>
    <row r="34" spans="1:13" ht="15" customHeight="1">
      <c r="A34" s="1" t="s">
        <v>104</v>
      </c>
      <c r="B34" s="1"/>
      <c r="C34" s="1"/>
      <c r="D34" s="45"/>
      <c r="E34" s="3"/>
      <c r="F34" s="4"/>
      <c r="G34" s="161">
        <v>34118205</v>
      </c>
      <c r="H34" s="25"/>
      <c r="I34" s="225">
        <v>32654245</v>
      </c>
      <c r="J34" s="25"/>
      <c r="K34" s="226">
        <v>0</v>
      </c>
      <c r="L34" s="25"/>
      <c r="M34" s="227">
        <v>0</v>
      </c>
    </row>
    <row r="35" spans="1:13" ht="15" customHeight="1">
      <c r="A35" s="1" t="s">
        <v>241</v>
      </c>
      <c r="B35" s="1"/>
      <c r="C35" s="1"/>
      <c r="D35" s="45"/>
      <c r="E35" s="3"/>
      <c r="F35" s="4"/>
      <c r="G35" s="190">
        <v>8212687</v>
      </c>
      <c r="H35" s="25"/>
      <c r="I35" s="228">
        <v>14599134</v>
      </c>
      <c r="J35" s="25"/>
      <c r="K35" s="144">
        <v>0</v>
      </c>
      <c r="L35" s="25"/>
      <c r="M35" s="145">
        <v>0</v>
      </c>
    </row>
    <row r="36" spans="1:13" ht="15" customHeight="1">
      <c r="A36" s="1"/>
      <c r="B36" s="1"/>
      <c r="C36" s="1"/>
      <c r="D36" s="45"/>
      <c r="E36" s="3"/>
      <c r="F36" s="4"/>
      <c r="G36" s="29"/>
      <c r="H36" s="4"/>
      <c r="I36" s="209"/>
      <c r="J36" s="8"/>
      <c r="K36" s="32"/>
      <c r="L36" s="8"/>
      <c r="M36" s="19"/>
    </row>
    <row r="37" spans="1:13" ht="15" customHeight="1">
      <c r="A37" s="7" t="s">
        <v>252</v>
      </c>
      <c r="B37" s="7"/>
      <c r="C37" s="7"/>
      <c r="D37" s="45"/>
      <c r="E37" s="3"/>
      <c r="F37" s="4"/>
      <c r="G37" s="221">
        <f>SUM(G26,G28:G35)</f>
        <v>59145148</v>
      </c>
      <c r="H37" s="4"/>
      <c r="I37" s="44">
        <f>SUM(I26,I28:I35)</f>
        <v>192824070.99999988</v>
      </c>
      <c r="J37" s="37"/>
      <c r="K37" s="221">
        <f>SUM(K26,K28:K35)</f>
        <v>288194425</v>
      </c>
      <c r="L37" s="37"/>
      <c r="M37" s="44">
        <f>SUM(M26,M28:M35)</f>
        <v>247066829</v>
      </c>
    </row>
    <row r="38" spans="1:13" ht="15" customHeight="1">
      <c r="A38" s="1" t="s">
        <v>213</v>
      </c>
      <c r="B38" s="43"/>
      <c r="C38" s="43"/>
      <c r="D38" s="45"/>
      <c r="E38" s="3"/>
      <c r="F38" s="4"/>
      <c r="G38" s="190">
        <v>-6779735</v>
      </c>
      <c r="H38" s="25"/>
      <c r="I38" s="349">
        <v>-41020655</v>
      </c>
      <c r="J38" s="25"/>
      <c r="K38" s="229">
        <v>-34610530</v>
      </c>
      <c r="L38" s="25"/>
      <c r="M38" s="335">
        <v>-32569102</v>
      </c>
    </row>
    <row r="39" spans="1:13" ht="15" customHeight="1">
      <c r="A39" s="1"/>
      <c r="B39" s="1"/>
      <c r="C39" s="1"/>
      <c r="D39" s="45"/>
      <c r="E39" s="3"/>
      <c r="F39" s="4"/>
      <c r="G39" s="29"/>
      <c r="H39" s="4"/>
      <c r="I39" s="209"/>
      <c r="J39" s="37"/>
      <c r="K39" s="221"/>
      <c r="L39" s="37"/>
      <c r="M39" s="44"/>
    </row>
    <row r="40" spans="1:13" ht="15" customHeight="1">
      <c r="A40" s="7" t="s">
        <v>253</v>
      </c>
      <c r="B40" s="1"/>
      <c r="C40" s="1"/>
      <c r="D40" s="45"/>
      <c r="E40" s="3"/>
      <c r="F40" s="4"/>
      <c r="G40" s="230">
        <f>SUM(G37:G38)</f>
        <v>52365413</v>
      </c>
      <c r="H40" s="4"/>
      <c r="I40" s="336">
        <f>SUM(I37:I38)</f>
        <v>151803415.99999988</v>
      </c>
      <c r="J40" s="37"/>
      <c r="K40" s="230">
        <f>SUM(K37:K39)</f>
        <v>253583895</v>
      </c>
      <c r="L40" s="37"/>
      <c r="M40" s="336">
        <f>SUM(M37:M39)</f>
        <v>214497727</v>
      </c>
    </row>
    <row r="41" spans="1:13" ht="15" customHeight="1">
      <c r="A41" s="7"/>
      <c r="B41" s="1"/>
      <c r="C41" s="1"/>
      <c r="D41" s="45"/>
      <c r="E41" s="3"/>
      <c r="F41" s="4"/>
      <c r="G41" s="37"/>
      <c r="H41" s="4"/>
      <c r="I41" s="333"/>
      <c r="J41" s="37"/>
      <c r="K41" s="37"/>
      <c r="L41" s="37"/>
      <c r="M41" s="333"/>
    </row>
    <row r="42" spans="1:13" ht="15" customHeight="1">
      <c r="A42" s="7"/>
      <c r="B42" s="1"/>
      <c r="C42" s="1"/>
      <c r="D42" s="45"/>
      <c r="E42" s="3"/>
      <c r="F42" s="4"/>
      <c r="G42" s="37"/>
      <c r="H42" s="4"/>
      <c r="I42" s="333"/>
      <c r="J42" s="37"/>
      <c r="K42" s="37"/>
      <c r="L42" s="37"/>
      <c r="M42" s="333"/>
    </row>
    <row r="43" spans="1:13" ht="15" customHeight="1">
      <c r="A43" s="7"/>
      <c r="B43" s="1"/>
      <c r="C43" s="1"/>
      <c r="D43" s="45"/>
      <c r="E43" s="3"/>
      <c r="F43" s="4"/>
      <c r="G43" s="37"/>
      <c r="H43" s="4"/>
      <c r="I43" s="333"/>
      <c r="J43" s="37"/>
      <c r="K43" s="37"/>
      <c r="L43" s="37"/>
      <c r="M43" s="333"/>
    </row>
    <row r="44" spans="1:13" ht="15" customHeight="1">
      <c r="A44" s="7"/>
      <c r="B44" s="1"/>
      <c r="C44" s="1"/>
      <c r="D44" s="45"/>
      <c r="E44" s="3"/>
      <c r="F44" s="4"/>
      <c r="G44" s="37"/>
      <c r="H44" s="4"/>
      <c r="I44" s="333"/>
      <c r="J44" s="37"/>
      <c r="K44" s="37"/>
      <c r="L44" s="37"/>
      <c r="M44" s="333"/>
    </row>
    <row r="45" spans="1:13" ht="15" customHeight="1">
      <c r="A45" s="7"/>
      <c r="B45" s="1"/>
      <c r="C45" s="1"/>
      <c r="D45" s="45"/>
      <c r="E45" s="3"/>
      <c r="F45" s="4"/>
      <c r="G45" s="37"/>
      <c r="H45" s="4"/>
      <c r="I45" s="333"/>
      <c r="J45" s="37"/>
      <c r="K45" s="37"/>
      <c r="L45" s="37"/>
      <c r="M45" s="333"/>
    </row>
    <row r="46" spans="1:13" ht="15" customHeight="1">
      <c r="A46" s="181"/>
      <c r="D46" s="72"/>
      <c r="G46" s="231"/>
      <c r="I46" s="337"/>
      <c r="J46" s="231"/>
      <c r="K46" s="231"/>
      <c r="L46" s="231"/>
      <c r="M46" s="337"/>
    </row>
    <row r="47" spans="1:13" ht="15" customHeight="1">
      <c r="A47" s="181"/>
      <c r="D47" s="72"/>
      <c r="G47" s="231"/>
      <c r="I47" s="337"/>
      <c r="J47" s="231"/>
      <c r="K47" s="231"/>
      <c r="L47" s="231"/>
      <c r="M47" s="337"/>
    </row>
    <row r="48" spans="1:13" ht="15" customHeight="1">
      <c r="A48" s="181"/>
      <c r="D48" s="72"/>
      <c r="G48" s="337"/>
      <c r="H48" s="351"/>
      <c r="I48" s="337"/>
      <c r="J48" s="231"/>
      <c r="K48" s="231"/>
      <c r="L48" s="231"/>
      <c r="M48" s="337"/>
    </row>
    <row r="49" spans="1:13" ht="15" customHeight="1">
      <c r="A49" s="181"/>
      <c r="D49" s="72"/>
      <c r="G49" s="337"/>
      <c r="H49" s="351"/>
      <c r="I49" s="337"/>
      <c r="J49" s="231"/>
      <c r="K49" s="231"/>
      <c r="L49" s="231"/>
      <c r="M49" s="337"/>
    </row>
    <row r="50" spans="1:13" ht="15" customHeight="1">
      <c r="A50" s="181"/>
      <c r="D50" s="72"/>
      <c r="G50" s="337"/>
      <c r="H50" s="351"/>
      <c r="I50" s="337"/>
      <c r="J50" s="231"/>
      <c r="K50" s="231"/>
      <c r="L50" s="231"/>
      <c r="M50" s="337"/>
    </row>
    <row r="51" spans="1:13" ht="15" customHeight="1">
      <c r="A51" s="181"/>
      <c r="D51" s="72"/>
      <c r="G51" s="337"/>
      <c r="H51" s="351"/>
      <c r="I51" s="337"/>
      <c r="J51" s="231"/>
      <c r="K51" s="231"/>
      <c r="L51" s="231"/>
      <c r="M51" s="337"/>
    </row>
    <row r="52" spans="1:13" ht="9.75" customHeight="1">
      <c r="A52" s="181"/>
      <c r="D52" s="72"/>
      <c r="G52" s="337"/>
      <c r="H52" s="351"/>
      <c r="I52" s="337"/>
      <c r="J52" s="231"/>
      <c r="K52" s="231"/>
      <c r="L52" s="231"/>
      <c r="M52" s="337"/>
    </row>
    <row r="53" spans="1:13" ht="20.100000000000001" customHeight="1">
      <c r="A53" s="201" t="str">
        <f>'2-4 '!A58</f>
        <v>The accompanying notes on pages 14 to 39 form part of this interim financial information.</v>
      </c>
      <c r="B53" s="82"/>
      <c r="C53" s="82"/>
      <c r="D53" s="73"/>
      <c r="E53" s="75"/>
      <c r="F53" s="83"/>
      <c r="G53" s="350"/>
      <c r="H53" s="350"/>
      <c r="I53" s="350"/>
      <c r="J53" s="232"/>
      <c r="K53" s="233"/>
      <c r="L53" s="232"/>
      <c r="M53" s="338"/>
    </row>
    <row r="54" spans="1:13" ht="15" customHeight="1">
      <c r="A54" s="67" t="str">
        <f>+A1</f>
        <v>Thonburi Healthcare Group Public Company Limited</v>
      </c>
      <c r="B54" s="68"/>
      <c r="C54" s="68"/>
      <c r="D54" s="69"/>
      <c r="F54" s="71"/>
      <c r="G54" s="346"/>
      <c r="H54" s="346"/>
      <c r="I54" s="346"/>
      <c r="J54" s="216"/>
      <c r="K54" s="216"/>
      <c r="L54" s="216"/>
      <c r="M54" s="328"/>
    </row>
    <row r="55" spans="1:13" ht="15" customHeight="1">
      <c r="A55" s="67" t="str">
        <f>+A2</f>
        <v>Statements of Comprehensive Income</v>
      </c>
      <c r="B55" s="68"/>
      <c r="C55" s="68"/>
      <c r="D55" s="69"/>
      <c r="F55" s="71"/>
      <c r="G55" s="346"/>
      <c r="H55" s="346"/>
      <c r="I55" s="346"/>
      <c r="J55" s="216"/>
      <c r="K55" s="216"/>
      <c r="L55" s="216"/>
      <c r="M55" s="328"/>
    </row>
    <row r="56" spans="1:13" ht="15" customHeight="1">
      <c r="A56" s="48" t="str">
        <f>A3</f>
        <v>For the three-month period ended 30 June 2024</v>
      </c>
      <c r="B56" s="158"/>
      <c r="C56" s="158"/>
      <c r="D56" s="159"/>
      <c r="E56" s="75"/>
      <c r="F56" s="74"/>
      <c r="G56" s="347"/>
      <c r="H56" s="347"/>
      <c r="I56" s="347"/>
      <c r="J56" s="217"/>
      <c r="K56" s="217"/>
      <c r="L56" s="217"/>
      <c r="M56" s="329"/>
    </row>
    <row r="57" spans="1:13" ht="15" customHeight="1">
      <c r="A57" s="77"/>
      <c r="D57" s="72"/>
      <c r="G57" s="351"/>
      <c r="H57" s="351"/>
      <c r="K57" s="235"/>
      <c r="M57" s="339"/>
    </row>
    <row r="58" spans="1:13" ht="15" customHeight="1">
      <c r="A58" s="4"/>
      <c r="B58" s="1"/>
      <c r="C58" s="1"/>
      <c r="D58" s="45"/>
      <c r="E58" s="3"/>
      <c r="F58" s="4"/>
      <c r="G58" s="209"/>
      <c r="H58" s="209"/>
      <c r="I58" s="209"/>
      <c r="J58" s="8"/>
      <c r="K58" s="12"/>
      <c r="L58" s="8"/>
      <c r="M58" s="340"/>
    </row>
    <row r="59" spans="1:13" s="77" customFormat="1" ht="15" customHeight="1">
      <c r="A59" s="1"/>
      <c r="B59" s="1"/>
      <c r="C59" s="1"/>
      <c r="D59" s="4"/>
      <c r="E59" s="3"/>
      <c r="F59" s="4"/>
      <c r="G59" s="452" t="s">
        <v>1</v>
      </c>
      <c r="H59" s="452"/>
      <c r="I59" s="452"/>
      <c r="J59" s="11"/>
      <c r="K59" s="450" t="s">
        <v>144</v>
      </c>
      <c r="L59" s="450"/>
      <c r="M59" s="450"/>
    </row>
    <row r="60" spans="1:13" s="77" customFormat="1" ht="15" customHeight="1">
      <c r="A60" s="1"/>
      <c r="B60" s="1"/>
      <c r="C60" s="1"/>
      <c r="D60" s="4"/>
      <c r="E60" s="3"/>
      <c r="F60" s="4"/>
      <c r="G60" s="451" t="s">
        <v>143</v>
      </c>
      <c r="H60" s="451"/>
      <c r="I60" s="451"/>
      <c r="J60" s="11"/>
      <c r="K60" s="449" t="s">
        <v>143</v>
      </c>
      <c r="L60" s="449"/>
      <c r="M60" s="449"/>
    </row>
    <row r="61" spans="1:13" ht="15" customHeight="1">
      <c r="A61" s="1"/>
      <c r="B61" s="41"/>
      <c r="C61" s="41"/>
      <c r="D61" s="42"/>
      <c r="E61" s="3"/>
      <c r="F61" s="2"/>
      <c r="G61" s="330" t="s">
        <v>2</v>
      </c>
      <c r="H61" s="330"/>
      <c r="I61" s="330" t="s">
        <v>2</v>
      </c>
      <c r="J61" s="11"/>
      <c r="K61" s="236" t="s">
        <v>2</v>
      </c>
      <c r="L61" s="11"/>
      <c r="M61" s="236" t="s">
        <v>2</v>
      </c>
    </row>
    <row r="62" spans="1:13" ht="15" customHeight="1">
      <c r="A62" s="1"/>
      <c r="B62" s="41"/>
      <c r="C62" s="41"/>
      <c r="D62" s="42"/>
      <c r="E62" s="3"/>
      <c r="F62" s="2"/>
      <c r="G62" s="331" t="s">
        <v>255</v>
      </c>
      <c r="H62" s="331"/>
      <c r="I62" s="331" t="s">
        <v>255</v>
      </c>
      <c r="J62" s="11"/>
      <c r="K62" s="13" t="s">
        <v>255</v>
      </c>
      <c r="L62" s="11"/>
      <c r="M62" s="331" t="s">
        <v>255</v>
      </c>
    </row>
    <row r="63" spans="1:13" ht="15" customHeight="1">
      <c r="A63" s="1"/>
      <c r="B63" s="1"/>
      <c r="C63" s="1"/>
      <c r="D63" s="4"/>
      <c r="E63" s="49"/>
      <c r="F63" s="6"/>
      <c r="G63" s="331" t="s">
        <v>246</v>
      </c>
      <c r="H63" s="393"/>
      <c r="I63" s="331" t="s">
        <v>229</v>
      </c>
      <c r="J63" s="11"/>
      <c r="K63" s="13" t="s">
        <v>246</v>
      </c>
      <c r="L63" s="14"/>
      <c r="M63" s="331" t="s">
        <v>229</v>
      </c>
    </row>
    <row r="64" spans="1:13" ht="15" customHeight="1">
      <c r="A64" s="1"/>
      <c r="B64" s="1"/>
      <c r="C64" s="1"/>
      <c r="D64" s="4"/>
      <c r="E64" s="447"/>
      <c r="F64" s="6"/>
      <c r="G64" s="332" t="s">
        <v>45</v>
      </c>
      <c r="H64" s="330"/>
      <c r="I64" s="332" t="s">
        <v>45</v>
      </c>
      <c r="J64" s="11"/>
      <c r="K64" s="22" t="s">
        <v>45</v>
      </c>
      <c r="L64" s="11"/>
      <c r="M64" s="332" t="s">
        <v>45</v>
      </c>
    </row>
    <row r="65" spans="1:13" s="77" customFormat="1" ht="15" customHeight="1">
      <c r="A65" s="7" t="s">
        <v>62</v>
      </c>
      <c r="B65" s="1"/>
      <c r="C65" s="1"/>
      <c r="D65" s="45"/>
      <c r="E65" s="3"/>
      <c r="F65" s="4"/>
      <c r="G65" s="34"/>
      <c r="H65" s="209"/>
      <c r="I65" s="209"/>
      <c r="J65" s="8"/>
      <c r="K65" s="34"/>
      <c r="L65" s="8"/>
      <c r="M65" s="340"/>
    </row>
    <row r="66" spans="1:13" s="77" customFormat="1" ht="15" customHeight="1">
      <c r="A66" s="1" t="s">
        <v>179</v>
      </c>
      <c r="B66" s="1"/>
      <c r="C66" s="1"/>
      <c r="D66" s="1"/>
      <c r="E66" s="3"/>
      <c r="F66" s="4"/>
      <c r="G66" s="36"/>
      <c r="H66" s="209"/>
      <c r="I66" s="237"/>
      <c r="J66" s="37"/>
      <c r="K66" s="36"/>
      <c r="L66" s="37"/>
      <c r="M66" s="237"/>
    </row>
    <row r="67" spans="1:13" s="77" customFormat="1" ht="15" customHeight="1">
      <c r="A67" s="1"/>
      <c r="B67" s="1" t="s">
        <v>134</v>
      </c>
      <c r="C67" s="1"/>
      <c r="D67" s="1"/>
      <c r="E67" s="3"/>
      <c r="F67" s="4"/>
      <c r="G67" s="36"/>
      <c r="H67" s="209"/>
      <c r="I67" s="237"/>
      <c r="J67" s="37"/>
      <c r="K67" s="36"/>
      <c r="L67" s="37"/>
      <c r="M67" s="237"/>
    </row>
    <row r="68" spans="1:13" s="77" customFormat="1" ht="15" customHeight="1">
      <c r="A68" s="1"/>
      <c r="B68" s="23" t="s">
        <v>188</v>
      </c>
      <c r="C68" s="23" t="s">
        <v>203</v>
      </c>
      <c r="D68" s="1"/>
      <c r="E68" s="3"/>
      <c r="F68" s="4"/>
      <c r="G68" s="30"/>
      <c r="H68" s="333"/>
      <c r="I68" s="333"/>
      <c r="J68" s="37"/>
      <c r="K68" s="30"/>
      <c r="L68" s="37"/>
      <c r="M68" s="238"/>
    </row>
    <row r="69" spans="1:13" s="77" customFormat="1" ht="15" customHeight="1">
      <c r="A69" s="1"/>
      <c r="B69" s="1"/>
      <c r="C69" s="1"/>
      <c r="D69" s="1" t="s">
        <v>204</v>
      </c>
      <c r="E69" s="3"/>
      <c r="F69" s="4"/>
      <c r="G69" s="239"/>
      <c r="H69" s="341"/>
      <c r="I69" s="341"/>
      <c r="J69" s="162"/>
      <c r="K69" s="239"/>
      <c r="L69" s="25"/>
      <c r="M69" s="341"/>
    </row>
    <row r="70" spans="1:13" s="77" customFormat="1" ht="15" customHeight="1">
      <c r="A70" s="1"/>
      <c r="B70" s="1"/>
      <c r="C70" s="1"/>
      <c r="D70" s="1" t="s">
        <v>95</v>
      </c>
      <c r="E70" s="3"/>
      <c r="F70" s="4"/>
      <c r="G70" s="239">
        <v>-13442313</v>
      </c>
      <c r="H70" s="341"/>
      <c r="I70" s="341">
        <v>-11536380</v>
      </c>
      <c r="J70" s="162"/>
      <c r="K70" s="239">
        <v>-13442313</v>
      </c>
      <c r="L70" s="25"/>
      <c r="M70" s="341">
        <v>-11536380</v>
      </c>
    </row>
    <row r="71" spans="1:13" s="77" customFormat="1" ht="15" customHeight="1">
      <c r="A71" s="4"/>
      <c r="B71" s="23" t="s">
        <v>147</v>
      </c>
      <c r="C71" s="23"/>
      <c r="D71" s="1"/>
      <c r="E71" s="3"/>
      <c r="F71" s="4"/>
      <c r="G71" s="31"/>
      <c r="H71" s="209"/>
      <c r="I71" s="342"/>
      <c r="J71" s="37"/>
      <c r="K71" s="31"/>
      <c r="L71" s="37"/>
      <c r="M71" s="242"/>
    </row>
    <row r="72" spans="1:13" s="77" customFormat="1" ht="15" customHeight="1">
      <c r="A72" s="4"/>
      <c r="B72" s="1"/>
      <c r="C72" s="1"/>
      <c r="D72" s="1" t="s">
        <v>205</v>
      </c>
      <c r="E72" s="3"/>
      <c r="F72" s="4"/>
      <c r="G72" s="31"/>
      <c r="H72" s="209"/>
      <c r="I72" s="342"/>
      <c r="J72" s="37"/>
      <c r="K72" s="31"/>
      <c r="L72" s="37"/>
      <c r="M72" s="242"/>
    </row>
    <row r="73" spans="1:13" s="77" customFormat="1" ht="15" customHeight="1">
      <c r="A73" s="4"/>
      <c r="B73" s="1"/>
      <c r="C73" s="1"/>
      <c r="D73" s="1" t="s">
        <v>192</v>
      </c>
      <c r="E73" s="3"/>
      <c r="F73" s="4"/>
      <c r="G73" s="239">
        <v>-365999</v>
      </c>
      <c r="H73" s="341"/>
      <c r="I73" s="342">
        <v>-3956443</v>
      </c>
      <c r="J73" s="162"/>
      <c r="K73" s="239">
        <v>0</v>
      </c>
      <c r="L73" s="25"/>
      <c r="M73" s="341">
        <v>0</v>
      </c>
    </row>
    <row r="74" spans="1:13" s="77" customFormat="1" ht="15" customHeight="1">
      <c r="A74" s="4"/>
      <c r="B74" s="23" t="s">
        <v>180</v>
      </c>
      <c r="C74" s="23"/>
      <c r="D74" s="4"/>
      <c r="E74" s="3"/>
      <c r="F74" s="4"/>
      <c r="G74" s="240"/>
      <c r="H74" s="209"/>
      <c r="I74" s="342"/>
      <c r="J74" s="4"/>
      <c r="K74" s="240"/>
      <c r="L74" s="4"/>
      <c r="M74" s="342"/>
    </row>
    <row r="75" spans="1:13" s="77" customFormat="1" ht="15" customHeight="1">
      <c r="A75" s="1"/>
      <c r="B75" s="4"/>
      <c r="C75" s="4"/>
      <c r="D75" s="1" t="s">
        <v>193</v>
      </c>
      <c r="E75" s="3"/>
      <c r="F75" s="4"/>
      <c r="G75" s="229">
        <v>1687812</v>
      </c>
      <c r="H75" s="341"/>
      <c r="I75" s="222">
        <v>2307276</v>
      </c>
      <c r="J75" s="162"/>
      <c r="K75" s="229">
        <v>1687812</v>
      </c>
      <c r="L75" s="25"/>
      <c r="M75" s="335">
        <v>2307276</v>
      </c>
    </row>
    <row r="76" spans="1:13" s="77" customFormat="1" ht="8.65" customHeight="1">
      <c r="A76" s="1"/>
      <c r="B76" s="1"/>
      <c r="C76" s="1"/>
      <c r="D76" s="4"/>
      <c r="E76" s="3"/>
      <c r="F76" s="4"/>
      <c r="G76" s="221"/>
      <c r="H76" s="333"/>
      <c r="I76" s="44"/>
      <c r="J76" s="37"/>
      <c r="K76" s="221"/>
      <c r="L76" s="37"/>
      <c r="M76" s="44"/>
    </row>
    <row r="77" spans="1:13" s="77" customFormat="1" ht="15" customHeight="1">
      <c r="A77" s="7" t="s">
        <v>228</v>
      </c>
      <c r="B77" s="1"/>
      <c r="C77" s="1"/>
      <c r="D77" s="45"/>
      <c r="E77" s="3"/>
      <c r="F77" s="4"/>
      <c r="G77" s="223"/>
      <c r="H77" s="209"/>
      <c r="I77" s="209"/>
      <c r="J77" s="37"/>
      <c r="K77" s="223"/>
      <c r="L77" s="37"/>
      <c r="M77" s="333"/>
    </row>
    <row r="78" spans="1:13" s="77" customFormat="1" ht="15" customHeight="1">
      <c r="A78" s="7"/>
      <c r="B78" s="46" t="s">
        <v>64</v>
      </c>
      <c r="C78" s="46"/>
      <c r="D78" s="45"/>
      <c r="E78" s="3"/>
      <c r="F78" s="4"/>
      <c r="G78" s="243">
        <f>SUM(G68:G75)</f>
        <v>-12120500</v>
      </c>
      <c r="H78" s="333"/>
      <c r="I78" s="244">
        <f>SUM(I68:I75)</f>
        <v>-13185547</v>
      </c>
      <c r="J78" s="37"/>
      <c r="K78" s="243">
        <f>SUM(K68:K75)</f>
        <v>-11754501</v>
      </c>
      <c r="L78" s="37"/>
      <c r="M78" s="244">
        <f>SUM(M68:M75)</f>
        <v>-9229104</v>
      </c>
    </row>
    <row r="79" spans="1:13" s="77" customFormat="1" ht="8.65" customHeight="1">
      <c r="A79" s="7"/>
      <c r="B79" s="46"/>
      <c r="C79" s="46"/>
      <c r="D79" s="45"/>
      <c r="E79" s="3"/>
      <c r="F79" s="4"/>
      <c r="G79" s="245"/>
      <c r="H79" s="209"/>
      <c r="I79" s="209"/>
      <c r="J79" s="37"/>
      <c r="K79" s="245"/>
      <c r="L79" s="37"/>
      <c r="M79" s="343"/>
    </row>
    <row r="80" spans="1:13" s="77" customFormat="1" ht="15" customHeight="1">
      <c r="A80" s="7" t="s">
        <v>256</v>
      </c>
      <c r="B80" s="46"/>
      <c r="C80" s="46"/>
      <c r="D80" s="45"/>
      <c r="E80" s="3"/>
      <c r="F80" s="4"/>
      <c r="G80" s="223"/>
      <c r="H80" s="209"/>
      <c r="I80" s="209"/>
      <c r="J80" s="37"/>
      <c r="K80" s="223"/>
      <c r="L80" s="37"/>
      <c r="M80" s="333"/>
    </row>
    <row r="81" spans="1:13" s="77" customFormat="1" ht="15" customHeight="1" thickBot="1">
      <c r="A81" s="4"/>
      <c r="B81" s="7" t="s">
        <v>132</v>
      </c>
      <c r="C81" s="7"/>
      <c r="D81" s="45"/>
      <c r="E81" s="3"/>
      <c r="F81" s="4"/>
      <c r="G81" s="246">
        <f>+G78+G40</f>
        <v>40244913</v>
      </c>
      <c r="H81" s="209"/>
      <c r="I81" s="344">
        <f>+I78+I40</f>
        <v>138617868.99999988</v>
      </c>
      <c r="J81" s="37"/>
      <c r="K81" s="246">
        <f>+K78+K40</f>
        <v>241829394</v>
      </c>
      <c r="L81" s="37"/>
      <c r="M81" s="344">
        <f>+M78+M40</f>
        <v>205268623</v>
      </c>
    </row>
    <row r="82" spans="1:13" s="77" customFormat="1" ht="8.65" customHeight="1" thickTop="1">
      <c r="A82" s="1"/>
      <c r="B82" s="1"/>
      <c r="C82" s="1"/>
      <c r="D82" s="45"/>
      <c r="E82" s="3"/>
      <c r="F82" s="4"/>
      <c r="G82" s="34"/>
      <c r="H82" s="209"/>
      <c r="I82" s="209"/>
      <c r="J82" s="8"/>
      <c r="K82" s="34"/>
      <c r="L82" s="8"/>
      <c r="M82" s="340"/>
    </row>
    <row r="83" spans="1:13" s="77" customFormat="1" ht="15" customHeight="1">
      <c r="A83" s="7" t="s">
        <v>257</v>
      </c>
      <c r="B83" s="7"/>
      <c r="C83" s="7"/>
      <c r="D83" s="45"/>
      <c r="E83" s="3"/>
      <c r="F83" s="4"/>
      <c r="G83" s="32"/>
      <c r="H83" s="209"/>
      <c r="I83" s="209"/>
      <c r="J83" s="8"/>
      <c r="K83" s="32"/>
      <c r="L83" s="8"/>
      <c r="M83" s="19"/>
    </row>
    <row r="84" spans="1:13" s="77" customFormat="1" ht="15" customHeight="1">
      <c r="A84" s="4"/>
      <c r="B84" s="1" t="s">
        <v>65</v>
      </c>
      <c r="C84" s="1"/>
      <c r="D84" s="45"/>
      <c r="E84" s="3"/>
      <c r="F84" s="4"/>
      <c r="G84" s="161">
        <v>42831385</v>
      </c>
      <c r="H84" s="341"/>
      <c r="I84" s="219">
        <v>128187259</v>
      </c>
      <c r="J84" s="162"/>
      <c r="K84" s="161">
        <v>253583895</v>
      </c>
      <c r="L84" s="162"/>
      <c r="M84" s="219">
        <v>214497727</v>
      </c>
    </row>
    <row r="85" spans="1:13" s="77" customFormat="1" ht="15" customHeight="1">
      <c r="A85" s="4"/>
      <c r="B85" s="1" t="s">
        <v>43</v>
      </c>
      <c r="C85" s="1"/>
      <c r="D85" s="45"/>
      <c r="E85" s="3"/>
      <c r="F85" s="4"/>
      <c r="G85" s="229">
        <v>9534028</v>
      </c>
      <c r="H85" s="341"/>
      <c r="I85" s="222">
        <v>23616157</v>
      </c>
      <c r="J85" s="162"/>
      <c r="K85" s="229">
        <v>0</v>
      </c>
      <c r="L85" s="162"/>
      <c r="M85" s="335">
        <v>0</v>
      </c>
    </row>
    <row r="86" spans="1:13" s="77" customFormat="1" ht="8.65" customHeight="1">
      <c r="A86" s="1"/>
      <c r="B86" s="1"/>
      <c r="C86" s="1"/>
      <c r="D86" s="45"/>
      <c r="E86" s="3"/>
      <c r="F86" s="4"/>
      <c r="G86" s="53"/>
      <c r="H86" s="334"/>
      <c r="I86" s="334"/>
      <c r="J86" s="25"/>
      <c r="K86" s="53"/>
      <c r="L86" s="25"/>
      <c r="M86" s="24"/>
    </row>
    <row r="87" spans="1:13" s="77" customFormat="1" ht="15" customHeight="1" thickBot="1">
      <c r="A87" s="4"/>
      <c r="B87" s="1"/>
      <c r="C87" s="1"/>
      <c r="D87" s="45"/>
      <c r="E87" s="3"/>
      <c r="F87" s="4"/>
      <c r="G87" s="54">
        <f>SUM(G84:G86)</f>
        <v>52365413</v>
      </c>
      <c r="H87" s="334"/>
      <c r="I87" s="50">
        <f>SUM(I84:I86)</f>
        <v>151803416</v>
      </c>
      <c r="J87" s="25"/>
      <c r="K87" s="54">
        <f>SUM(K84:K86)</f>
        <v>253583895</v>
      </c>
      <c r="L87" s="25"/>
      <c r="M87" s="50">
        <f>SUM(M84:M86)</f>
        <v>214497727</v>
      </c>
    </row>
    <row r="88" spans="1:13" s="77" customFormat="1" ht="15" customHeight="1" thickTop="1">
      <c r="A88" s="1"/>
      <c r="B88" s="1"/>
      <c r="C88" s="1"/>
      <c r="D88" s="45"/>
      <c r="E88" s="3"/>
      <c r="F88" s="4"/>
      <c r="G88" s="32"/>
      <c r="H88" s="209"/>
      <c r="I88" s="209"/>
      <c r="J88" s="8"/>
      <c r="K88" s="32"/>
      <c r="L88" s="8"/>
      <c r="M88" s="19"/>
    </row>
    <row r="89" spans="1:13" s="77" customFormat="1" ht="15" customHeight="1">
      <c r="A89" s="7" t="s">
        <v>258</v>
      </c>
      <c r="B89" s="1"/>
      <c r="C89" s="1"/>
      <c r="D89" s="45"/>
      <c r="E89" s="3"/>
      <c r="F89" s="4"/>
      <c r="G89" s="32"/>
      <c r="H89" s="209"/>
      <c r="I89" s="209"/>
      <c r="J89" s="8"/>
      <c r="K89" s="32"/>
      <c r="L89" s="8"/>
      <c r="M89" s="19"/>
    </row>
    <row r="90" spans="1:13" s="77" customFormat="1" ht="15" customHeight="1">
      <c r="A90" s="7"/>
      <c r="B90" s="7" t="s">
        <v>66</v>
      </c>
      <c r="C90" s="7"/>
      <c r="D90" s="45"/>
      <c r="E90" s="3"/>
      <c r="F90" s="4"/>
      <c r="G90" s="29"/>
      <c r="H90" s="209"/>
      <c r="I90" s="209"/>
      <c r="J90" s="4"/>
      <c r="K90" s="29"/>
      <c r="L90" s="4"/>
      <c r="M90" s="209"/>
    </row>
    <row r="91" spans="1:13" s="77" customFormat="1" ht="15" customHeight="1">
      <c r="A91" s="4"/>
      <c r="B91" s="1" t="s">
        <v>65</v>
      </c>
      <c r="C91" s="1"/>
      <c r="D91" s="45"/>
      <c r="E91" s="3"/>
      <c r="F91" s="4"/>
      <c r="G91" s="239">
        <v>30710885</v>
      </c>
      <c r="H91" s="334"/>
      <c r="I91" s="209">
        <v>115001712</v>
      </c>
      <c r="J91" s="25"/>
      <c r="K91" s="239">
        <v>241829394</v>
      </c>
      <c r="L91" s="25"/>
      <c r="M91" s="341">
        <v>205268623</v>
      </c>
    </row>
    <row r="92" spans="1:13" s="77" customFormat="1" ht="15" customHeight="1">
      <c r="A92" s="4"/>
      <c r="B92" s="1" t="s">
        <v>43</v>
      </c>
      <c r="C92" s="1"/>
      <c r="D92" s="45"/>
      <c r="E92" s="3"/>
      <c r="F92" s="4"/>
      <c r="G92" s="229">
        <v>9534028</v>
      </c>
      <c r="H92" s="334"/>
      <c r="I92" s="228">
        <v>23616157</v>
      </c>
      <c r="J92" s="25"/>
      <c r="K92" s="229">
        <v>0</v>
      </c>
      <c r="L92" s="25"/>
      <c r="M92" s="335">
        <v>0</v>
      </c>
    </row>
    <row r="93" spans="1:13" s="77" customFormat="1" ht="8.65" customHeight="1">
      <c r="A93" s="1"/>
      <c r="B93" s="1"/>
      <c r="C93" s="1"/>
      <c r="D93" s="45"/>
      <c r="E93" s="3"/>
      <c r="F93" s="4"/>
      <c r="G93" s="53"/>
      <c r="H93" s="334"/>
      <c r="I93" s="334"/>
      <c r="J93" s="25"/>
      <c r="K93" s="53"/>
      <c r="L93" s="25"/>
      <c r="M93" s="24"/>
    </row>
    <row r="94" spans="1:13" s="77" customFormat="1" ht="15" customHeight="1" thickBot="1">
      <c r="A94" s="1"/>
      <c r="B94" s="1"/>
      <c r="C94" s="1"/>
      <c r="D94" s="45"/>
      <c r="E94" s="3"/>
      <c r="F94" s="4"/>
      <c r="G94" s="54">
        <f>SUM(G91:G93)</f>
        <v>40244913</v>
      </c>
      <c r="H94" s="334"/>
      <c r="I94" s="50">
        <f>SUM(I91:I93)</f>
        <v>138617869</v>
      </c>
      <c r="J94" s="25"/>
      <c r="K94" s="54">
        <f>SUM(K91:K93)</f>
        <v>241829394</v>
      </c>
      <c r="L94" s="25"/>
      <c r="M94" s="50">
        <f>SUM(M91:M93)</f>
        <v>205268623</v>
      </c>
    </row>
    <row r="95" spans="1:13" s="77" customFormat="1" ht="15" customHeight="1" thickTop="1">
      <c r="A95" s="1"/>
      <c r="B95" s="1"/>
      <c r="C95" s="1"/>
      <c r="D95" s="45"/>
      <c r="E95" s="3"/>
      <c r="F95" s="4"/>
      <c r="G95" s="32"/>
      <c r="H95" s="209"/>
      <c r="I95" s="209"/>
      <c r="J95" s="8"/>
      <c r="K95" s="32"/>
      <c r="L95" s="8"/>
      <c r="M95" s="19"/>
    </row>
    <row r="96" spans="1:13" s="77" customFormat="1" ht="15" customHeight="1">
      <c r="A96" s="7" t="s">
        <v>259</v>
      </c>
      <c r="B96" s="4"/>
      <c r="C96" s="4"/>
      <c r="D96" s="45"/>
      <c r="E96" s="3"/>
      <c r="F96" s="4"/>
      <c r="G96" s="32"/>
      <c r="H96" s="209"/>
      <c r="I96" s="209"/>
      <c r="J96" s="8"/>
      <c r="K96" s="32"/>
      <c r="L96" s="8"/>
      <c r="M96" s="19"/>
    </row>
    <row r="97" spans="1:13" s="77" customFormat="1" ht="8.65" customHeight="1">
      <c r="A97" s="4"/>
      <c r="B97" s="4"/>
      <c r="C97" s="4"/>
      <c r="D97" s="45"/>
      <c r="E97" s="3"/>
      <c r="F97" s="4"/>
      <c r="G97" s="32"/>
      <c r="H97" s="209"/>
      <c r="I97" s="209"/>
      <c r="J97" s="8"/>
      <c r="K97" s="32"/>
      <c r="L97" s="8"/>
      <c r="M97" s="19"/>
    </row>
    <row r="98" spans="1:13" s="77" customFormat="1" ht="15" customHeight="1">
      <c r="A98" s="1" t="s">
        <v>260</v>
      </c>
      <c r="B98" s="7"/>
      <c r="C98" s="7"/>
      <c r="D98" s="45"/>
      <c r="E98" s="3"/>
      <c r="F98" s="4"/>
      <c r="G98" s="32"/>
      <c r="H98" s="209"/>
      <c r="I98" s="209"/>
      <c r="J98" s="8"/>
      <c r="K98" s="32"/>
      <c r="L98" s="8"/>
      <c r="M98" s="19"/>
    </row>
    <row r="99" spans="1:13" s="77" customFormat="1" ht="15" customHeight="1" thickBot="1">
      <c r="A99" s="7"/>
      <c r="B99" s="1" t="s">
        <v>67</v>
      </c>
      <c r="C99" s="1"/>
      <c r="D99" s="47"/>
      <c r="E99" s="3"/>
      <c r="F99" s="47"/>
      <c r="G99" s="406">
        <f>G84/G102</f>
        <v>5.0540451467513674E-2</v>
      </c>
      <c r="H99" s="394"/>
      <c r="I99" s="115">
        <f>I84/I102</f>
        <v>0.15125922129865998</v>
      </c>
      <c r="J99" s="247"/>
      <c r="K99" s="406">
        <f>K84/K102</f>
        <v>0.2992255454310101</v>
      </c>
      <c r="L99" s="51"/>
      <c r="M99" s="115">
        <f>M84/M102</f>
        <v>0.25310439906007004</v>
      </c>
    </row>
    <row r="100" spans="1:13" s="77" customFormat="1" ht="8.65" customHeight="1" thickTop="1">
      <c r="A100" s="4"/>
      <c r="B100" s="4"/>
      <c r="C100" s="4"/>
      <c r="D100" s="45"/>
      <c r="E100" s="3"/>
      <c r="F100" s="4"/>
      <c r="G100" s="221"/>
      <c r="H100" s="333"/>
      <c r="I100" s="44"/>
      <c r="J100" s="37"/>
      <c r="K100" s="221"/>
      <c r="L100" s="8"/>
      <c r="M100" s="44"/>
    </row>
    <row r="101" spans="1:13" ht="15" customHeight="1">
      <c r="A101" s="1" t="s">
        <v>68</v>
      </c>
      <c r="B101" s="1"/>
      <c r="C101" s="1"/>
      <c r="D101" s="45"/>
      <c r="E101" s="3"/>
      <c r="F101" s="4"/>
      <c r="G101" s="28"/>
      <c r="H101" s="209"/>
      <c r="I101" s="209"/>
      <c r="J101" s="8"/>
      <c r="K101" s="28"/>
      <c r="L101" s="1"/>
      <c r="M101" s="213"/>
    </row>
    <row r="102" spans="1:13" ht="15" customHeight="1" thickBot="1">
      <c r="A102" s="1"/>
      <c r="B102" s="1" t="s">
        <v>157</v>
      </c>
      <c r="C102" s="1"/>
      <c r="D102" s="4"/>
      <c r="E102" s="3"/>
      <c r="F102" s="4"/>
      <c r="G102" s="54">
        <v>847467400</v>
      </c>
      <c r="H102" s="395"/>
      <c r="I102" s="50">
        <v>847467400</v>
      </c>
      <c r="J102" s="25"/>
      <c r="K102" s="54">
        <v>847467400</v>
      </c>
      <c r="L102" s="25"/>
      <c r="M102" s="50">
        <v>847467400</v>
      </c>
    </row>
    <row r="103" spans="1:13" ht="15" customHeight="1" thickTop="1">
      <c r="A103" s="1"/>
      <c r="B103" s="1"/>
      <c r="C103" s="1"/>
      <c r="D103" s="4"/>
      <c r="E103" s="3"/>
      <c r="F103" s="4"/>
      <c r="G103" s="248"/>
      <c r="H103" s="51"/>
      <c r="I103" s="248"/>
      <c r="J103" s="25"/>
      <c r="K103" s="24"/>
      <c r="L103" s="25"/>
      <c r="M103" s="24"/>
    </row>
    <row r="108" spans="1:13" ht="8.4499999999999993" customHeight="1"/>
    <row r="109" spans="1:13" ht="20.100000000000001" customHeight="1">
      <c r="A109" s="202" t="str">
        <f>A53</f>
        <v>The accompanying notes on pages 14 to 39 form part of this interim financial information.</v>
      </c>
      <c r="B109" s="82"/>
      <c r="C109" s="82"/>
      <c r="D109" s="73"/>
      <c r="E109" s="75"/>
      <c r="F109" s="83"/>
      <c r="G109" s="83"/>
      <c r="H109" s="83"/>
      <c r="I109" s="350"/>
      <c r="J109" s="232"/>
      <c r="K109" s="233"/>
      <c r="L109" s="232"/>
      <c r="M109" s="338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1" right="0.5" top="0.5" bottom="0.6" header="0.49" footer="0.4"/>
  <pageSetup paperSize="9" scale="98" firstPageNumber="5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G10:M10 G63:M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1420-514B-44E3-B89A-6E683C4BD941}">
  <dimension ref="A1:L109"/>
  <sheetViews>
    <sheetView topLeftCell="A54" zoomScale="120" zoomScaleNormal="120" zoomScaleSheetLayoutView="100" workbookViewId="0">
      <selection activeCell="F58" sqref="F58:H58"/>
    </sheetView>
  </sheetViews>
  <sheetFormatPr defaultColWidth="9.28515625" defaultRowHeight="12"/>
  <cols>
    <col min="1" max="2" width="1.28515625" style="76" customWidth="1"/>
    <col min="3" max="3" width="31.42578125" style="77" customWidth="1"/>
    <col min="4" max="4" width="4.7109375" style="3" customWidth="1"/>
    <col min="5" max="5" width="0.85546875" style="4" customWidth="1"/>
    <col min="6" max="6" width="12.28515625" style="4" customWidth="1"/>
    <col min="7" max="7" width="0.85546875" style="4" customWidth="1"/>
    <col min="8" max="8" width="12.28515625" style="209" customWidth="1"/>
    <col min="9" max="9" width="0.85546875" style="8" customWidth="1"/>
    <col min="10" max="10" width="12.28515625" style="8" customWidth="1"/>
    <col min="11" max="11" width="0.85546875" style="8" customWidth="1"/>
    <col min="12" max="12" width="12.28515625" style="213" customWidth="1"/>
    <col min="13" max="16384" width="9.28515625" style="76"/>
  </cols>
  <sheetData>
    <row r="1" spans="1:12" ht="16.5" customHeight="1">
      <c r="A1" s="67" t="s">
        <v>128</v>
      </c>
      <c r="B1" s="68"/>
      <c r="C1" s="69"/>
      <c r="E1" s="2"/>
      <c r="F1" s="2"/>
      <c r="G1" s="2"/>
      <c r="H1" s="352"/>
      <c r="I1" s="15"/>
      <c r="J1" s="15"/>
      <c r="K1" s="15"/>
      <c r="L1" s="356"/>
    </row>
    <row r="2" spans="1:12" ht="16.5" customHeight="1">
      <c r="A2" s="67" t="s">
        <v>44</v>
      </c>
      <c r="B2" s="68"/>
      <c r="C2" s="69"/>
      <c r="E2" s="2"/>
      <c r="F2" s="2"/>
      <c r="G2" s="2"/>
      <c r="H2" s="352"/>
      <c r="I2" s="15"/>
      <c r="J2" s="15"/>
      <c r="K2" s="15"/>
      <c r="L2" s="356"/>
    </row>
    <row r="3" spans="1:12" ht="16.5" customHeight="1">
      <c r="A3" s="48" t="s">
        <v>290</v>
      </c>
      <c r="B3" s="158"/>
      <c r="C3" s="82"/>
      <c r="D3" s="16"/>
      <c r="E3" s="17"/>
      <c r="F3" s="17"/>
      <c r="G3" s="17"/>
      <c r="H3" s="353"/>
      <c r="I3" s="18"/>
      <c r="J3" s="18"/>
      <c r="K3" s="18"/>
      <c r="L3" s="357"/>
    </row>
    <row r="4" spans="1:12" ht="16.5" customHeight="1">
      <c r="A4" s="67"/>
      <c r="B4" s="68"/>
      <c r="C4" s="76"/>
      <c r="E4" s="2"/>
      <c r="F4" s="2"/>
      <c r="G4" s="2"/>
      <c r="H4" s="352"/>
      <c r="I4" s="15"/>
      <c r="J4" s="15"/>
      <c r="K4" s="15"/>
      <c r="L4" s="356"/>
    </row>
    <row r="5" spans="1:12" ht="16.5" customHeight="1">
      <c r="B5" s="68"/>
      <c r="C5" s="69"/>
      <c r="D5" s="70"/>
      <c r="E5" s="71"/>
      <c r="F5" s="71"/>
      <c r="G5" s="71"/>
      <c r="H5" s="346"/>
      <c r="I5" s="216"/>
      <c r="J5" s="216"/>
      <c r="K5" s="216"/>
      <c r="L5" s="328"/>
    </row>
    <row r="6" spans="1:12" s="4" customFormat="1" ht="16.149999999999999" customHeight="1">
      <c r="A6" s="1"/>
      <c r="B6" s="1"/>
      <c r="D6" s="3"/>
      <c r="F6" s="450" t="s">
        <v>1</v>
      </c>
      <c r="G6" s="450"/>
      <c r="H6" s="450"/>
      <c r="I6" s="11"/>
      <c r="J6" s="450" t="s">
        <v>144</v>
      </c>
      <c r="K6" s="450"/>
      <c r="L6" s="450"/>
    </row>
    <row r="7" spans="1:12" s="4" customFormat="1" ht="16.149999999999999" customHeight="1">
      <c r="A7" s="1"/>
      <c r="B7" s="1"/>
      <c r="D7" s="3"/>
      <c r="F7" s="449" t="s">
        <v>143</v>
      </c>
      <c r="G7" s="449"/>
      <c r="H7" s="449"/>
      <c r="I7" s="11"/>
      <c r="J7" s="449" t="s">
        <v>143</v>
      </c>
      <c r="K7" s="449"/>
      <c r="L7" s="449"/>
    </row>
    <row r="8" spans="1:12" s="1" customFormat="1" ht="16.149999999999999" customHeight="1">
      <c r="B8" s="41"/>
      <c r="C8" s="42"/>
      <c r="D8" s="3"/>
      <c r="E8" s="2"/>
      <c r="F8" s="102" t="s">
        <v>2</v>
      </c>
      <c r="G8" s="102"/>
      <c r="H8" s="330" t="s">
        <v>2</v>
      </c>
      <c r="I8" s="11"/>
      <c r="J8" s="102" t="s">
        <v>2</v>
      </c>
      <c r="K8" s="11"/>
      <c r="L8" s="330" t="s">
        <v>2</v>
      </c>
    </row>
    <row r="9" spans="1:12" s="1" customFormat="1" ht="16.149999999999999" customHeight="1">
      <c r="B9" s="41"/>
      <c r="C9" s="42"/>
      <c r="D9" s="3"/>
      <c r="E9" s="2"/>
      <c r="F9" s="13" t="s">
        <v>255</v>
      </c>
      <c r="G9" s="13"/>
      <c r="H9" s="331" t="s">
        <v>255</v>
      </c>
      <c r="I9" s="11"/>
      <c r="J9" s="13" t="s">
        <v>255</v>
      </c>
      <c r="K9" s="11"/>
      <c r="L9" s="331" t="s">
        <v>255</v>
      </c>
    </row>
    <row r="10" spans="1:12" s="1" customFormat="1" ht="16.149999999999999" customHeight="1">
      <c r="C10" s="4"/>
      <c r="D10" s="49"/>
      <c r="E10" s="6"/>
      <c r="F10" s="13" t="s">
        <v>246</v>
      </c>
      <c r="G10" s="14"/>
      <c r="H10" s="331" t="s">
        <v>229</v>
      </c>
      <c r="I10" s="11"/>
      <c r="J10" s="13" t="s">
        <v>246</v>
      </c>
      <c r="K10" s="14"/>
      <c r="L10" s="331" t="s">
        <v>229</v>
      </c>
    </row>
    <row r="11" spans="1:12" s="1" customFormat="1" ht="16.149999999999999" customHeight="1">
      <c r="C11" s="4"/>
      <c r="D11" s="103" t="s">
        <v>5</v>
      </c>
      <c r="E11" s="6"/>
      <c r="F11" s="22" t="s">
        <v>45</v>
      </c>
      <c r="G11" s="102"/>
      <c r="H11" s="332" t="s">
        <v>45</v>
      </c>
      <c r="I11" s="11"/>
      <c r="J11" s="22" t="s">
        <v>45</v>
      </c>
      <c r="K11" s="11"/>
      <c r="L11" s="332" t="s">
        <v>45</v>
      </c>
    </row>
    <row r="12" spans="1:12" s="1" customFormat="1" ht="10.35" customHeight="1">
      <c r="C12" s="4"/>
      <c r="D12" s="5"/>
      <c r="E12" s="6"/>
      <c r="F12" s="104"/>
      <c r="G12" s="102"/>
      <c r="H12" s="330"/>
      <c r="I12" s="11"/>
      <c r="J12" s="104"/>
      <c r="K12" s="11"/>
      <c r="L12" s="330"/>
    </row>
    <row r="13" spans="1:12" s="1" customFormat="1" ht="16.149999999999999" customHeight="1">
      <c r="A13" s="7" t="s">
        <v>46</v>
      </c>
      <c r="C13" s="4"/>
      <c r="D13" s="5"/>
      <c r="E13" s="6"/>
      <c r="F13" s="218"/>
      <c r="G13" s="6"/>
      <c r="H13" s="348"/>
      <c r="I13" s="11"/>
      <c r="J13" s="104"/>
      <c r="K13" s="11"/>
      <c r="L13" s="330"/>
    </row>
    <row r="14" spans="1:12" s="1" customFormat="1" ht="16.149999999999999" customHeight="1">
      <c r="A14" s="1" t="s">
        <v>47</v>
      </c>
      <c r="B14" s="43"/>
      <c r="C14" s="9"/>
      <c r="D14" s="3"/>
      <c r="E14" s="4"/>
      <c r="F14" s="30">
        <v>4111084844</v>
      </c>
      <c r="G14" s="37"/>
      <c r="H14" s="238">
        <v>4487959677</v>
      </c>
      <c r="I14" s="37"/>
      <c r="J14" s="30">
        <v>2734431466</v>
      </c>
      <c r="K14" s="241"/>
      <c r="L14" s="238">
        <v>2707826186</v>
      </c>
    </row>
    <row r="15" spans="1:12" s="1" customFormat="1" ht="16.149999999999999" customHeight="1">
      <c r="A15" s="1" t="s">
        <v>48</v>
      </c>
      <c r="B15" s="43"/>
      <c r="C15" s="9"/>
      <c r="D15" s="3"/>
      <c r="E15" s="4"/>
      <c r="F15" s="30">
        <v>114655854</v>
      </c>
      <c r="G15" s="37"/>
      <c r="H15" s="238">
        <v>109235012</v>
      </c>
      <c r="I15" s="37"/>
      <c r="J15" s="38">
        <v>3914702</v>
      </c>
      <c r="K15" s="241"/>
      <c r="L15" s="149">
        <v>1483633</v>
      </c>
    </row>
    <row r="16" spans="1:12" s="1" customFormat="1" ht="16.149999999999999" customHeight="1">
      <c r="A16" s="1" t="s">
        <v>49</v>
      </c>
      <c r="B16" s="43"/>
      <c r="C16" s="9"/>
      <c r="D16" s="3"/>
      <c r="E16" s="4"/>
      <c r="F16" s="30">
        <v>434911479</v>
      </c>
      <c r="G16" s="37"/>
      <c r="H16" s="238">
        <v>384413114.27082169</v>
      </c>
      <c r="I16" s="37"/>
      <c r="J16" s="30">
        <v>101274738</v>
      </c>
      <c r="K16" s="241"/>
      <c r="L16" s="238">
        <v>100276291</v>
      </c>
    </row>
    <row r="17" spans="1:12" s="1" customFormat="1" ht="16.149999999999999" customHeight="1">
      <c r="A17" s="1" t="s">
        <v>167</v>
      </c>
      <c r="B17" s="43"/>
      <c r="C17" s="9"/>
      <c r="D17" s="3"/>
      <c r="E17" s="4"/>
      <c r="F17" s="30">
        <v>38369377</v>
      </c>
      <c r="G17" s="37"/>
      <c r="H17" s="238">
        <v>70088755</v>
      </c>
      <c r="I17" s="37"/>
      <c r="J17" s="38">
        <v>0</v>
      </c>
      <c r="K17" s="241"/>
      <c r="L17" s="149">
        <v>0</v>
      </c>
    </row>
    <row r="18" spans="1:12" s="1" customFormat="1" ht="16.149999999999999" customHeight="1">
      <c r="A18" s="1" t="s">
        <v>50</v>
      </c>
      <c r="C18" s="4"/>
      <c r="D18" s="3"/>
      <c r="E18" s="4"/>
      <c r="F18" s="30">
        <v>-3151474626</v>
      </c>
      <c r="G18" s="37"/>
      <c r="H18" s="238">
        <v>-3107344481</v>
      </c>
      <c r="I18" s="37"/>
      <c r="J18" s="30">
        <v>-1942346675</v>
      </c>
      <c r="K18" s="241"/>
      <c r="L18" s="238">
        <v>-1914672560</v>
      </c>
    </row>
    <row r="19" spans="1:12" s="1" customFormat="1" ht="16.149999999999999" customHeight="1">
      <c r="A19" s="1" t="s">
        <v>51</v>
      </c>
      <c r="C19" s="4"/>
      <c r="D19" s="3"/>
      <c r="E19" s="4"/>
      <c r="F19" s="30">
        <v>-78806658</v>
      </c>
      <c r="G19" s="37"/>
      <c r="H19" s="238">
        <v>-82176709</v>
      </c>
      <c r="I19" s="37"/>
      <c r="J19" s="38">
        <v>-3574609</v>
      </c>
      <c r="K19" s="241"/>
      <c r="L19" s="149">
        <v>-1117594</v>
      </c>
    </row>
    <row r="20" spans="1:12" s="1" customFormat="1" ht="16.149999999999999" customHeight="1">
      <c r="A20" s="1" t="s">
        <v>52</v>
      </c>
      <c r="C20" s="4"/>
      <c r="D20" s="3"/>
      <c r="E20" s="4"/>
      <c r="F20" s="30">
        <v>-405367889</v>
      </c>
      <c r="G20" s="37"/>
      <c r="H20" s="238">
        <v>-372864256.27082169</v>
      </c>
      <c r="I20" s="37"/>
      <c r="J20" s="30">
        <v>-93682547</v>
      </c>
      <c r="K20" s="241"/>
      <c r="L20" s="238">
        <v>-92415338</v>
      </c>
    </row>
    <row r="21" spans="1:12" s="1" customFormat="1" ht="16.149999999999999" customHeight="1">
      <c r="A21" s="1" t="s">
        <v>165</v>
      </c>
      <c r="C21" s="4"/>
      <c r="D21" s="3"/>
      <c r="E21" s="4"/>
      <c r="F21" s="33">
        <v>-26410659</v>
      </c>
      <c r="G21" s="37"/>
      <c r="H21" s="224">
        <v>-42164244</v>
      </c>
      <c r="I21" s="37"/>
      <c r="J21" s="249">
        <v>0</v>
      </c>
      <c r="K21" s="241"/>
      <c r="L21" s="148">
        <v>0</v>
      </c>
    </row>
    <row r="22" spans="1:12" s="1" customFormat="1" ht="10.35" customHeight="1">
      <c r="A22" s="7"/>
      <c r="B22" s="7"/>
      <c r="C22" s="4"/>
      <c r="D22" s="3"/>
      <c r="E22" s="4"/>
      <c r="F22" s="29"/>
      <c r="G22" s="4"/>
      <c r="H22" s="209"/>
      <c r="I22" s="8"/>
      <c r="J22" s="28"/>
      <c r="K22" s="8"/>
      <c r="L22" s="213"/>
    </row>
    <row r="23" spans="1:12" s="1" customFormat="1" ht="16.149999999999999" customHeight="1">
      <c r="A23" s="7" t="s">
        <v>53</v>
      </c>
      <c r="C23" s="4"/>
      <c r="D23" s="3"/>
      <c r="E23" s="4"/>
      <c r="F23" s="221">
        <f>SUM(F14:F22)</f>
        <v>1036961722</v>
      </c>
      <c r="G23" s="4"/>
      <c r="H23" s="44">
        <f>SUM(H14:H22)</f>
        <v>1447146868</v>
      </c>
      <c r="I23" s="37"/>
      <c r="J23" s="221">
        <f>SUM(J14:J22)</f>
        <v>800017075</v>
      </c>
      <c r="K23" s="37"/>
      <c r="L23" s="44">
        <f>SUM(L14:L22)</f>
        <v>801380618</v>
      </c>
    </row>
    <row r="24" spans="1:12" s="1" customFormat="1" ht="16.149999999999999" customHeight="1">
      <c r="A24" s="1" t="s">
        <v>55</v>
      </c>
      <c r="C24" s="4"/>
      <c r="D24" s="3"/>
      <c r="E24" s="4"/>
      <c r="F24" s="33">
        <v>69794049</v>
      </c>
      <c r="G24" s="37"/>
      <c r="H24" s="244">
        <v>75003192</v>
      </c>
      <c r="I24" s="37"/>
      <c r="J24" s="243">
        <v>246377273</v>
      </c>
      <c r="K24" s="37"/>
      <c r="L24" s="244">
        <v>194174055</v>
      </c>
    </row>
    <row r="25" spans="1:12" s="1" customFormat="1" ht="10.35" customHeight="1">
      <c r="C25" s="4"/>
      <c r="D25" s="3"/>
      <c r="E25" s="4"/>
      <c r="F25" s="29"/>
      <c r="G25" s="4"/>
      <c r="H25" s="209"/>
      <c r="I25" s="37"/>
      <c r="J25" s="223"/>
      <c r="K25" s="37"/>
      <c r="L25" s="333"/>
    </row>
    <row r="26" spans="1:12" s="1" customFormat="1" ht="16.149999999999999" customHeight="1">
      <c r="A26" s="7" t="s">
        <v>56</v>
      </c>
      <c r="C26" s="4"/>
      <c r="D26" s="3"/>
      <c r="E26" s="4"/>
      <c r="F26" s="33">
        <f>SUM(F23:F24)</f>
        <v>1106755771</v>
      </c>
      <c r="G26" s="4"/>
      <c r="H26" s="224">
        <f>SUM(H23:H24)</f>
        <v>1522150060</v>
      </c>
      <c r="I26" s="37"/>
      <c r="J26" s="33">
        <f>SUM(J23:J24)</f>
        <v>1046394348</v>
      </c>
      <c r="K26" s="37"/>
      <c r="L26" s="224">
        <f>SUM(L23:L24)</f>
        <v>995554673</v>
      </c>
    </row>
    <row r="27" spans="1:12" s="1" customFormat="1" ht="10.35" customHeight="1">
      <c r="A27" s="7"/>
      <c r="B27" s="7"/>
      <c r="C27" s="4"/>
      <c r="D27" s="3"/>
      <c r="E27" s="4"/>
      <c r="F27" s="29"/>
      <c r="G27" s="4"/>
      <c r="H27" s="209"/>
      <c r="I27" s="37"/>
      <c r="J27" s="221"/>
      <c r="K27" s="37"/>
      <c r="L27" s="44"/>
    </row>
    <row r="28" spans="1:12" s="1" customFormat="1" ht="16.149999999999999" customHeight="1">
      <c r="A28" s="1" t="s">
        <v>57</v>
      </c>
      <c r="C28" s="4"/>
      <c r="D28" s="3"/>
      <c r="E28" s="4"/>
      <c r="F28" s="30">
        <v>-113302871</v>
      </c>
      <c r="G28" s="37"/>
      <c r="H28" s="238">
        <v>-118021523</v>
      </c>
      <c r="I28" s="37"/>
      <c r="J28" s="30">
        <v>-31143712</v>
      </c>
      <c r="K28" s="37"/>
      <c r="L28" s="238">
        <v>-41918127</v>
      </c>
    </row>
    <row r="29" spans="1:12" s="1" customFormat="1" ht="16.149999999999999" customHeight="1">
      <c r="A29" s="1" t="s">
        <v>58</v>
      </c>
      <c r="C29" s="45"/>
      <c r="D29" s="3"/>
      <c r="E29" s="4"/>
      <c r="F29" s="30">
        <v>-740657720</v>
      </c>
      <c r="G29" s="37"/>
      <c r="H29" s="238">
        <v>-765347621</v>
      </c>
      <c r="I29" s="37"/>
      <c r="J29" s="30">
        <v>-321802458</v>
      </c>
      <c r="K29" s="37"/>
      <c r="L29" s="238">
        <v>-349274869</v>
      </c>
    </row>
    <row r="30" spans="1:12" s="1" customFormat="1" ht="16.149999999999999" customHeight="1">
      <c r="A30" s="1" t="s">
        <v>131</v>
      </c>
      <c r="C30" s="45"/>
      <c r="D30" s="3"/>
      <c r="E30" s="4"/>
      <c r="F30" s="30"/>
      <c r="G30" s="37"/>
      <c r="H30" s="238"/>
      <c r="I30" s="37"/>
      <c r="J30" s="30"/>
      <c r="K30" s="37"/>
      <c r="L30" s="238"/>
    </row>
    <row r="31" spans="1:12" s="1" customFormat="1" ht="16.149999999999999" customHeight="1">
      <c r="B31" s="23" t="s">
        <v>314</v>
      </c>
      <c r="C31" s="45"/>
      <c r="D31" s="3"/>
      <c r="E31" s="4"/>
      <c r="F31" s="30">
        <v>1632464</v>
      </c>
      <c r="G31" s="37"/>
      <c r="H31" s="238">
        <v>-693407</v>
      </c>
      <c r="I31" s="37"/>
      <c r="J31" s="30">
        <v>1722846</v>
      </c>
      <c r="K31" s="37"/>
      <c r="L31" s="238">
        <v>-373391</v>
      </c>
    </row>
    <row r="32" spans="1:12" s="1" customFormat="1" ht="16.149999999999999" customHeight="1">
      <c r="A32" s="1" t="s">
        <v>59</v>
      </c>
      <c r="C32" s="45"/>
      <c r="D32" s="3"/>
      <c r="E32" s="4"/>
      <c r="F32" s="30">
        <v>-4055382</v>
      </c>
      <c r="G32" s="37"/>
      <c r="H32" s="238">
        <v>-10000977</v>
      </c>
      <c r="I32" s="37"/>
      <c r="J32" s="30">
        <v>-1918452</v>
      </c>
      <c r="K32" s="37"/>
      <c r="L32" s="238">
        <v>0</v>
      </c>
    </row>
    <row r="33" spans="1:12" s="1" customFormat="1" ht="16.149999999999999" customHeight="1">
      <c r="A33" s="1" t="s">
        <v>60</v>
      </c>
      <c r="C33" s="45"/>
      <c r="D33" s="3"/>
      <c r="E33" s="4"/>
      <c r="F33" s="30">
        <v>-247494681</v>
      </c>
      <c r="G33" s="37"/>
      <c r="H33" s="238">
        <v>-210526998</v>
      </c>
      <c r="I33" s="37"/>
      <c r="J33" s="30">
        <v>-188796422</v>
      </c>
      <c r="K33" s="37"/>
      <c r="L33" s="238">
        <v>-157300052</v>
      </c>
    </row>
    <row r="34" spans="1:12" s="1" customFormat="1" ht="16.149999999999999" customHeight="1">
      <c r="A34" s="1" t="s">
        <v>104</v>
      </c>
      <c r="C34" s="45"/>
      <c r="D34" s="3">
        <v>14</v>
      </c>
      <c r="E34" s="4"/>
      <c r="F34" s="30">
        <v>64788575</v>
      </c>
      <c r="G34" s="37"/>
      <c r="H34" s="238">
        <v>50904869</v>
      </c>
      <c r="I34" s="37"/>
      <c r="J34" s="30">
        <v>0</v>
      </c>
      <c r="K34" s="37"/>
      <c r="L34" s="238">
        <v>0</v>
      </c>
    </row>
    <row r="35" spans="1:12" s="1" customFormat="1" ht="16.149999999999999" customHeight="1">
      <c r="A35" s="1" t="s">
        <v>241</v>
      </c>
      <c r="C35" s="45"/>
      <c r="D35" s="3">
        <v>14</v>
      </c>
      <c r="E35" s="4"/>
      <c r="F35" s="33">
        <v>27800365</v>
      </c>
      <c r="G35" s="37"/>
      <c r="H35" s="250">
        <v>28473953</v>
      </c>
      <c r="I35" s="37"/>
      <c r="J35" s="249">
        <v>0</v>
      </c>
      <c r="K35" s="37"/>
      <c r="L35" s="148">
        <v>0</v>
      </c>
    </row>
    <row r="36" spans="1:12" s="1" customFormat="1" ht="10.35" customHeight="1">
      <c r="C36" s="45"/>
      <c r="D36" s="3"/>
      <c r="E36" s="4"/>
      <c r="F36" s="29"/>
      <c r="G36" s="4"/>
      <c r="H36" s="209"/>
      <c r="I36" s="8"/>
      <c r="J36" s="32"/>
      <c r="K36" s="8"/>
      <c r="L36" s="19"/>
    </row>
    <row r="37" spans="1:12" s="1" customFormat="1" ht="16.149999999999999" customHeight="1">
      <c r="A37" s="7" t="s">
        <v>252</v>
      </c>
      <c r="B37" s="7"/>
      <c r="C37" s="45"/>
      <c r="D37" s="3"/>
      <c r="E37" s="4"/>
      <c r="F37" s="221">
        <f>SUM(F26,F28:F35)</f>
        <v>95466521</v>
      </c>
      <c r="G37" s="4"/>
      <c r="H37" s="44">
        <f>SUM(H26,H28:H35)</f>
        <v>496938356</v>
      </c>
      <c r="I37" s="37"/>
      <c r="J37" s="221">
        <f>SUM(J26,J28:J35)</f>
        <v>504456150</v>
      </c>
      <c r="K37" s="37"/>
      <c r="L37" s="44">
        <f>SUM(L26,L28:L35)</f>
        <v>446688234</v>
      </c>
    </row>
    <row r="38" spans="1:12" s="1" customFormat="1" ht="16.149999999999999" customHeight="1">
      <c r="A38" s="1" t="s">
        <v>213</v>
      </c>
      <c r="B38" s="43"/>
      <c r="C38" s="45"/>
      <c r="D38" s="3"/>
      <c r="E38" s="4"/>
      <c r="F38" s="33">
        <v>-21022327</v>
      </c>
      <c r="G38" s="37"/>
      <c r="H38" s="354">
        <v>-95617894</v>
      </c>
      <c r="I38" s="37"/>
      <c r="J38" s="251">
        <v>-67067501</v>
      </c>
      <c r="K38" s="37"/>
      <c r="L38" s="354">
        <v>-63715047</v>
      </c>
    </row>
    <row r="39" spans="1:12" s="1" customFormat="1" ht="10.35" customHeight="1">
      <c r="C39" s="45"/>
      <c r="D39" s="3"/>
      <c r="E39" s="4"/>
      <c r="F39" s="29"/>
      <c r="G39" s="4"/>
      <c r="H39" s="209"/>
      <c r="I39" s="37"/>
      <c r="J39" s="221"/>
      <c r="K39" s="37"/>
      <c r="L39" s="44"/>
    </row>
    <row r="40" spans="1:12" s="1" customFormat="1" ht="16.149999999999999" customHeight="1">
      <c r="A40" s="7" t="s">
        <v>253</v>
      </c>
      <c r="C40" s="45"/>
      <c r="D40" s="3"/>
      <c r="E40" s="4"/>
      <c r="F40" s="230">
        <f>SUM(F37:F38)</f>
        <v>74444194</v>
      </c>
      <c r="G40" s="4"/>
      <c r="H40" s="336">
        <f>SUM(H37:H38)</f>
        <v>401320462</v>
      </c>
      <c r="I40" s="37"/>
      <c r="J40" s="230">
        <f>SUM(J37:J38)</f>
        <v>437388649</v>
      </c>
      <c r="K40" s="37"/>
      <c r="L40" s="336">
        <f>SUM(L37:L38)</f>
        <v>382973187</v>
      </c>
    </row>
    <row r="41" spans="1:12" s="1" customFormat="1" ht="16.149999999999999" customHeight="1">
      <c r="A41" s="7"/>
      <c r="C41" s="45"/>
      <c r="D41" s="3"/>
      <c r="E41" s="4"/>
      <c r="F41" s="37"/>
      <c r="G41" s="4"/>
      <c r="H41" s="333"/>
      <c r="I41" s="37"/>
      <c r="J41" s="37"/>
      <c r="K41" s="37"/>
      <c r="L41" s="333"/>
    </row>
    <row r="42" spans="1:12" s="1" customFormat="1" ht="16.149999999999999" customHeight="1">
      <c r="A42" s="7"/>
      <c r="C42" s="45"/>
      <c r="D42" s="3"/>
      <c r="E42" s="4"/>
      <c r="F42" s="37"/>
      <c r="G42" s="4"/>
      <c r="H42" s="333"/>
      <c r="I42" s="37"/>
      <c r="J42" s="37"/>
      <c r="K42" s="37"/>
      <c r="L42" s="333"/>
    </row>
    <row r="43" spans="1:12" s="1" customFormat="1" ht="16.149999999999999" customHeight="1">
      <c r="A43" s="7"/>
      <c r="C43" s="45"/>
      <c r="D43" s="3"/>
      <c r="E43" s="4"/>
      <c r="F43" s="37"/>
      <c r="G43" s="4"/>
      <c r="H43" s="333"/>
      <c r="I43" s="37"/>
      <c r="J43" s="37"/>
      <c r="K43" s="37"/>
      <c r="L43" s="333"/>
    </row>
    <row r="44" spans="1:12" s="1" customFormat="1" ht="16.149999999999999" customHeight="1">
      <c r="A44" s="7"/>
      <c r="C44" s="45"/>
      <c r="D44" s="3"/>
      <c r="E44" s="4"/>
      <c r="F44" s="37"/>
      <c r="G44" s="4"/>
      <c r="H44" s="333"/>
      <c r="I44" s="37"/>
      <c r="J44" s="37"/>
      <c r="K44" s="37"/>
      <c r="L44" s="333"/>
    </row>
    <row r="45" spans="1:12" s="1" customFormat="1" ht="16.149999999999999" customHeight="1">
      <c r="A45" s="7"/>
      <c r="C45" s="45"/>
      <c r="D45" s="3"/>
      <c r="E45" s="4"/>
      <c r="F45" s="37"/>
      <c r="G45" s="4"/>
      <c r="H45" s="333"/>
      <c r="I45" s="37"/>
      <c r="J45" s="37"/>
      <c r="K45" s="37"/>
      <c r="L45" s="333"/>
    </row>
    <row r="46" spans="1:12" s="1" customFormat="1" ht="16.149999999999999" customHeight="1">
      <c r="A46" s="7"/>
      <c r="C46" s="45"/>
      <c r="D46" s="3"/>
      <c r="E46" s="4"/>
      <c r="F46" s="37"/>
      <c r="G46" s="4"/>
      <c r="H46" s="333"/>
      <c r="I46" s="37"/>
      <c r="J46" s="37"/>
      <c r="K46" s="37"/>
      <c r="L46" s="333"/>
    </row>
    <row r="47" spans="1:12" s="1" customFormat="1" ht="16.149999999999999" customHeight="1">
      <c r="A47" s="7"/>
      <c r="C47" s="45"/>
      <c r="D47" s="3"/>
      <c r="E47" s="4"/>
      <c r="F47" s="37"/>
      <c r="G47" s="4"/>
      <c r="H47" s="333"/>
      <c r="I47" s="37"/>
      <c r="J47" s="37"/>
      <c r="K47" s="37"/>
      <c r="L47" s="333"/>
    </row>
    <row r="48" spans="1:12" s="1" customFormat="1" ht="16.149999999999999" customHeight="1">
      <c r="A48" s="7"/>
      <c r="C48" s="45"/>
      <c r="D48" s="3"/>
      <c r="E48" s="4"/>
      <c r="F48" s="37"/>
      <c r="G48" s="4"/>
      <c r="H48" s="333"/>
      <c r="I48" s="37"/>
      <c r="J48" s="37"/>
      <c r="K48" s="37"/>
      <c r="L48" s="333"/>
    </row>
    <row r="49" spans="1:12" ht="16.5" customHeight="1">
      <c r="A49" s="181"/>
      <c r="C49" s="72"/>
      <c r="I49" s="4"/>
      <c r="J49" s="4"/>
      <c r="K49" s="4"/>
      <c r="L49" s="209"/>
    </row>
    <row r="50" spans="1:12" ht="12.75" customHeight="1">
      <c r="A50" s="181"/>
      <c r="C50" s="72"/>
      <c r="I50" s="4"/>
      <c r="J50" s="4"/>
      <c r="K50" s="4"/>
      <c r="L50" s="209"/>
    </row>
    <row r="51" spans="1:12" ht="22.15" customHeight="1">
      <c r="A51" s="201" t="s">
        <v>323</v>
      </c>
      <c r="B51" s="82"/>
      <c r="C51" s="73"/>
      <c r="D51" s="16"/>
      <c r="E51" s="20"/>
      <c r="F51" s="20"/>
      <c r="G51" s="20"/>
      <c r="H51" s="355"/>
      <c r="I51" s="105"/>
      <c r="J51" s="10"/>
      <c r="K51" s="105"/>
      <c r="L51" s="358"/>
    </row>
    <row r="52" spans="1:12" ht="16.5" customHeight="1">
      <c r="A52" s="67" t="str">
        <f>+A1</f>
        <v>Thonburi Healthcare Group Public Company Limited</v>
      </c>
      <c r="B52" s="68"/>
      <c r="C52" s="69"/>
      <c r="E52" s="2"/>
      <c r="F52" s="2"/>
      <c r="G52" s="2"/>
      <c r="H52" s="352"/>
      <c r="I52" s="15"/>
      <c r="J52" s="15"/>
      <c r="K52" s="15"/>
      <c r="L52" s="356"/>
    </row>
    <row r="53" spans="1:12" ht="16.5" customHeight="1">
      <c r="A53" s="67" t="str">
        <f>+A2</f>
        <v>Statements of Comprehensive Income</v>
      </c>
      <c r="B53" s="68"/>
      <c r="C53" s="69"/>
      <c r="E53" s="2"/>
      <c r="F53" s="2"/>
      <c r="G53" s="2"/>
      <c r="H53" s="352"/>
      <c r="I53" s="15"/>
      <c r="J53" s="15"/>
      <c r="K53" s="15"/>
      <c r="L53" s="356"/>
    </row>
    <row r="54" spans="1:12" ht="16.5" customHeight="1">
      <c r="A54" s="48" t="str">
        <f>A3</f>
        <v>For the six-month period ended 30 June 2024</v>
      </c>
      <c r="B54" s="158"/>
      <c r="C54" s="159"/>
      <c r="D54" s="16"/>
      <c r="E54" s="17"/>
      <c r="F54" s="17"/>
      <c r="G54" s="17"/>
      <c r="H54" s="353"/>
      <c r="I54" s="18"/>
      <c r="J54" s="18"/>
      <c r="K54" s="18"/>
      <c r="L54" s="357"/>
    </row>
    <row r="55" spans="1:12" ht="15" customHeight="1">
      <c r="A55" s="77"/>
      <c r="C55" s="72"/>
      <c r="J55" s="12"/>
      <c r="L55" s="340"/>
    </row>
    <row r="56" spans="1:12" ht="15" customHeight="1">
      <c r="A56" s="77"/>
      <c r="C56" s="72"/>
      <c r="J56" s="12"/>
      <c r="L56" s="340"/>
    </row>
    <row r="57" spans="1:12" s="4" customFormat="1" ht="16.149999999999999" customHeight="1">
      <c r="A57" s="1"/>
      <c r="B57" s="1"/>
      <c r="D57" s="3"/>
      <c r="F57" s="450" t="s">
        <v>1</v>
      </c>
      <c r="G57" s="450"/>
      <c r="H57" s="450"/>
      <c r="I57" s="11"/>
      <c r="J57" s="450" t="s">
        <v>144</v>
      </c>
      <c r="K57" s="450"/>
      <c r="L57" s="450"/>
    </row>
    <row r="58" spans="1:12" s="4" customFormat="1" ht="16.149999999999999" customHeight="1">
      <c r="A58" s="1"/>
      <c r="B58" s="1"/>
      <c r="D58" s="3"/>
      <c r="F58" s="449" t="s">
        <v>143</v>
      </c>
      <c r="G58" s="449"/>
      <c r="H58" s="449"/>
      <c r="I58" s="11"/>
      <c r="J58" s="449" t="s">
        <v>143</v>
      </c>
      <c r="K58" s="449"/>
      <c r="L58" s="449"/>
    </row>
    <row r="59" spans="1:12" s="1" customFormat="1" ht="16.5" customHeight="1">
      <c r="B59" s="41"/>
      <c r="C59" s="42"/>
      <c r="D59" s="3"/>
      <c r="E59" s="2"/>
      <c r="F59" s="102" t="s">
        <v>2</v>
      </c>
      <c r="G59" s="102"/>
      <c r="H59" s="330" t="s">
        <v>2</v>
      </c>
      <c r="I59" s="11"/>
      <c r="J59" s="236" t="s">
        <v>2</v>
      </c>
      <c r="K59" s="11"/>
      <c r="L59" s="236" t="s">
        <v>2</v>
      </c>
    </row>
    <row r="60" spans="1:12" s="1" customFormat="1" ht="15" customHeight="1">
      <c r="B60" s="41"/>
      <c r="C60" s="42"/>
      <c r="D60" s="3"/>
      <c r="E60" s="2"/>
      <c r="F60" s="13" t="s">
        <v>255</v>
      </c>
      <c r="G60" s="13"/>
      <c r="H60" s="331" t="s">
        <v>255</v>
      </c>
      <c r="I60" s="11"/>
      <c r="J60" s="13" t="s">
        <v>255</v>
      </c>
      <c r="K60" s="11"/>
      <c r="L60" s="331" t="s">
        <v>255</v>
      </c>
    </row>
    <row r="61" spans="1:12" s="1" customFormat="1" ht="15" customHeight="1">
      <c r="C61" s="4"/>
      <c r="D61" s="49"/>
      <c r="E61" s="6"/>
      <c r="F61" s="13" t="s">
        <v>246</v>
      </c>
      <c r="G61" s="14"/>
      <c r="H61" s="331" t="s">
        <v>229</v>
      </c>
      <c r="I61" s="11"/>
      <c r="J61" s="13" t="s">
        <v>246</v>
      </c>
      <c r="K61" s="14"/>
      <c r="L61" s="331" t="s">
        <v>229</v>
      </c>
    </row>
    <row r="62" spans="1:12" s="1" customFormat="1" ht="15" customHeight="1">
      <c r="C62" s="4"/>
      <c r="D62" s="103" t="s">
        <v>5</v>
      </c>
      <c r="E62" s="6"/>
      <c r="F62" s="22" t="s">
        <v>45</v>
      </c>
      <c r="G62" s="102"/>
      <c r="H62" s="332" t="s">
        <v>45</v>
      </c>
      <c r="I62" s="11"/>
      <c r="J62" s="22" t="s">
        <v>45</v>
      </c>
      <c r="K62" s="11"/>
      <c r="L62" s="332" t="s">
        <v>45</v>
      </c>
    </row>
    <row r="63" spans="1:12" s="1" customFormat="1" ht="10.35" customHeight="1">
      <c r="C63" s="45"/>
      <c r="D63" s="3"/>
      <c r="E63" s="4"/>
      <c r="F63" s="29"/>
      <c r="G63" s="4"/>
      <c r="H63" s="209"/>
      <c r="I63" s="8"/>
      <c r="J63" s="34"/>
      <c r="K63" s="8"/>
      <c r="L63" s="340"/>
    </row>
    <row r="64" spans="1:12" s="4" customFormat="1" ht="15" customHeight="1">
      <c r="A64" s="7" t="s">
        <v>62</v>
      </c>
      <c r="B64" s="1"/>
      <c r="C64" s="45"/>
      <c r="D64" s="3"/>
      <c r="F64" s="29"/>
      <c r="H64" s="209"/>
      <c r="I64" s="8"/>
      <c r="J64" s="34"/>
      <c r="K64" s="8"/>
      <c r="L64" s="340"/>
    </row>
    <row r="65" spans="1:12" s="4" customFormat="1" ht="15" customHeight="1">
      <c r="A65" s="1" t="s">
        <v>179</v>
      </c>
      <c r="B65" s="1"/>
      <c r="C65" s="1"/>
      <c r="D65" s="3"/>
      <c r="F65" s="36"/>
      <c r="H65" s="237"/>
      <c r="I65" s="37"/>
      <c r="J65" s="36"/>
      <c r="K65" s="37"/>
      <c r="L65" s="237"/>
    </row>
    <row r="66" spans="1:12" s="4" customFormat="1" ht="15" customHeight="1">
      <c r="A66" s="1"/>
      <c r="B66" s="1" t="s">
        <v>134</v>
      </c>
      <c r="C66" s="1"/>
      <c r="D66" s="3"/>
      <c r="F66" s="36"/>
      <c r="H66" s="237"/>
      <c r="I66" s="37"/>
      <c r="J66" s="36"/>
      <c r="K66" s="37"/>
      <c r="L66" s="237"/>
    </row>
    <row r="67" spans="1:12" s="4" customFormat="1" ht="15" customHeight="1">
      <c r="B67" s="23" t="s">
        <v>261</v>
      </c>
      <c r="C67" s="1"/>
      <c r="D67" s="3"/>
      <c r="F67" s="29"/>
      <c r="H67" s="209"/>
      <c r="I67" s="37"/>
      <c r="J67" s="221"/>
      <c r="K67" s="37"/>
      <c r="L67" s="44"/>
    </row>
    <row r="68" spans="1:12" s="4" customFormat="1" ht="15" customHeight="1">
      <c r="B68" s="23"/>
      <c r="C68" s="1" t="s">
        <v>262</v>
      </c>
      <c r="D68" s="3"/>
      <c r="F68" s="29"/>
      <c r="H68" s="209"/>
      <c r="I68" s="37"/>
      <c r="J68" s="221"/>
      <c r="K68" s="37"/>
      <c r="L68" s="44"/>
    </row>
    <row r="69" spans="1:12" s="4" customFormat="1" ht="15" customHeight="1">
      <c r="B69" s="1"/>
      <c r="C69" s="1" t="s">
        <v>263</v>
      </c>
      <c r="D69" s="3" t="s">
        <v>304</v>
      </c>
      <c r="F69" s="30">
        <v>-55158400</v>
      </c>
      <c r="G69" s="37"/>
      <c r="H69" s="333">
        <v>-34959914</v>
      </c>
      <c r="I69" s="37"/>
      <c r="J69" s="30">
        <v>-55158400</v>
      </c>
      <c r="K69" s="37"/>
      <c r="L69" s="238">
        <v>-34959914</v>
      </c>
    </row>
    <row r="70" spans="1:12" s="4" customFormat="1" ht="15" customHeight="1">
      <c r="B70" s="23" t="s">
        <v>147</v>
      </c>
      <c r="C70" s="1"/>
      <c r="D70" s="3"/>
      <c r="F70" s="240"/>
      <c r="H70" s="342"/>
      <c r="I70" s="37"/>
      <c r="J70" s="31"/>
      <c r="K70" s="37"/>
      <c r="L70" s="242"/>
    </row>
    <row r="71" spans="1:12" s="4" customFormat="1" ht="15" customHeight="1">
      <c r="B71" s="1"/>
      <c r="C71" s="1" t="s">
        <v>264</v>
      </c>
      <c r="D71" s="3"/>
      <c r="F71" s="240"/>
      <c r="H71" s="342"/>
      <c r="I71" s="37"/>
      <c r="J71" s="31"/>
      <c r="K71" s="37"/>
      <c r="L71" s="242"/>
    </row>
    <row r="72" spans="1:12" s="4" customFormat="1" ht="15" customHeight="1">
      <c r="B72" s="1"/>
      <c r="C72" s="1" t="s">
        <v>265</v>
      </c>
      <c r="D72" s="3">
        <v>14</v>
      </c>
      <c r="F72" s="30">
        <v>-2433331</v>
      </c>
      <c r="G72" s="37"/>
      <c r="H72" s="238">
        <v>-2407372</v>
      </c>
      <c r="I72" s="37"/>
      <c r="J72" s="30">
        <v>0</v>
      </c>
      <c r="K72" s="37"/>
      <c r="L72" s="238">
        <v>0</v>
      </c>
    </row>
    <row r="73" spans="1:12" s="4" customFormat="1" ht="15" customHeight="1">
      <c r="B73" s="23" t="s">
        <v>180</v>
      </c>
      <c r="D73" s="3"/>
      <c r="F73" s="240"/>
      <c r="H73" s="342"/>
      <c r="J73" s="240"/>
      <c r="L73" s="342"/>
    </row>
    <row r="74" spans="1:12" s="4" customFormat="1" ht="15" customHeight="1">
      <c r="A74" s="1"/>
      <c r="C74" s="1" t="s">
        <v>266</v>
      </c>
      <c r="D74" s="3"/>
      <c r="F74" s="33">
        <v>10031029</v>
      </c>
      <c r="G74" s="37"/>
      <c r="H74" s="244">
        <v>6991983</v>
      </c>
      <c r="I74" s="37"/>
      <c r="J74" s="243">
        <v>10031029</v>
      </c>
      <c r="K74" s="37"/>
      <c r="L74" s="244">
        <v>6991983</v>
      </c>
    </row>
    <row r="75" spans="1:12" s="4" customFormat="1" ht="8.4499999999999993" customHeight="1">
      <c r="A75" s="1"/>
      <c r="B75" s="1"/>
      <c r="D75" s="3"/>
      <c r="F75" s="221"/>
      <c r="G75" s="37"/>
      <c r="H75" s="44"/>
      <c r="I75" s="37"/>
      <c r="J75" s="221"/>
      <c r="K75" s="37"/>
      <c r="L75" s="44"/>
    </row>
    <row r="76" spans="1:12" s="4" customFormat="1" ht="15" customHeight="1">
      <c r="A76" s="7" t="s">
        <v>228</v>
      </c>
      <c r="B76" s="1"/>
      <c r="C76" s="45"/>
      <c r="D76" s="3"/>
      <c r="F76" s="29"/>
      <c r="H76" s="209"/>
      <c r="I76" s="37"/>
      <c r="J76" s="223"/>
      <c r="K76" s="37"/>
      <c r="L76" s="333"/>
    </row>
    <row r="77" spans="1:12" s="4" customFormat="1" ht="15" customHeight="1">
      <c r="A77" s="7"/>
      <c r="B77" s="46" t="s">
        <v>64</v>
      </c>
      <c r="C77" s="45"/>
      <c r="D77" s="3"/>
      <c r="F77" s="243">
        <f>SUM(F69:F74)</f>
        <v>-47560702</v>
      </c>
      <c r="G77" s="37"/>
      <c r="H77" s="244">
        <f>SUM(H69:H74)</f>
        <v>-30375303</v>
      </c>
      <c r="I77" s="37"/>
      <c r="J77" s="243">
        <f>SUM(J69:J74)</f>
        <v>-45127371</v>
      </c>
      <c r="K77" s="37"/>
      <c r="L77" s="244">
        <f>SUM(L69:L74)</f>
        <v>-27967931</v>
      </c>
    </row>
    <row r="78" spans="1:12" s="4" customFormat="1" ht="8.4499999999999993" customHeight="1">
      <c r="A78" s="7"/>
      <c r="B78" s="46"/>
      <c r="C78" s="45"/>
      <c r="D78" s="3"/>
      <c r="F78" s="29"/>
      <c r="H78" s="209"/>
      <c r="I78" s="37"/>
      <c r="J78" s="245"/>
      <c r="K78" s="37"/>
      <c r="L78" s="343"/>
    </row>
    <row r="79" spans="1:12" s="4" customFormat="1" ht="15" customHeight="1">
      <c r="A79" s="7" t="s">
        <v>258</v>
      </c>
      <c r="B79" s="46"/>
      <c r="C79" s="45"/>
      <c r="D79" s="3"/>
      <c r="F79" s="29"/>
      <c r="H79" s="209"/>
      <c r="I79" s="37"/>
      <c r="J79" s="223"/>
      <c r="K79" s="37"/>
      <c r="L79" s="333"/>
    </row>
    <row r="80" spans="1:12" s="4" customFormat="1" ht="15" customHeight="1" thickBot="1">
      <c r="B80" s="7" t="s">
        <v>132</v>
      </c>
      <c r="C80" s="45"/>
      <c r="D80" s="3"/>
      <c r="F80" s="246">
        <f>SUM(F40+F77)</f>
        <v>26883492</v>
      </c>
      <c r="H80" s="344">
        <f>SUM(H40+H77)</f>
        <v>370945159</v>
      </c>
      <c r="I80" s="37"/>
      <c r="J80" s="246">
        <f>SUM(J40+J77)</f>
        <v>392261278</v>
      </c>
      <c r="K80" s="37"/>
      <c r="L80" s="344">
        <f>SUM(L40+L77)</f>
        <v>355005256</v>
      </c>
    </row>
    <row r="81" spans="1:12" s="4" customFormat="1" ht="12" customHeight="1" thickTop="1">
      <c r="A81" s="1"/>
      <c r="B81" s="1"/>
      <c r="C81" s="45"/>
      <c r="D81" s="3"/>
      <c r="F81" s="29"/>
      <c r="H81" s="209"/>
      <c r="I81" s="8"/>
      <c r="J81" s="34"/>
      <c r="K81" s="8"/>
      <c r="L81" s="340"/>
    </row>
    <row r="82" spans="1:12" s="4" customFormat="1" ht="15" customHeight="1">
      <c r="A82" s="7" t="s">
        <v>257</v>
      </c>
      <c r="B82" s="7"/>
      <c r="C82" s="45"/>
      <c r="D82" s="3"/>
      <c r="F82" s="29"/>
      <c r="H82" s="209"/>
      <c r="I82" s="8"/>
      <c r="J82" s="32"/>
      <c r="K82" s="8"/>
      <c r="L82" s="19"/>
    </row>
    <row r="83" spans="1:12" s="4" customFormat="1" ht="15" customHeight="1">
      <c r="B83" s="1" t="s">
        <v>65</v>
      </c>
      <c r="C83" s="45"/>
      <c r="D83" s="3"/>
      <c r="F83" s="30">
        <v>49198424</v>
      </c>
      <c r="G83" s="37"/>
      <c r="H83" s="238">
        <v>339409594</v>
      </c>
      <c r="I83" s="37"/>
      <c r="J83" s="30">
        <v>437388649</v>
      </c>
      <c r="K83" s="37"/>
      <c r="L83" s="238">
        <v>382973187</v>
      </c>
    </row>
    <row r="84" spans="1:12" s="4" customFormat="1" ht="15" customHeight="1">
      <c r="B84" s="1" t="s">
        <v>43</v>
      </c>
      <c r="C84" s="45"/>
      <c r="D84" s="3"/>
      <c r="F84" s="33">
        <v>25245770</v>
      </c>
      <c r="G84" s="37"/>
      <c r="H84" s="244">
        <v>61910868</v>
      </c>
      <c r="I84" s="37"/>
      <c r="J84" s="33">
        <v>0</v>
      </c>
      <c r="K84" s="37"/>
      <c r="L84" s="224">
        <v>0</v>
      </c>
    </row>
    <row r="85" spans="1:12" s="4" customFormat="1" ht="8.4499999999999993" customHeight="1">
      <c r="A85" s="1"/>
      <c r="B85" s="1"/>
      <c r="C85" s="45"/>
      <c r="D85" s="3"/>
      <c r="F85" s="29"/>
      <c r="H85" s="209"/>
      <c r="I85" s="8"/>
      <c r="J85" s="32"/>
      <c r="K85" s="8"/>
      <c r="L85" s="19"/>
    </row>
    <row r="86" spans="1:12" s="4" customFormat="1" ht="15" customHeight="1" thickBot="1">
      <c r="B86" s="1"/>
      <c r="C86" s="45"/>
      <c r="D86" s="3"/>
      <c r="F86" s="35">
        <f>SUM(F83:F84)</f>
        <v>74444194</v>
      </c>
      <c r="H86" s="21">
        <f>SUM(H83:H84)</f>
        <v>401320462</v>
      </c>
      <c r="I86" s="8"/>
      <c r="J86" s="35">
        <f>SUM(J83:J84)</f>
        <v>437388649</v>
      </c>
      <c r="K86" s="8"/>
      <c r="L86" s="21">
        <f>SUM(L83:L84)</f>
        <v>382973187</v>
      </c>
    </row>
    <row r="87" spans="1:12" s="4" customFormat="1" ht="12" customHeight="1" thickTop="1">
      <c r="A87" s="1"/>
      <c r="B87" s="1"/>
      <c r="C87" s="45"/>
      <c r="D87" s="3"/>
      <c r="F87" s="29"/>
      <c r="H87" s="209"/>
      <c r="I87" s="8"/>
      <c r="J87" s="32"/>
      <c r="K87" s="8"/>
      <c r="L87" s="19"/>
    </row>
    <row r="88" spans="1:12" s="4" customFormat="1" ht="15" customHeight="1">
      <c r="A88" s="7" t="s">
        <v>258</v>
      </c>
      <c r="B88" s="1"/>
      <c r="C88" s="45"/>
      <c r="D88" s="3"/>
      <c r="F88" s="29"/>
      <c r="H88" s="209"/>
      <c r="I88" s="8"/>
      <c r="J88" s="32"/>
      <c r="K88" s="8"/>
      <c r="L88" s="19"/>
    </row>
    <row r="89" spans="1:12" s="4" customFormat="1" ht="15" customHeight="1">
      <c r="A89" s="7"/>
      <c r="B89" s="7" t="s">
        <v>66</v>
      </c>
      <c r="C89" s="45"/>
      <c r="D89" s="3"/>
      <c r="F89" s="29"/>
      <c r="H89" s="209"/>
      <c r="J89" s="29"/>
      <c r="L89" s="209"/>
    </row>
    <row r="90" spans="1:12" s="4" customFormat="1" ht="15" customHeight="1">
      <c r="B90" s="1" t="s">
        <v>65</v>
      </c>
      <c r="C90" s="45"/>
      <c r="D90" s="3"/>
      <c r="F90" s="30">
        <v>1637722</v>
      </c>
      <c r="G90" s="37"/>
      <c r="H90" s="333">
        <v>309034291</v>
      </c>
      <c r="I90" s="37"/>
      <c r="J90" s="30">
        <v>392261278</v>
      </c>
      <c r="K90" s="241"/>
      <c r="L90" s="238">
        <v>355005256</v>
      </c>
    </row>
    <row r="91" spans="1:12" s="4" customFormat="1" ht="15" customHeight="1">
      <c r="B91" s="1" t="s">
        <v>43</v>
      </c>
      <c r="C91" s="45"/>
      <c r="D91" s="3"/>
      <c r="F91" s="33">
        <v>25245770</v>
      </c>
      <c r="G91" s="37"/>
      <c r="H91" s="250">
        <v>61910868</v>
      </c>
      <c r="I91" s="37"/>
      <c r="J91" s="33">
        <v>0</v>
      </c>
      <c r="K91" s="37"/>
      <c r="L91" s="224">
        <v>0</v>
      </c>
    </row>
    <row r="92" spans="1:12" s="4" customFormat="1" ht="8.4499999999999993" customHeight="1">
      <c r="A92" s="1"/>
      <c r="B92" s="1"/>
      <c r="C92" s="45"/>
      <c r="D92" s="3"/>
      <c r="F92" s="29"/>
      <c r="H92" s="209"/>
      <c r="I92" s="8"/>
      <c r="J92" s="32"/>
      <c r="K92" s="8"/>
      <c r="L92" s="19"/>
    </row>
    <row r="93" spans="1:12" s="4" customFormat="1" ht="15" customHeight="1" thickBot="1">
      <c r="A93" s="1"/>
      <c r="B93" s="1"/>
      <c r="C93" s="45"/>
      <c r="D93" s="3"/>
      <c r="F93" s="35">
        <f>SUM(F90:F92)</f>
        <v>26883492</v>
      </c>
      <c r="H93" s="21">
        <f>SUM(H90:H92)</f>
        <v>370945159</v>
      </c>
      <c r="I93" s="8"/>
      <c r="J93" s="35">
        <f>SUM(J90:J92)</f>
        <v>392261278</v>
      </c>
      <c r="K93" s="8"/>
      <c r="L93" s="21">
        <f>SUM(L90:L92)</f>
        <v>355005256</v>
      </c>
    </row>
    <row r="94" spans="1:12" s="4" customFormat="1" ht="12" customHeight="1" thickTop="1">
      <c r="A94" s="1"/>
      <c r="B94" s="1"/>
      <c r="C94" s="45"/>
      <c r="D94" s="3"/>
      <c r="F94" s="29"/>
      <c r="H94" s="209"/>
      <c r="I94" s="8"/>
      <c r="J94" s="32"/>
      <c r="K94" s="8"/>
      <c r="L94" s="19"/>
    </row>
    <row r="95" spans="1:12" s="4" customFormat="1" ht="15" customHeight="1">
      <c r="A95" s="7" t="s">
        <v>259</v>
      </c>
      <c r="C95" s="45"/>
      <c r="D95" s="3"/>
      <c r="F95" s="29"/>
      <c r="H95" s="209"/>
      <c r="I95" s="8"/>
      <c r="J95" s="32"/>
      <c r="K95" s="8"/>
      <c r="L95" s="19"/>
    </row>
    <row r="96" spans="1:12" s="4" customFormat="1" ht="10.35" customHeight="1">
      <c r="C96" s="45"/>
      <c r="D96" s="3"/>
      <c r="F96" s="29"/>
      <c r="H96" s="209"/>
      <c r="I96" s="8"/>
      <c r="J96" s="32"/>
      <c r="K96" s="8"/>
      <c r="L96" s="19"/>
    </row>
    <row r="97" spans="1:12" s="4" customFormat="1" ht="15" customHeight="1">
      <c r="A97" s="1" t="s">
        <v>260</v>
      </c>
      <c r="B97" s="7"/>
      <c r="C97" s="45"/>
      <c r="D97" s="3"/>
      <c r="F97" s="29"/>
      <c r="H97" s="209"/>
      <c r="I97" s="8"/>
      <c r="J97" s="32"/>
      <c r="K97" s="8"/>
      <c r="L97" s="19"/>
    </row>
    <row r="98" spans="1:12" s="4" customFormat="1" ht="15" customHeight="1" thickBot="1">
      <c r="A98" s="7"/>
      <c r="B98" s="1" t="s">
        <v>67</v>
      </c>
      <c r="C98" s="47"/>
      <c r="D98" s="3"/>
      <c r="E98" s="47"/>
      <c r="F98" s="252">
        <f>F83/F101</f>
        <v>5.8053470847374188E-2</v>
      </c>
      <c r="G98" s="247"/>
      <c r="H98" s="407">
        <f>H83/H101</f>
        <v>0.40049870236896429</v>
      </c>
      <c r="I98" s="247"/>
      <c r="J98" s="252">
        <f>J83/J101</f>
        <v>0.51611265400887396</v>
      </c>
      <c r="K98" s="247"/>
      <c r="L98" s="407">
        <f>L83/L101</f>
        <v>0.45190314931288211</v>
      </c>
    </row>
    <row r="99" spans="1:12" s="4" customFormat="1" ht="10.35" customHeight="1" thickTop="1">
      <c r="C99" s="45"/>
      <c r="D99" s="3"/>
      <c r="F99" s="221"/>
      <c r="G99" s="37"/>
      <c r="H99" s="44"/>
      <c r="I99" s="37"/>
      <c r="J99" s="221"/>
      <c r="K99" s="8"/>
      <c r="L99" s="44"/>
    </row>
    <row r="100" spans="1:12" s="1" customFormat="1" ht="15" customHeight="1">
      <c r="A100" s="1" t="s">
        <v>68</v>
      </c>
      <c r="C100" s="45"/>
      <c r="D100" s="3"/>
      <c r="E100" s="4"/>
      <c r="F100" s="29"/>
      <c r="G100" s="4"/>
      <c r="H100" s="209"/>
      <c r="I100" s="8"/>
      <c r="J100" s="28"/>
      <c r="L100" s="213"/>
    </row>
    <row r="101" spans="1:12" s="1" customFormat="1" ht="15" customHeight="1" thickBot="1">
      <c r="B101" s="1" t="s">
        <v>157</v>
      </c>
      <c r="C101" s="4"/>
      <c r="D101" s="3"/>
      <c r="E101" s="4"/>
      <c r="F101" s="35">
        <v>847467400</v>
      </c>
      <c r="G101" s="253"/>
      <c r="H101" s="21">
        <v>847467400</v>
      </c>
      <c r="I101" s="253"/>
      <c r="J101" s="35">
        <v>847467400</v>
      </c>
      <c r="K101" s="253"/>
      <c r="L101" s="21">
        <v>847467400</v>
      </c>
    </row>
    <row r="102" spans="1:12" s="1" customFormat="1" ht="16.5" customHeight="1" thickTop="1">
      <c r="D102" s="3"/>
      <c r="E102" s="4"/>
      <c r="F102" s="241"/>
      <c r="G102" s="4"/>
      <c r="H102" s="342"/>
      <c r="I102" s="253"/>
      <c r="J102" s="44"/>
      <c r="K102" s="253"/>
      <c r="L102" s="44"/>
    </row>
    <row r="103" spans="1:12" s="1" customFormat="1" ht="16.5" customHeight="1">
      <c r="D103" s="3"/>
      <c r="E103" s="4"/>
      <c r="F103" s="241"/>
      <c r="G103" s="4"/>
      <c r="H103" s="342"/>
      <c r="I103" s="253"/>
      <c r="J103" s="44"/>
      <c r="K103" s="253"/>
      <c r="L103" s="44"/>
    </row>
    <row r="104" spans="1:12" s="1" customFormat="1" ht="16.5" customHeight="1">
      <c r="D104" s="3"/>
      <c r="E104" s="4"/>
      <c r="F104" s="241"/>
      <c r="G104" s="4"/>
      <c r="H104" s="342"/>
      <c r="I104" s="253"/>
      <c r="J104" s="44"/>
      <c r="K104" s="253"/>
      <c r="L104" s="44"/>
    </row>
    <row r="105" spans="1:12" ht="22.15" customHeight="1">
      <c r="A105" s="82" t="str">
        <f>'PL5-6 (3m)'!A109</f>
        <v>The accompanying notes on pages 14 to 39 form part of this interim financial information.</v>
      </c>
      <c r="B105" s="82"/>
      <c r="C105" s="73"/>
      <c r="D105" s="16"/>
      <c r="E105" s="20"/>
      <c r="F105" s="20"/>
      <c r="G105" s="20"/>
      <c r="H105" s="355"/>
      <c r="I105" s="105"/>
      <c r="J105" s="10"/>
      <c r="K105" s="105"/>
      <c r="L105" s="358"/>
    </row>
    <row r="106" spans="1:12" ht="22.15" customHeight="1"/>
    <row r="107" spans="1:12" ht="22.15" customHeight="1"/>
    <row r="108" spans="1:12" ht="22.15" customHeight="1"/>
    <row r="109" spans="1:12" ht="22.15" customHeight="1"/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F10:L10" numberStoredAsText="1"/>
    <ignoredError sqref="D6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BB4A-8C57-4F5F-9080-FD6814B255E7}">
  <dimension ref="A1:AD49"/>
  <sheetViews>
    <sheetView topLeftCell="F9" zoomScale="120" zoomScaleNormal="120" zoomScaleSheetLayoutView="70" workbookViewId="0">
      <selection activeCell="Z13" sqref="Z13"/>
    </sheetView>
  </sheetViews>
  <sheetFormatPr defaultColWidth="9.28515625" defaultRowHeight="12.75"/>
  <cols>
    <col min="1" max="1" width="35.140625" style="1" customWidth="1"/>
    <col min="2" max="2" width="5.28515625" style="1" customWidth="1"/>
    <col min="3" max="3" width="0.5703125" style="114" customWidth="1"/>
    <col min="4" max="4" width="9.7109375" style="114" customWidth="1"/>
    <col min="5" max="5" width="0.5703125" style="114" customWidth="1"/>
    <col min="6" max="6" width="10.5703125" style="114" customWidth="1"/>
    <col min="7" max="7" width="0.5703125" style="114" customWidth="1"/>
    <col min="8" max="8" width="14.28515625" style="114" bestFit="1" customWidth="1"/>
    <col min="9" max="9" width="0.5703125" style="114" customWidth="1"/>
    <col min="10" max="10" width="11.7109375" style="114" customWidth="1"/>
    <col min="11" max="11" width="0.5703125" style="114" customWidth="1"/>
    <col min="12" max="12" width="13.140625" style="114" customWidth="1"/>
    <col min="13" max="13" width="0.5703125" style="114" customWidth="1"/>
    <col min="14" max="14" width="10.140625" style="114" customWidth="1"/>
    <col min="15" max="15" width="0.5703125" style="114" customWidth="1"/>
    <col min="16" max="16" width="11.28515625" style="114" customWidth="1"/>
    <col min="17" max="17" width="0.5703125" style="114" customWidth="1"/>
    <col min="18" max="18" width="14.140625" style="114" customWidth="1"/>
    <col min="19" max="19" width="0.5703125" style="114" customWidth="1"/>
    <col min="20" max="20" width="12.140625" style="114" customWidth="1"/>
    <col min="21" max="21" width="0.5703125" style="114" customWidth="1"/>
    <col min="22" max="22" width="12" style="114" customWidth="1"/>
    <col min="23" max="23" width="0.5703125" style="114" customWidth="1"/>
    <col min="24" max="24" width="11.7109375" style="114" customWidth="1"/>
    <col min="25" max="25" width="0.5703125" style="114" customWidth="1"/>
    <col min="26" max="26" width="11.7109375" style="114" bestFit="1" customWidth="1"/>
    <col min="27" max="27" width="0.5703125" style="114" customWidth="1"/>
    <col min="28" max="28" width="11.42578125" style="114" bestFit="1" customWidth="1"/>
    <col min="29" max="29" width="0.5703125" style="114" customWidth="1"/>
    <col min="30" max="30" width="12" style="114" customWidth="1"/>
    <col min="31" max="16384" width="9.28515625" style="111"/>
  </cols>
  <sheetData>
    <row r="1" spans="1:30" s="76" customFormat="1" ht="16.5" customHeight="1">
      <c r="A1" s="67" t="s">
        <v>128</v>
      </c>
      <c r="B1" s="67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203"/>
      <c r="AC1" s="106"/>
      <c r="AD1" s="106"/>
    </row>
    <row r="2" spans="1:30" s="76" customFormat="1" ht="16.5" customHeight="1">
      <c r="A2" s="107" t="s">
        <v>141</v>
      </c>
      <c r="B2" s="107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203"/>
      <c r="AC2" s="106"/>
      <c r="AD2" s="106"/>
    </row>
    <row r="3" spans="1:30" s="76" customFormat="1" ht="16.5" customHeight="1">
      <c r="A3" s="48" t="str">
        <f>'PL7-8 (6m)'!A3</f>
        <v>For the six-month period ended 30 June 2024</v>
      </c>
      <c r="B3" s="4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254"/>
      <c r="AC3" s="108"/>
      <c r="AD3" s="108"/>
    </row>
    <row r="4" spans="1:30" ht="16.5" customHeight="1">
      <c r="A4" s="109"/>
      <c r="B4" s="109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255"/>
      <c r="AC4" s="110"/>
      <c r="AD4" s="110"/>
    </row>
    <row r="5" spans="1:30" ht="16.5" customHeight="1">
      <c r="A5" s="109"/>
      <c r="B5" s="109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255"/>
      <c r="AC5" s="110"/>
      <c r="AD5" s="110"/>
    </row>
    <row r="6" spans="1:30" s="256" customFormat="1" ht="16.5" customHeight="1">
      <c r="A6" s="109"/>
      <c r="B6" s="109"/>
      <c r="C6" s="109"/>
      <c r="D6" s="453" t="s">
        <v>145</v>
      </c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s="256" customFormat="1" ht="16.5" customHeight="1">
      <c r="A7" s="109"/>
      <c r="B7" s="109"/>
      <c r="C7" s="109"/>
      <c r="D7" s="453" t="s">
        <v>69</v>
      </c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257"/>
      <c r="AB7" s="257"/>
      <c r="AC7" s="257"/>
      <c r="AD7" s="257"/>
    </row>
    <row r="8" spans="1:30" s="256" customFormat="1" ht="16.5" customHeight="1">
      <c r="A8" s="109"/>
      <c r="B8" s="109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454" t="s">
        <v>138</v>
      </c>
      <c r="S8" s="454"/>
      <c r="T8" s="454"/>
      <c r="U8" s="454"/>
      <c r="V8" s="454"/>
      <c r="W8" s="454"/>
      <c r="X8" s="454"/>
      <c r="Y8" s="257"/>
      <c r="Z8" s="257"/>
      <c r="AA8" s="257"/>
      <c r="AB8" s="257"/>
      <c r="AC8" s="257"/>
      <c r="AD8" s="257"/>
    </row>
    <row r="9" spans="1:30" s="256" customFormat="1" ht="16.5" customHeight="1">
      <c r="A9" s="258"/>
      <c r="B9" s="258"/>
      <c r="C9" s="110"/>
      <c r="D9" s="110"/>
      <c r="E9" s="110"/>
      <c r="F9" s="110"/>
      <c r="M9" s="257"/>
      <c r="N9" s="257"/>
      <c r="O9" s="257"/>
      <c r="P9" s="257"/>
      <c r="Q9" s="257"/>
      <c r="R9" s="454" t="s">
        <v>63</v>
      </c>
      <c r="S9" s="454"/>
      <c r="T9" s="454"/>
      <c r="U9" s="454"/>
      <c r="V9" s="454"/>
      <c r="W9" s="257"/>
      <c r="X9" s="259"/>
      <c r="Y9" s="257"/>
      <c r="Z9" s="110"/>
      <c r="AA9" s="110"/>
      <c r="AB9" s="255"/>
      <c r="AC9" s="259"/>
      <c r="AD9" s="110"/>
    </row>
    <row r="10" spans="1:30" s="256" customFormat="1" ht="16.5" customHeight="1">
      <c r="A10" s="258"/>
      <c r="B10" s="258"/>
      <c r="C10" s="110"/>
      <c r="D10" s="110"/>
      <c r="E10" s="110"/>
      <c r="F10" s="110"/>
      <c r="G10" s="259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9" t="s">
        <v>151</v>
      </c>
      <c r="U10" s="257"/>
      <c r="V10" s="257"/>
      <c r="W10" s="257"/>
      <c r="X10" s="259"/>
      <c r="Y10" s="257"/>
      <c r="Z10" s="110"/>
      <c r="AA10" s="110"/>
      <c r="AB10" s="255"/>
      <c r="AC10" s="259"/>
      <c r="AD10" s="110"/>
    </row>
    <row r="11" spans="1:30" s="256" customFormat="1" ht="16.5" customHeight="1">
      <c r="A11" s="258"/>
      <c r="B11" s="258"/>
      <c r="C11" s="110"/>
      <c r="D11" s="110"/>
      <c r="E11" s="110"/>
      <c r="F11" s="110"/>
      <c r="G11" s="259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9" t="s">
        <v>236</v>
      </c>
      <c r="S11" s="257"/>
      <c r="T11" s="259" t="s">
        <v>148</v>
      </c>
      <c r="U11" s="257"/>
      <c r="V11" s="260" t="s">
        <v>61</v>
      </c>
      <c r="W11" s="257"/>
      <c r="X11" s="259"/>
      <c r="Y11" s="257"/>
      <c r="Z11" s="110"/>
      <c r="AA11" s="110"/>
      <c r="AB11" s="255"/>
      <c r="AC11" s="259"/>
      <c r="AD11" s="110"/>
    </row>
    <row r="12" spans="1:30" s="256" customFormat="1" ht="16.5" customHeight="1">
      <c r="A12" s="258"/>
      <c r="B12" s="258"/>
      <c r="C12" s="110"/>
      <c r="D12" s="110"/>
      <c r="E12" s="110"/>
      <c r="F12" s="110"/>
      <c r="G12" s="259"/>
      <c r="H12" s="257"/>
      <c r="I12" s="257"/>
      <c r="J12" s="257"/>
      <c r="K12" s="257"/>
      <c r="L12" s="257"/>
      <c r="M12" s="257"/>
      <c r="N12" s="257"/>
      <c r="O12" s="257"/>
      <c r="P12" s="259" t="s">
        <v>71</v>
      </c>
      <c r="Q12" s="257"/>
      <c r="R12" s="259" t="s">
        <v>237</v>
      </c>
      <c r="S12" s="259"/>
      <c r="T12" s="259" t="s">
        <v>150</v>
      </c>
      <c r="U12" s="257"/>
      <c r="V12" s="260" t="s">
        <v>73</v>
      </c>
      <c r="W12" s="257"/>
      <c r="X12" s="259"/>
      <c r="Y12" s="257"/>
      <c r="Z12" s="110"/>
      <c r="AA12" s="110"/>
      <c r="AB12" s="255"/>
      <c r="AC12" s="259"/>
      <c r="AD12" s="110"/>
    </row>
    <row r="13" spans="1:30" s="256" customFormat="1" ht="16.5" customHeight="1">
      <c r="A13" s="258"/>
      <c r="B13" s="258"/>
      <c r="C13" s="259"/>
      <c r="D13" s="259" t="s">
        <v>74</v>
      </c>
      <c r="E13" s="259"/>
      <c r="F13" s="259" t="s">
        <v>100</v>
      </c>
      <c r="G13" s="259"/>
      <c r="H13" s="257"/>
      <c r="I13" s="257"/>
      <c r="J13" s="257"/>
      <c r="K13" s="257"/>
      <c r="M13" s="257"/>
      <c r="N13" s="257"/>
      <c r="O13" s="257"/>
      <c r="P13" s="259" t="s">
        <v>72</v>
      </c>
      <c r="Q13" s="257"/>
      <c r="R13" s="259" t="s">
        <v>238</v>
      </c>
      <c r="S13" s="259"/>
      <c r="T13" s="259" t="s">
        <v>206</v>
      </c>
      <c r="U13" s="257"/>
      <c r="V13" s="259" t="s">
        <v>75</v>
      </c>
      <c r="W13" s="257"/>
      <c r="X13" s="260"/>
      <c r="Y13" s="257"/>
      <c r="Z13" s="110"/>
      <c r="AA13" s="259"/>
      <c r="AB13" s="255"/>
      <c r="AC13" s="259"/>
      <c r="AD13" s="110"/>
    </row>
    <row r="14" spans="1:30" s="256" customFormat="1" ht="16.5" customHeight="1">
      <c r="A14" s="258"/>
      <c r="B14" s="258"/>
      <c r="C14" s="259"/>
      <c r="D14" s="259" t="s">
        <v>77</v>
      </c>
      <c r="E14" s="259"/>
      <c r="F14" s="259" t="s">
        <v>78</v>
      </c>
      <c r="G14" s="259"/>
      <c r="H14" s="453" t="s">
        <v>70</v>
      </c>
      <c r="I14" s="453"/>
      <c r="J14" s="453"/>
      <c r="K14" s="257"/>
      <c r="L14" s="408"/>
      <c r="M14" s="259"/>
      <c r="N14" s="408" t="s">
        <v>297</v>
      </c>
      <c r="O14" s="259"/>
      <c r="P14" s="259" t="s">
        <v>79</v>
      </c>
      <c r="Q14" s="259"/>
      <c r="R14" s="259" t="s">
        <v>239</v>
      </c>
      <c r="S14" s="259"/>
      <c r="T14" s="259" t="s">
        <v>152</v>
      </c>
      <c r="U14" s="259"/>
      <c r="V14" s="259" t="s">
        <v>80</v>
      </c>
      <c r="W14" s="255"/>
      <c r="X14" s="260" t="s">
        <v>76</v>
      </c>
      <c r="Y14" s="255"/>
      <c r="Z14" s="259" t="s">
        <v>82</v>
      </c>
      <c r="AA14" s="259"/>
      <c r="AB14" s="259" t="s">
        <v>83</v>
      </c>
      <c r="AC14" s="259"/>
      <c r="AD14" s="255"/>
    </row>
    <row r="15" spans="1:30" s="256" customFormat="1" ht="16.5" customHeight="1">
      <c r="A15" s="258"/>
      <c r="B15" s="258"/>
      <c r="C15" s="259"/>
      <c r="D15" s="259" t="s">
        <v>84</v>
      </c>
      <c r="E15" s="259"/>
      <c r="F15" s="259" t="s">
        <v>85</v>
      </c>
      <c r="G15" s="259"/>
      <c r="H15" s="259" t="s">
        <v>86</v>
      </c>
      <c r="I15" s="259"/>
      <c r="J15" s="259"/>
      <c r="K15" s="259"/>
      <c r="L15" s="408" t="s">
        <v>316</v>
      </c>
      <c r="M15" s="259"/>
      <c r="N15" s="408" t="s">
        <v>298</v>
      </c>
      <c r="O15" s="259"/>
      <c r="P15" s="259" t="s">
        <v>87</v>
      </c>
      <c r="Q15" s="259"/>
      <c r="R15" s="259" t="s">
        <v>148</v>
      </c>
      <c r="S15" s="259"/>
      <c r="T15" s="259" t="s">
        <v>153</v>
      </c>
      <c r="U15" s="259"/>
      <c r="V15" s="259" t="s">
        <v>88</v>
      </c>
      <c r="W15" s="259"/>
      <c r="X15" s="260" t="s">
        <v>81</v>
      </c>
      <c r="Y15" s="259"/>
      <c r="Z15" s="259" t="s">
        <v>89</v>
      </c>
      <c r="AA15" s="259"/>
      <c r="AB15" s="259" t="s">
        <v>90</v>
      </c>
      <c r="AC15" s="259"/>
      <c r="AD15" s="259" t="s">
        <v>99</v>
      </c>
    </row>
    <row r="16" spans="1:30" s="256" customFormat="1" ht="16.5" customHeight="1">
      <c r="A16" s="258"/>
      <c r="B16" s="261" t="s">
        <v>5</v>
      </c>
      <c r="C16" s="259"/>
      <c r="D16" s="262" t="s">
        <v>91</v>
      </c>
      <c r="E16" s="259"/>
      <c r="F16" s="262" t="s">
        <v>92</v>
      </c>
      <c r="G16" s="259"/>
      <c r="H16" s="262" t="s">
        <v>93</v>
      </c>
      <c r="I16" s="259"/>
      <c r="J16" s="448" t="s">
        <v>40</v>
      </c>
      <c r="K16" s="257"/>
      <c r="L16" s="448" t="s">
        <v>315</v>
      </c>
      <c r="M16" s="255"/>
      <c r="N16" s="409" t="s">
        <v>299</v>
      </c>
      <c r="O16" s="255"/>
      <c r="P16" s="262" t="s">
        <v>94</v>
      </c>
      <c r="Q16" s="255"/>
      <c r="R16" s="262" t="s">
        <v>95</v>
      </c>
      <c r="S16" s="259"/>
      <c r="T16" s="262" t="s">
        <v>149</v>
      </c>
      <c r="U16" s="255"/>
      <c r="V16" s="262" t="s">
        <v>95</v>
      </c>
      <c r="W16" s="259"/>
      <c r="X16" s="262" t="s">
        <v>96</v>
      </c>
      <c r="Y16" s="259"/>
      <c r="Z16" s="262" t="s">
        <v>97</v>
      </c>
      <c r="AA16" s="259"/>
      <c r="AB16" s="262" t="s">
        <v>98</v>
      </c>
      <c r="AC16" s="255"/>
      <c r="AD16" s="262" t="s">
        <v>96</v>
      </c>
    </row>
    <row r="17" spans="1:30" s="360" customFormat="1" ht="16.5" customHeight="1">
      <c r="A17" s="359"/>
      <c r="B17" s="359"/>
      <c r="C17" s="410"/>
      <c r="D17" s="411"/>
      <c r="E17" s="410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2"/>
      <c r="U17" s="411"/>
      <c r="V17" s="411"/>
      <c r="W17" s="365"/>
      <c r="X17" s="411"/>
      <c r="Y17" s="413"/>
      <c r="Z17" s="411"/>
      <c r="AA17" s="413"/>
      <c r="AB17" s="411"/>
      <c r="AC17" s="413"/>
      <c r="AD17" s="411"/>
    </row>
    <row r="18" spans="1:30" s="360" customFormat="1" ht="16.5" customHeight="1">
      <c r="A18" s="359" t="s">
        <v>235</v>
      </c>
      <c r="B18" s="359"/>
      <c r="C18" s="414"/>
      <c r="D18" s="413">
        <v>847467400</v>
      </c>
      <c r="E18" s="414"/>
      <c r="F18" s="413">
        <v>6861242864</v>
      </c>
      <c r="G18" s="413"/>
      <c r="H18" s="413">
        <v>112524039</v>
      </c>
      <c r="I18" s="413"/>
      <c r="J18" s="413">
        <v>2909232976</v>
      </c>
      <c r="K18" s="413"/>
      <c r="L18" s="413">
        <v>34558923</v>
      </c>
      <c r="M18" s="413"/>
      <c r="N18" s="413">
        <v>0</v>
      </c>
      <c r="O18" s="413"/>
      <c r="P18" s="413">
        <v>-1080983133</v>
      </c>
      <c r="Q18" s="413"/>
      <c r="R18" s="413">
        <v>563021295</v>
      </c>
      <c r="S18" s="413"/>
      <c r="T18" s="415">
        <v>32168307</v>
      </c>
      <c r="U18" s="413"/>
      <c r="V18" s="415">
        <v>-101025548</v>
      </c>
      <c r="W18" s="365"/>
      <c r="X18" s="416">
        <v>494164054</v>
      </c>
      <c r="Y18" s="413"/>
      <c r="Z18" s="416">
        <v>10178207123</v>
      </c>
      <c r="AA18" s="417"/>
      <c r="AB18" s="418">
        <v>997802306</v>
      </c>
      <c r="AC18" s="417"/>
      <c r="AD18" s="417">
        <f>SUM(Z18:AB18)</f>
        <v>11176009429</v>
      </c>
    </row>
    <row r="19" spans="1:30" s="360" customFormat="1" ht="16.5" customHeight="1">
      <c r="A19" s="359" t="s">
        <v>142</v>
      </c>
      <c r="B19" s="359"/>
      <c r="C19" s="414"/>
      <c r="D19" s="413"/>
      <c r="E19" s="414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5"/>
      <c r="W19" s="365"/>
      <c r="X19" s="416"/>
      <c r="Y19" s="413"/>
      <c r="Z19" s="416"/>
      <c r="AA19" s="417"/>
      <c r="AB19" s="418"/>
      <c r="AC19" s="417"/>
      <c r="AD19" s="417"/>
    </row>
    <row r="20" spans="1:30" s="360" customFormat="1" ht="16.5" customHeight="1">
      <c r="A20" s="361" t="s">
        <v>211</v>
      </c>
      <c r="B20" s="362"/>
      <c r="C20" s="414"/>
      <c r="D20" s="413">
        <v>0</v>
      </c>
      <c r="E20" s="414"/>
      <c r="F20" s="413">
        <v>0</v>
      </c>
      <c r="G20" s="413"/>
      <c r="H20" s="413">
        <v>0</v>
      </c>
      <c r="I20" s="413"/>
      <c r="J20" s="413">
        <v>-762704758</v>
      </c>
      <c r="K20" s="413"/>
      <c r="L20" s="413">
        <v>0</v>
      </c>
      <c r="M20" s="413"/>
      <c r="N20" s="413">
        <v>0</v>
      </c>
      <c r="O20" s="413"/>
      <c r="P20" s="413">
        <v>0</v>
      </c>
      <c r="Q20" s="413"/>
      <c r="R20" s="413">
        <v>0</v>
      </c>
      <c r="S20" s="413"/>
      <c r="T20" s="413">
        <v>0</v>
      </c>
      <c r="U20" s="413"/>
      <c r="V20" s="413">
        <v>0</v>
      </c>
      <c r="W20" s="365"/>
      <c r="X20" s="416">
        <f>SUM(R20:V20)</f>
        <v>0</v>
      </c>
      <c r="Y20" s="413"/>
      <c r="Z20" s="416">
        <f>SUM(D20:V20)</f>
        <v>-762704758</v>
      </c>
      <c r="AA20" s="417"/>
      <c r="AB20" s="413">
        <v>0</v>
      </c>
      <c r="AC20" s="417"/>
      <c r="AD20" s="417">
        <f>SUM(Z20:AB20)</f>
        <v>-762704758</v>
      </c>
    </row>
    <row r="21" spans="1:30" s="360" customFormat="1" ht="16.5" customHeight="1">
      <c r="A21" s="361" t="s">
        <v>268</v>
      </c>
      <c r="B21" s="362"/>
      <c r="C21" s="414"/>
      <c r="D21" s="413"/>
      <c r="E21" s="414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365"/>
      <c r="X21" s="416"/>
      <c r="Y21" s="413"/>
      <c r="Z21" s="416"/>
      <c r="AA21" s="417"/>
      <c r="AB21" s="413"/>
      <c r="AC21" s="417"/>
      <c r="AD21" s="417"/>
    </row>
    <row r="22" spans="1:30" s="360" customFormat="1" ht="16.5" customHeight="1">
      <c r="A22" s="361" t="s">
        <v>267</v>
      </c>
      <c r="B22" s="362"/>
      <c r="C22" s="414"/>
      <c r="D22" s="413">
        <v>0</v>
      </c>
      <c r="E22" s="414"/>
      <c r="F22" s="413">
        <v>0</v>
      </c>
      <c r="G22" s="413"/>
      <c r="H22" s="413">
        <v>0</v>
      </c>
      <c r="I22" s="413"/>
      <c r="J22" s="413">
        <v>0</v>
      </c>
      <c r="K22" s="413"/>
      <c r="L22" s="413">
        <v>0</v>
      </c>
      <c r="M22" s="413"/>
      <c r="N22" s="413">
        <v>0</v>
      </c>
      <c r="O22" s="413"/>
      <c r="P22" s="413">
        <v>0</v>
      </c>
      <c r="Q22" s="413"/>
      <c r="R22" s="413">
        <v>0</v>
      </c>
      <c r="S22" s="413"/>
      <c r="T22" s="413">
        <v>0</v>
      </c>
      <c r="U22" s="413"/>
      <c r="V22" s="413">
        <v>0</v>
      </c>
      <c r="W22" s="365"/>
      <c r="X22" s="416">
        <f>SUM(R22:V22)</f>
        <v>0</v>
      </c>
      <c r="Y22" s="413"/>
      <c r="Z22" s="416">
        <f>SUM(D22:V22)</f>
        <v>0</v>
      </c>
      <c r="AA22" s="417"/>
      <c r="AB22" s="413">
        <v>-34082559</v>
      </c>
      <c r="AC22" s="417"/>
      <c r="AD22" s="417">
        <f>SUM(Z22:AB22)</f>
        <v>-34082559</v>
      </c>
    </row>
    <row r="23" spans="1:30" s="360" customFormat="1" ht="16.5" customHeight="1">
      <c r="A23" s="361" t="s">
        <v>269</v>
      </c>
      <c r="B23" s="361"/>
      <c r="C23" s="414"/>
      <c r="D23" s="413">
        <v>0</v>
      </c>
      <c r="E23" s="414"/>
      <c r="F23" s="413">
        <v>0</v>
      </c>
      <c r="G23" s="413"/>
      <c r="H23" s="413">
        <v>0</v>
      </c>
      <c r="I23" s="413"/>
      <c r="J23" s="413">
        <v>0</v>
      </c>
      <c r="K23" s="413"/>
      <c r="L23" s="413">
        <v>0</v>
      </c>
      <c r="M23" s="413"/>
      <c r="N23" s="413">
        <v>0</v>
      </c>
      <c r="O23" s="413"/>
      <c r="P23" s="413">
        <v>0</v>
      </c>
      <c r="Q23" s="413"/>
      <c r="R23" s="413">
        <v>0</v>
      </c>
      <c r="S23" s="413"/>
      <c r="T23" s="413">
        <v>0</v>
      </c>
      <c r="U23" s="413"/>
      <c r="V23" s="413">
        <v>0</v>
      </c>
      <c r="W23" s="365"/>
      <c r="X23" s="416">
        <f>SUM(R23:V23)</f>
        <v>0</v>
      </c>
      <c r="Y23" s="413"/>
      <c r="Z23" s="416">
        <f>SUM(D23:V23)</f>
        <v>0</v>
      </c>
      <c r="AA23" s="417"/>
      <c r="AB23" s="413">
        <v>7500000</v>
      </c>
      <c r="AC23" s="417"/>
      <c r="AD23" s="417">
        <f>SUM(Z23:AB23)</f>
        <v>7500000</v>
      </c>
    </row>
    <row r="24" spans="1:30" s="360" customFormat="1" ht="16.5" customHeight="1">
      <c r="A24" s="361" t="s">
        <v>326</v>
      </c>
      <c r="B24" s="361"/>
      <c r="C24" s="414"/>
      <c r="D24" s="419">
        <v>0</v>
      </c>
      <c r="E24" s="414"/>
      <c r="F24" s="419">
        <v>0</v>
      </c>
      <c r="G24" s="413"/>
      <c r="H24" s="419">
        <v>0</v>
      </c>
      <c r="I24" s="413"/>
      <c r="J24" s="419">
        <v>339409594</v>
      </c>
      <c r="K24" s="411"/>
      <c r="L24" s="419">
        <v>0</v>
      </c>
      <c r="M24" s="413"/>
      <c r="N24" s="419">
        <v>0</v>
      </c>
      <c r="O24" s="413"/>
      <c r="P24" s="419">
        <v>0</v>
      </c>
      <c r="Q24" s="413"/>
      <c r="R24" s="419">
        <v>-34959914</v>
      </c>
      <c r="S24" s="411"/>
      <c r="T24" s="419">
        <v>-2407372</v>
      </c>
      <c r="U24" s="411"/>
      <c r="V24" s="419">
        <v>6991983</v>
      </c>
      <c r="W24" s="365"/>
      <c r="X24" s="420">
        <f>SUM(R24:V24)</f>
        <v>-30375303</v>
      </c>
      <c r="Y24" s="410"/>
      <c r="Z24" s="420">
        <f>SUM(D24:V24)</f>
        <v>309034291</v>
      </c>
      <c r="AA24" s="417"/>
      <c r="AB24" s="419">
        <v>61910868</v>
      </c>
      <c r="AC24" s="421"/>
      <c r="AD24" s="419">
        <f>SUM(Z24:AB24)</f>
        <v>370945159</v>
      </c>
    </row>
    <row r="25" spans="1:30" s="360" customFormat="1" ht="16.5" customHeight="1"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0"/>
      <c r="S25" s="410"/>
      <c r="T25" s="413"/>
      <c r="U25" s="413"/>
      <c r="V25" s="410"/>
      <c r="W25" s="365"/>
      <c r="X25" s="410"/>
      <c r="Y25" s="413"/>
      <c r="Z25" s="416"/>
      <c r="AA25" s="417"/>
      <c r="AB25" s="417"/>
      <c r="AC25" s="417"/>
      <c r="AD25" s="417"/>
    </row>
    <row r="26" spans="1:30" s="360" customFormat="1" ht="16.5" customHeight="1" thickBot="1">
      <c r="A26" s="359" t="s">
        <v>270</v>
      </c>
      <c r="B26" s="359"/>
      <c r="C26" s="410"/>
      <c r="D26" s="422">
        <f>SUM(D18:D24)</f>
        <v>847467400</v>
      </c>
      <c r="E26" s="411"/>
      <c r="F26" s="422">
        <f t="shared" ref="F26:V26" si="0">SUM(F18:F24)</f>
        <v>6861242864</v>
      </c>
      <c r="G26" s="411"/>
      <c r="H26" s="422">
        <f t="shared" si="0"/>
        <v>112524039</v>
      </c>
      <c r="I26" s="411"/>
      <c r="J26" s="422">
        <f t="shared" si="0"/>
        <v>2485937812</v>
      </c>
      <c r="K26" s="411"/>
      <c r="L26" s="422">
        <f t="shared" si="0"/>
        <v>34558923</v>
      </c>
      <c r="M26" s="411"/>
      <c r="N26" s="439">
        <v>0</v>
      </c>
      <c r="O26" s="411"/>
      <c r="P26" s="422">
        <f t="shared" si="0"/>
        <v>-1080983133</v>
      </c>
      <c r="Q26" s="411"/>
      <c r="R26" s="422">
        <f t="shared" si="0"/>
        <v>528061381</v>
      </c>
      <c r="S26" s="411"/>
      <c r="T26" s="422">
        <f t="shared" si="0"/>
        <v>29760935</v>
      </c>
      <c r="U26" s="411"/>
      <c r="V26" s="422">
        <f t="shared" si="0"/>
        <v>-94033565</v>
      </c>
      <c r="W26" s="411"/>
      <c r="X26" s="423">
        <f>SUM(R26:V26)</f>
        <v>463788751</v>
      </c>
      <c r="Y26" s="411"/>
      <c r="Z26" s="423">
        <f>SUM(D26:V26)</f>
        <v>9724536656</v>
      </c>
      <c r="AA26" s="411"/>
      <c r="AB26" s="422">
        <f>SUM(AB18:AB24)</f>
        <v>1033130615</v>
      </c>
      <c r="AC26" s="411"/>
      <c r="AD26" s="422">
        <f>SUM(Z26:AB26)</f>
        <v>10757667271</v>
      </c>
    </row>
    <row r="27" spans="1:30" s="360" customFormat="1" ht="16.5" customHeight="1" thickTop="1">
      <c r="A27" s="359"/>
      <c r="B27" s="359"/>
      <c r="C27" s="410"/>
      <c r="D27" s="411"/>
      <c r="E27" s="410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2"/>
      <c r="U27" s="411"/>
      <c r="V27" s="411"/>
      <c r="W27" s="365"/>
      <c r="X27" s="411"/>
      <c r="Y27" s="413"/>
      <c r="Z27" s="411"/>
      <c r="AA27" s="413"/>
      <c r="AB27" s="411"/>
      <c r="AC27" s="413"/>
      <c r="AD27" s="411"/>
    </row>
    <row r="28" spans="1:30" s="256" customFormat="1" ht="16.5" customHeight="1">
      <c r="A28" s="263"/>
      <c r="B28" s="263"/>
      <c r="C28" s="424"/>
      <c r="D28" s="411"/>
      <c r="E28" s="424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25"/>
      <c r="U28" s="411"/>
      <c r="V28" s="411"/>
      <c r="W28" s="255"/>
      <c r="X28" s="411"/>
      <c r="Y28" s="426"/>
      <c r="Z28" s="411"/>
      <c r="AA28" s="426"/>
      <c r="AB28" s="411"/>
      <c r="AC28" s="426"/>
      <c r="AD28" s="411"/>
    </row>
    <row r="29" spans="1:30" s="256" customFormat="1" ht="16.5" customHeight="1">
      <c r="A29" s="263" t="s">
        <v>291</v>
      </c>
      <c r="B29" s="263"/>
      <c r="C29" s="427"/>
      <c r="D29" s="428">
        <v>847467400</v>
      </c>
      <c r="E29" s="427"/>
      <c r="F29" s="428">
        <v>6861242864</v>
      </c>
      <c r="G29" s="426"/>
      <c r="H29" s="428">
        <v>112524039</v>
      </c>
      <c r="I29" s="426"/>
      <c r="J29" s="428">
        <v>2440342530</v>
      </c>
      <c r="K29" s="426"/>
      <c r="L29" s="428">
        <v>34558923</v>
      </c>
      <c r="M29" s="426"/>
      <c r="N29" s="428">
        <v>14366841</v>
      </c>
      <c r="O29" s="426"/>
      <c r="P29" s="428">
        <v>-1069394001</v>
      </c>
      <c r="Q29" s="426"/>
      <c r="R29" s="428">
        <v>529977671</v>
      </c>
      <c r="S29" s="426"/>
      <c r="T29" s="429">
        <v>32188238</v>
      </c>
      <c r="U29" s="426"/>
      <c r="V29" s="429">
        <v>-94287059</v>
      </c>
      <c r="W29" s="255"/>
      <c r="X29" s="430">
        <v>467878850</v>
      </c>
      <c r="Y29" s="426"/>
      <c r="Z29" s="430">
        <v>9708987446</v>
      </c>
      <c r="AA29" s="417"/>
      <c r="AB29" s="431">
        <v>1067236521</v>
      </c>
      <c r="AC29" s="417"/>
      <c r="AD29" s="431">
        <f>SUM(Z29:AB29)</f>
        <v>10776223967</v>
      </c>
    </row>
    <row r="30" spans="1:30" s="256" customFormat="1" ht="16.5" customHeight="1">
      <c r="A30" s="263" t="s">
        <v>142</v>
      </c>
      <c r="B30" s="263"/>
      <c r="C30" s="427"/>
      <c r="D30" s="428"/>
      <c r="E30" s="427"/>
      <c r="F30" s="428"/>
      <c r="G30" s="426"/>
      <c r="H30" s="428"/>
      <c r="I30" s="426"/>
      <c r="J30" s="428"/>
      <c r="K30" s="426"/>
      <c r="L30" s="428"/>
      <c r="M30" s="426"/>
      <c r="N30" s="428"/>
      <c r="O30" s="426"/>
      <c r="P30" s="428"/>
      <c r="Q30" s="426"/>
      <c r="R30" s="428"/>
      <c r="S30" s="426"/>
      <c r="T30" s="428"/>
      <c r="U30" s="426"/>
      <c r="V30" s="429"/>
      <c r="W30" s="255"/>
      <c r="X30" s="430"/>
      <c r="Y30" s="426"/>
      <c r="Z30" s="430"/>
      <c r="AA30" s="417"/>
      <c r="AB30" s="431"/>
      <c r="AC30" s="417"/>
      <c r="AD30" s="432"/>
    </row>
    <row r="31" spans="1:30" s="256" customFormat="1" ht="16.5" customHeight="1">
      <c r="A31" s="264" t="s">
        <v>211</v>
      </c>
      <c r="B31" s="362">
        <v>25</v>
      </c>
      <c r="C31" s="427"/>
      <c r="D31" s="428">
        <v>0</v>
      </c>
      <c r="E31" s="427"/>
      <c r="F31" s="428">
        <v>0</v>
      </c>
      <c r="G31" s="426"/>
      <c r="H31" s="428">
        <v>0</v>
      </c>
      <c r="I31" s="426"/>
      <c r="J31" s="428">
        <v>-381360236</v>
      </c>
      <c r="K31" s="426"/>
      <c r="L31" s="428">
        <v>0</v>
      </c>
      <c r="M31" s="426"/>
      <c r="N31" s="428">
        <v>0</v>
      </c>
      <c r="O31" s="426"/>
      <c r="P31" s="428">
        <v>0</v>
      </c>
      <c r="Q31" s="426"/>
      <c r="R31" s="428">
        <v>0</v>
      </c>
      <c r="S31" s="426"/>
      <c r="T31" s="428">
        <v>0</v>
      </c>
      <c r="U31" s="426"/>
      <c r="V31" s="428">
        <v>0</v>
      </c>
      <c r="W31" s="255"/>
      <c r="X31" s="430">
        <f>SUM(R31:V31)</f>
        <v>0</v>
      </c>
      <c r="Y31" s="426"/>
      <c r="Z31" s="430">
        <f>SUM(D31:V31)</f>
        <v>-381360236</v>
      </c>
      <c r="AA31" s="417"/>
      <c r="AB31" s="428">
        <v>0</v>
      </c>
      <c r="AC31" s="417"/>
      <c r="AD31" s="432">
        <f>SUM(Z31:AB31)</f>
        <v>-381360236</v>
      </c>
    </row>
    <row r="32" spans="1:30" s="256" customFormat="1" ht="16.5" customHeight="1">
      <c r="A32" s="264" t="s">
        <v>294</v>
      </c>
      <c r="B32" s="265"/>
      <c r="C32" s="427"/>
      <c r="D32" s="428"/>
      <c r="E32" s="427"/>
      <c r="F32" s="428"/>
      <c r="G32" s="426"/>
      <c r="H32" s="428"/>
      <c r="I32" s="426"/>
      <c r="J32" s="428"/>
      <c r="K32" s="426"/>
      <c r="L32" s="428"/>
      <c r="M32" s="426"/>
      <c r="N32" s="428"/>
      <c r="O32" s="426"/>
      <c r="P32" s="428"/>
      <c r="Q32" s="426"/>
      <c r="R32" s="428"/>
      <c r="S32" s="426"/>
      <c r="T32" s="428"/>
      <c r="U32" s="426"/>
      <c r="V32" s="428"/>
      <c r="W32" s="255"/>
      <c r="X32" s="430"/>
      <c r="Y32" s="426"/>
      <c r="Z32" s="430"/>
      <c r="AA32" s="417"/>
      <c r="AB32" s="428"/>
      <c r="AC32" s="417"/>
      <c r="AD32" s="432"/>
    </row>
    <row r="33" spans="1:30" s="256" customFormat="1" ht="16.5" customHeight="1">
      <c r="A33" s="264" t="s">
        <v>295</v>
      </c>
      <c r="B33" s="265"/>
      <c r="C33" s="427"/>
      <c r="D33" s="428">
        <v>0</v>
      </c>
      <c r="E33" s="427"/>
      <c r="F33" s="428">
        <v>0</v>
      </c>
      <c r="G33" s="426"/>
      <c r="H33" s="428">
        <v>0</v>
      </c>
      <c r="I33" s="426"/>
      <c r="J33" s="428">
        <v>-2545031</v>
      </c>
      <c r="K33" s="426"/>
      <c r="L33" s="428">
        <v>0</v>
      </c>
      <c r="M33" s="426"/>
      <c r="N33" s="428">
        <v>0</v>
      </c>
      <c r="O33" s="426"/>
      <c r="P33" s="428">
        <v>0</v>
      </c>
      <c r="Q33" s="426"/>
      <c r="R33" s="428">
        <v>1930475.1680000001</v>
      </c>
      <c r="S33" s="426"/>
      <c r="T33" s="428">
        <v>0</v>
      </c>
      <c r="U33" s="426"/>
      <c r="V33" s="428">
        <v>614555.83200000005</v>
      </c>
      <c r="W33" s="255"/>
      <c r="X33" s="428">
        <f>SUM(R33:V33)</f>
        <v>2545031</v>
      </c>
      <c r="Y33" s="426"/>
      <c r="Z33" s="430">
        <v>0</v>
      </c>
      <c r="AA33" s="417"/>
      <c r="AB33" s="428">
        <v>0</v>
      </c>
      <c r="AC33" s="417"/>
      <c r="AD33" s="432">
        <v>0</v>
      </c>
    </row>
    <row r="34" spans="1:30" s="256" customFormat="1" ht="16.5" customHeight="1">
      <c r="A34" s="264" t="s">
        <v>268</v>
      </c>
      <c r="B34" s="265"/>
      <c r="C34" s="427"/>
      <c r="D34" s="428"/>
      <c r="E34" s="427"/>
      <c r="F34" s="428"/>
      <c r="G34" s="426"/>
      <c r="H34" s="428"/>
      <c r="I34" s="426"/>
      <c r="J34" s="428"/>
      <c r="K34" s="426"/>
      <c r="L34" s="428"/>
      <c r="M34" s="426"/>
      <c r="N34" s="428"/>
      <c r="O34" s="426"/>
      <c r="P34" s="428"/>
      <c r="Q34" s="426"/>
      <c r="R34" s="428"/>
      <c r="S34" s="426"/>
      <c r="T34" s="428"/>
      <c r="U34" s="426"/>
      <c r="V34" s="428"/>
      <c r="W34" s="255"/>
      <c r="X34" s="430"/>
      <c r="Y34" s="426"/>
      <c r="Z34" s="430"/>
      <c r="AA34" s="417"/>
      <c r="AB34" s="428"/>
      <c r="AC34" s="417"/>
      <c r="AD34" s="432"/>
    </row>
    <row r="35" spans="1:30" s="256" customFormat="1" ht="16.5" customHeight="1">
      <c r="A35" s="264" t="s">
        <v>267</v>
      </c>
      <c r="B35" s="265"/>
      <c r="C35" s="427"/>
      <c r="D35" s="428">
        <v>0</v>
      </c>
      <c r="E35" s="427"/>
      <c r="F35" s="428">
        <v>0</v>
      </c>
      <c r="G35" s="426"/>
      <c r="H35" s="428">
        <v>0</v>
      </c>
      <c r="I35" s="426"/>
      <c r="J35" s="428">
        <v>0</v>
      </c>
      <c r="K35" s="426"/>
      <c r="L35" s="428">
        <v>0</v>
      </c>
      <c r="M35" s="426"/>
      <c r="N35" s="428">
        <v>0</v>
      </c>
      <c r="O35" s="426"/>
      <c r="P35" s="428">
        <v>0</v>
      </c>
      <c r="Q35" s="426"/>
      <c r="R35" s="428">
        <v>0</v>
      </c>
      <c r="S35" s="426"/>
      <c r="T35" s="428">
        <v>0</v>
      </c>
      <c r="U35" s="426"/>
      <c r="V35" s="428">
        <v>0</v>
      </c>
      <c r="W35" s="255"/>
      <c r="X35" s="430">
        <f>SUM(R35:V35)</f>
        <v>0</v>
      </c>
      <c r="Y35" s="426"/>
      <c r="Z35" s="430">
        <f>SUM(D35:V35)</f>
        <v>0</v>
      </c>
      <c r="AA35" s="417"/>
      <c r="AB35" s="428">
        <v>-53160912</v>
      </c>
      <c r="AC35" s="417"/>
      <c r="AD35" s="432">
        <f>SUM(Z35:AB35)</f>
        <v>-53160912</v>
      </c>
    </row>
    <row r="36" spans="1:30" s="256" customFormat="1" ht="16.5" customHeight="1">
      <c r="A36" s="264" t="s">
        <v>269</v>
      </c>
      <c r="B36" s="264"/>
      <c r="C36" s="427"/>
      <c r="D36" s="428">
        <v>0</v>
      </c>
      <c r="E36" s="427"/>
      <c r="F36" s="428">
        <v>0</v>
      </c>
      <c r="G36" s="426"/>
      <c r="H36" s="428">
        <v>0</v>
      </c>
      <c r="I36" s="426"/>
      <c r="J36" s="428">
        <v>0</v>
      </c>
      <c r="K36" s="426"/>
      <c r="L36" s="428">
        <v>0</v>
      </c>
      <c r="M36" s="426"/>
      <c r="N36" s="428">
        <v>0</v>
      </c>
      <c r="O36" s="426"/>
      <c r="P36" s="428">
        <v>0</v>
      </c>
      <c r="Q36" s="426"/>
      <c r="R36" s="428">
        <v>0</v>
      </c>
      <c r="S36" s="426"/>
      <c r="T36" s="428">
        <v>0</v>
      </c>
      <c r="U36" s="426"/>
      <c r="V36" s="428">
        <v>0</v>
      </c>
      <c r="W36" s="255"/>
      <c r="X36" s="430">
        <f>SUM(R36:V36)</f>
        <v>0</v>
      </c>
      <c r="Y36" s="426"/>
      <c r="Z36" s="430">
        <f>SUM(D36:V36)</f>
        <v>0</v>
      </c>
      <c r="AA36" s="417"/>
      <c r="AB36" s="428">
        <v>56500</v>
      </c>
      <c r="AC36" s="417"/>
      <c r="AD36" s="432">
        <f>SUM(Z36:AB36)</f>
        <v>56500</v>
      </c>
    </row>
    <row r="37" spans="1:30" s="256" customFormat="1" ht="16.5" customHeight="1">
      <c r="A37" s="264" t="s">
        <v>301</v>
      </c>
      <c r="B37" s="264"/>
      <c r="C37" s="427"/>
      <c r="D37" s="428">
        <v>0</v>
      </c>
      <c r="E37" s="427"/>
      <c r="F37" s="428">
        <v>0</v>
      </c>
      <c r="G37" s="426"/>
      <c r="H37" s="428">
        <v>0</v>
      </c>
      <c r="I37" s="426"/>
      <c r="J37" s="428">
        <v>0</v>
      </c>
      <c r="K37" s="426"/>
      <c r="L37" s="428">
        <v>0</v>
      </c>
      <c r="M37" s="426"/>
      <c r="N37" s="428">
        <v>0</v>
      </c>
      <c r="O37" s="426"/>
      <c r="P37" s="428">
        <v>0</v>
      </c>
      <c r="Q37" s="426"/>
      <c r="R37" s="428">
        <v>0</v>
      </c>
      <c r="S37" s="426"/>
      <c r="T37" s="428">
        <v>0</v>
      </c>
      <c r="U37" s="426"/>
      <c r="V37" s="428">
        <v>0</v>
      </c>
      <c r="W37" s="255"/>
      <c r="X37" s="430">
        <v>0</v>
      </c>
      <c r="Y37" s="426"/>
      <c r="Z37" s="430">
        <v>0</v>
      </c>
      <c r="AA37" s="417"/>
      <c r="AB37" s="428">
        <v>4493644</v>
      </c>
      <c r="AC37" s="417"/>
      <c r="AD37" s="432">
        <f t="shared" ref="AD37:AD38" si="1">SUM(Z37:AB37)</f>
        <v>4493644</v>
      </c>
    </row>
    <row r="38" spans="1:30" s="256" customFormat="1" ht="16.5" customHeight="1">
      <c r="A38" s="264" t="s">
        <v>300</v>
      </c>
      <c r="B38" s="264"/>
      <c r="C38" s="427"/>
      <c r="D38" s="428">
        <v>0</v>
      </c>
      <c r="E38" s="427"/>
      <c r="F38" s="428">
        <v>0</v>
      </c>
      <c r="G38" s="426"/>
      <c r="H38" s="428">
        <v>0</v>
      </c>
      <c r="I38" s="426"/>
      <c r="J38" s="428">
        <v>0</v>
      </c>
      <c r="K38" s="426"/>
      <c r="L38" s="428">
        <v>0</v>
      </c>
      <c r="M38" s="426"/>
      <c r="N38" s="428">
        <v>-6151697</v>
      </c>
      <c r="O38" s="426"/>
      <c r="P38" s="428">
        <v>8549241</v>
      </c>
      <c r="Q38" s="426"/>
      <c r="R38" s="428">
        <v>0</v>
      </c>
      <c r="S38" s="426"/>
      <c r="T38" s="428">
        <v>0</v>
      </c>
      <c r="U38" s="426"/>
      <c r="V38" s="428">
        <v>0</v>
      </c>
      <c r="W38" s="255"/>
      <c r="X38" s="430">
        <v>0</v>
      </c>
      <c r="Y38" s="426"/>
      <c r="Z38" s="430">
        <v>2397544</v>
      </c>
      <c r="AA38" s="417"/>
      <c r="AB38" s="428">
        <v>10630904</v>
      </c>
      <c r="AC38" s="417"/>
      <c r="AD38" s="432">
        <f t="shared" si="1"/>
        <v>13028448</v>
      </c>
    </row>
    <row r="39" spans="1:30" s="256" customFormat="1" ht="16.5" customHeight="1">
      <c r="A39" s="264" t="s">
        <v>326</v>
      </c>
      <c r="B39" s="264"/>
      <c r="C39" s="427"/>
      <c r="D39" s="433">
        <v>0</v>
      </c>
      <c r="E39" s="427"/>
      <c r="F39" s="433">
        <v>0</v>
      </c>
      <c r="G39" s="426"/>
      <c r="H39" s="433">
        <v>0</v>
      </c>
      <c r="I39" s="426"/>
      <c r="J39" s="433">
        <v>49198424</v>
      </c>
      <c r="K39" s="411"/>
      <c r="L39" s="433">
        <v>0</v>
      </c>
      <c r="M39" s="426"/>
      <c r="N39" s="433">
        <v>0</v>
      </c>
      <c r="O39" s="426"/>
      <c r="P39" s="433">
        <v>0</v>
      </c>
      <c r="Q39" s="426"/>
      <c r="R39" s="433">
        <v>-55158400</v>
      </c>
      <c r="S39" s="411"/>
      <c r="T39" s="433">
        <v>-2433331</v>
      </c>
      <c r="U39" s="411"/>
      <c r="V39" s="433">
        <v>10031029</v>
      </c>
      <c r="W39" s="255"/>
      <c r="X39" s="434">
        <f>SUM(R39:V39)</f>
        <v>-47560702</v>
      </c>
      <c r="Y39" s="424"/>
      <c r="Z39" s="434">
        <f>SUM(D39:V39)</f>
        <v>1637722</v>
      </c>
      <c r="AA39" s="417"/>
      <c r="AB39" s="433">
        <v>25245770</v>
      </c>
      <c r="AC39" s="421"/>
      <c r="AD39" s="433">
        <f>SUM(Z39:AB39)</f>
        <v>26883492</v>
      </c>
    </row>
    <row r="40" spans="1:30" s="256" customFormat="1" ht="16.5" customHeight="1">
      <c r="C40" s="426"/>
      <c r="D40" s="428"/>
      <c r="E40" s="426"/>
      <c r="F40" s="428"/>
      <c r="G40" s="426"/>
      <c r="H40" s="428"/>
      <c r="I40" s="426"/>
      <c r="J40" s="428"/>
      <c r="K40" s="426"/>
      <c r="L40" s="428"/>
      <c r="M40" s="426"/>
      <c r="N40" s="428"/>
      <c r="O40" s="426"/>
      <c r="P40" s="428"/>
      <c r="Q40" s="426"/>
      <c r="R40" s="435"/>
      <c r="S40" s="424"/>
      <c r="T40" s="428"/>
      <c r="U40" s="426"/>
      <c r="V40" s="435"/>
      <c r="W40" s="255"/>
      <c r="X40" s="435"/>
      <c r="Y40" s="426"/>
      <c r="Z40" s="430"/>
      <c r="AA40" s="417"/>
      <c r="AB40" s="432"/>
      <c r="AC40" s="417"/>
      <c r="AD40" s="432"/>
    </row>
    <row r="41" spans="1:30" s="256" customFormat="1" ht="16.5" customHeight="1" thickBot="1">
      <c r="A41" s="263" t="s">
        <v>292</v>
      </c>
      <c r="B41" s="263"/>
      <c r="C41" s="424"/>
      <c r="D41" s="436">
        <f>SUM(D29:D39)</f>
        <v>847467400</v>
      </c>
      <c r="E41" s="411"/>
      <c r="F41" s="436">
        <f t="shared" ref="F41" si="2">SUM(F29:F39)</f>
        <v>6861242864</v>
      </c>
      <c r="G41" s="411"/>
      <c r="H41" s="436">
        <f t="shared" ref="H41" si="3">SUM(H29:H39)</f>
        <v>112524039</v>
      </c>
      <c r="I41" s="411"/>
      <c r="J41" s="436">
        <f t="shared" ref="J41" si="4">SUM(J29:J39)</f>
        <v>2105635687</v>
      </c>
      <c r="K41" s="411"/>
      <c r="L41" s="436">
        <f t="shared" ref="L41" si="5">SUM(L29:L39)</f>
        <v>34558923</v>
      </c>
      <c r="M41" s="411"/>
      <c r="N41" s="436">
        <f t="shared" ref="N41:P41" si="6">SUM(N29:N39)</f>
        <v>8215144</v>
      </c>
      <c r="O41" s="411"/>
      <c r="P41" s="436">
        <f t="shared" si="6"/>
        <v>-1060844760</v>
      </c>
      <c r="Q41" s="411"/>
      <c r="R41" s="436">
        <f t="shared" ref="R41" si="7">SUM(R29:R39)</f>
        <v>476749746.16799998</v>
      </c>
      <c r="S41" s="411"/>
      <c r="T41" s="436">
        <f t="shared" ref="T41" si="8">SUM(T29:T39)</f>
        <v>29754907</v>
      </c>
      <c r="U41" s="411"/>
      <c r="V41" s="436">
        <f t="shared" ref="V41" si="9">SUM(V29:V39)</f>
        <v>-83641474.167999998</v>
      </c>
      <c r="W41" s="411"/>
      <c r="X41" s="437">
        <f>SUM(R41:V41)</f>
        <v>422863179</v>
      </c>
      <c r="Y41" s="411"/>
      <c r="Z41" s="437">
        <f>SUM(D41:V41)</f>
        <v>9331662476</v>
      </c>
      <c r="AA41" s="411"/>
      <c r="AB41" s="436">
        <f>SUM(AB29:AB39)</f>
        <v>1054502427</v>
      </c>
      <c r="AC41" s="411"/>
      <c r="AD41" s="438">
        <f>SUM(Z41:AB41)</f>
        <v>10386164903</v>
      </c>
    </row>
    <row r="42" spans="1:30" s="256" customFormat="1" ht="16.5" customHeight="1" thickTop="1">
      <c r="A42" s="263"/>
      <c r="B42" s="263"/>
      <c r="C42" s="424"/>
      <c r="D42" s="411"/>
      <c r="E42" s="424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25"/>
      <c r="U42" s="411"/>
      <c r="V42" s="411"/>
      <c r="W42" s="255"/>
      <c r="X42" s="411"/>
      <c r="Y42" s="426"/>
      <c r="Z42" s="411"/>
      <c r="AA42" s="426"/>
      <c r="AB42" s="411"/>
      <c r="AC42" s="426"/>
      <c r="AD42" s="411"/>
    </row>
    <row r="43" spans="1:30" s="256" customFormat="1" ht="16.5" customHeight="1">
      <c r="A43" s="263"/>
      <c r="B43" s="263"/>
      <c r="C43" s="424"/>
      <c r="D43" s="411"/>
      <c r="E43" s="424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11"/>
      <c r="T43" s="425"/>
      <c r="U43" s="411"/>
      <c r="V43" s="411"/>
      <c r="W43" s="255"/>
      <c r="X43" s="411"/>
      <c r="Y43" s="426"/>
      <c r="Z43" s="411"/>
      <c r="AA43" s="426"/>
      <c r="AB43" s="411"/>
      <c r="AC43" s="426"/>
      <c r="AD43" s="411"/>
    </row>
    <row r="44" spans="1:30" s="272" customFormat="1" ht="16.5" customHeight="1">
      <c r="A44" s="266"/>
      <c r="B44" s="266"/>
      <c r="C44" s="267"/>
      <c r="D44" s="268"/>
      <c r="E44" s="267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70"/>
      <c r="U44" s="268"/>
      <c r="V44" s="268"/>
      <c r="W44" s="271"/>
      <c r="X44" s="268"/>
      <c r="Y44" s="269"/>
      <c r="Z44" s="268"/>
      <c r="AA44" s="269"/>
      <c r="AB44" s="268"/>
      <c r="AC44" s="269"/>
      <c r="AD44" s="268"/>
    </row>
    <row r="45" spans="1:30" s="272" customFormat="1" ht="16.5" customHeight="1">
      <c r="A45" s="266"/>
      <c r="B45" s="266"/>
      <c r="C45" s="267"/>
      <c r="D45" s="268"/>
      <c r="E45" s="267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70"/>
      <c r="U45" s="268"/>
      <c r="V45" s="268"/>
      <c r="W45" s="271"/>
      <c r="X45" s="268"/>
      <c r="Y45" s="269"/>
      <c r="Z45" s="268"/>
      <c r="AA45" s="269"/>
      <c r="AB45" s="268"/>
      <c r="AC45" s="269"/>
      <c r="AD45" s="268"/>
    </row>
    <row r="46" spans="1:30" s="272" customFormat="1" ht="16.5" customHeight="1">
      <c r="A46" s="266"/>
      <c r="B46" s="266"/>
      <c r="C46" s="267"/>
      <c r="D46" s="268"/>
      <c r="E46" s="267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70"/>
      <c r="U46" s="268"/>
      <c r="V46" s="268"/>
      <c r="W46" s="271"/>
      <c r="X46" s="268"/>
      <c r="Y46" s="269"/>
      <c r="Z46" s="268"/>
      <c r="AA46" s="269"/>
      <c r="AB46" s="268"/>
      <c r="AC46" s="269"/>
      <c r="AD46" s="268"/>
    </row>
    <row r="47" spans="1:30" s="272" customFormat="1" ht="16.5" customHeight="1">
      <c r="A47" s="266"/>
      <c r="B47" s="266"/>
      <c r="C47" s="267"/>
      <c r="D47" s="268"/>
      <c r="E47" s="267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70"/>
      <c r="U47" s="268"/>
      <c r="V47" s="268"/>
      <c r="W47" s="271"/>
      <c r="X47" s="268"/>
      <c r="Y47" s="269"/>
      <c r="Z47" s="268"/>
      <c r="AA47" s="269"/>
      <c r="AB47" s="268"/>
      <c r="AC47" s="269"/>
      <c r="AD47" s="268"/>
    </row>
    <row r="48" spans="1:30" s="272" customFormat="1" ht="11.25" customHeight="1">
      <c r="A48" s="266"/>
      <c r="B48" s="266"/>
      <c r="C48" s="267"/>
      <c r="D48" s="268"/>
      <c r="E48" s="267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70"/>
      <c r="U48" s="268"/>
      <c r="V48" s="268"/>
      <c r="W48" s="271"/>
      <c r="X48" s="268"/>
      <c r="Y48" s="269"/>
      <c r="Z48" s="268"/>
      <c r="AA48" s="269"/>
      <c r="AB48" s="268"/>
      <c r="AC48" s="269"/>
      <c r="AD48" s="268"/>
    </row>
    <row r="49" spans="1:30" ht="22.15" customHeight="1">
      <c r="A49" s="112" t="str">
        <f>'2-4 '!A58</f>
        <v>The accompanying notes on pages 14 to 39 form part of this interim financial information.</v>
      </c>
      <c r="B49" s="112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</row>
  </sheetData>
  <mergeCells count="5">
    <mergeCell ref="D7:Z7"/>
    <mergeCell ref="R8:X8"/>
    <mergeCell ref="R9:V9"/>
    <mergeCell ref="H14:J14"/>
    <mergeCell ref="D6:AD6"/>
  </mergeCells>
  <pageMargins left="0.5" right="0.5" top="0.5" bottom="0.6" header="0.49" footer="0.4"/>
  <pageSetup paperSize="9" scale="64" firstPageNumber="9" orientation="landscape" useFirstPageNumber="1" horizontalDpi="1200" verticalDpi="1200" r:id="rId1"/>
  <headerFooter>
    <oddFooter>&amp;R&amp;9&amp;P</oddFooter>
  </headerFooter>
  <ignoredErrors>
    <ignoredError sqref="AD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40A02-730F-402E-9CB1-511DBE7A012D}">
  <dimension ref="A1:T38"/>
  <sheetViews>
    <sheetView topLeftCell="B25" zoomScale="130" zoomScaleNormal="130" zoomScaleSheetLayoutView="100" workbookViewId="0">
      <selection activeCell="J36" sqref="J36"/>
    </sheetView>
  </sheetViews>
  <sheetFormatPr defaultColWidth="9.28515625" defaultRowHeight="12.75"/>
  <cols>
    <col min="1" max="1" width="38.85546875" style="1" customWidth="1"/>
    <col min="2" max="2" width="5.28515625" style="1" customWidth="1"/>
    <col min="3" max="3" width="0.5703125" style="114" customWidth="1"/>
    <col min="4" max="4" width="9.7109375" style="114" customWidth="1"/>
    <col min="5" max="5" width="0.5703125" style="114" customWidth="1"/>
    <col min="6" max="6" width="10.7109375" style="114" customWidth="1"/>
    <col min="7" max="7" width="0.5703125" style="114" customWidth="1"/>
    <col min="8" max="8" width="14.140625" style="114" bestFit="1" customWidth="1"/>
    <col min="9" max="9" width="0.5703125" style="114" customWidth="1"/>
    <col min="10" max="10" width="11.7109375" style="114" customWidth="1"/>
    <col min="11" max="11" width="0.5703125" style="114" customWidth="1"/>
    <col min="12" max="12" width="18" style="114" bestFit="1" customWidth="1"/>
    <col min="13" max="13" width="0.5703125" style="114" customWidth="1"/>
    <col min="14" max="14" width="14.140625" style="114" customWidth="1"/>
    <col min="15" max="15" width="0.5703125" style="114" customWidth="1"/>
    <col min="16" max="16" width="11.28515625" style="114" customWidth="1"/>
    <col min="17" max="17" width="0.5703125" style="114" customWidth="1"/>
    <col min="18" max="18" width="11.28515625" style="114" customWidth="1"/>
    <col min="19" max="19" width="0.5703125" style="114" customWidth="1"/>
    <col min="20" max="20" width="11.7109375" style="114" customWidth="1"/>
    <col min="21" max="16384" width="9.28515625" style="111"/>
  </cols>
  <sheetData>
    <row r="1" spans="1:20" s="76" customFormat="1" ht="16.5" customHeight="1">
      <c r="A1" s="67" t="s">
        <v>128</v>
      </c>
      <c r="B1" s="67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0" s="76" customFormat="1" ht="16.5" customHeight="1">
      <c r="A2" s="107" t="s">
        <v>141</v>
      </c>
      <c r="B2" s="107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0" s="76" customFormat="1" ht="16.5" customHeight="1">
      <c r="A3" s="48" t="str">
        <f>'E9'!A3</f>
        <v>For the six-month period ended 30 June 2024</v>
      </c>
      <c r="B3" s="4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16.5" customHeight="1">
      <c r="A4" s="109"/>
      <c r="B4" s="109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ht="16.5" customHeight="1">
      <c r="A5" s="109"/>
      <c r="B5" s="109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s="256" customFormat="1" ht="16.5" customHeight="1">
      <c r="A6" s="109"/>
      <c r="B6" s="109"/>
      <c r="C6" s="109"/>
      <c r="D6" s="453" t="s">
        <v>214</v>
      </c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</row>
    <row r="7" spans="1:20" s="256" customFormat="1" ht="16.5" customHeight="1">
      <c r="A7" s="109"/>
      <c r="B7" s="109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454" t="s">
        <v>138</v>
      </c>
      <c r="O7" s="454"/>
      <c r="P7" s="454"/>
      <c r="Q7" s="454"/>
      <c r="R7" s="454"/>
      <c r="S7" s="257"/>
      <c r="T7" s="257"/>
    </row>
    <row r="8" spans="1:20" s="256" customFormat="1" ht="16.5" customHeight="1">
      <c r="A8" s="258"/>
      <c r="B8" s="258"/>
      <c r="C8" s="110"/>
      <c r="D8" s="110"/>
      <c r="E8" s="110"/>
      <c r="F8" s="110"/>
      <c r="M8" s="257"/>
      <c r="N8" s="454" t="s">
        <v>63</v>
      </c>
      <c r="O8" s="454"/>
      <c r="P8" s="454"/>
      <c r="Q8" s="257"/>
      <c r="R8" s="259"/>
      <c r="S8" s="259"/>
      <c r="T8" s="110"/>
    </row>
    <row r="9" spans="1:20" s="256" customFormat="1" ht="16.5" customHeight="1">
      <c r="A9" s="258"/>
      <c r="B9" s="258"/>
      <c r="C9" s="110"/>
      <c r="D9" s="110"/>
      <c r="E9" s="110"/>
      <c r="F9" s="110"/>
      <c r="G9" s="259"/>
      <c r="H9" s="257"/>
      <c r="I9" s="257"/>
      <c r="J9" s="257"/>
      <c r="K9" s="257"/>
      <c r="L9" s="257"/>
      <c r="M9" s="257"/>
      <c r="N9" s="259" t="s">
        <v>236</v>
      </c>
      <c r="O9" s="257"/>
      <c r="P9" s="260" t="s">
        <v>61</v>
      </c>
      <c r="Q9" s="257"/>
      <c r="R9" s="259"/>
      <c r="S9" s="259"/>
      <c r="T9" s="110"/>
    </row>
    <row r="10" spans="1:20" s="256" customFormat="1" ht="16.5" customHeight="1">
      <c r="A10" s="258"/>
      <c r="B10" s="258"/>
      <c r="C10" s="110"/>
      <c r="D10" s="110"/>
      <c r="E10" s="110"/>
      <c r="F10" s="110"/>
      <c r="G10" s="259"/>
      <c r="H10" s="257"/>
      <c r="I10" s="257"/>
      <c r="J10" s="257"/>
      <c r="K10" s="257"/>
      <c r="L10" s="257"/>
      <c r="M10" s="257"/>
      <c r="N10" s="259" t="s">
        <v>237</v>
      </c>
      <c r="O10" s="259"/>
      <c r="P10" s="260" t="s">
        <v>73</v>
      </c>
      <c r="Q10" s="257"/>
      <c r="R10" s="259"/>
      <c r="S10" s="259"/>
      <c r="T10" s="110"/>
    </row>
    <row r="11" spans="1:20" s="256" customFormat="1" ht="16.5" customHeight="1">
      <c r="A11" s="258"/>
      <c r="B11" s="258"/>
      <c r="C11" s="259"/>
      <c r="D11" s="259" t="s">
        <v>74</v>
      </c>
      <c r="E11" s="259"/>
      <c r="F11" s="259" t="s">
        <v>100</v>
      </c>
      <c r="G11" s="259"/>
      <c r="H11" s="257"/>
      <c r="I11" s="257"/>
      <c r="J11" s="257"/>
      <c r="K11" s="257"/>
      <c r="M11" s="257"/>
      <c r="N11" s="259" t="s">
        <v>238</v>
      </c>
      <c r="O11" s="259"/>
      <c r="P11" s="259" t="s">
        <v>75</v>
      </c>
      <c r="Q11" s="257"/>
      <c r="R11" s="260"/>
      <c r="S11" s="259"/>
      <c r="T11" s="110"/>
    </row>
    <row r="12" spans="1:20" s="256" customFormat="1" ht="16.5" customHeight="1">
      <c r="A12" s="258"/>
      <c r="B12" s="258"/>
      <c r="C12" s="259"/>
      <c r="D12" s="259" t="s">
        <v>77</v>
      </c>
      <c r="E12" s="259"/>
      <c r="F12" s="259" t="s">
        <v>78</v>
      </c>
      <c r="G12" s="259"/>
      <c r="H12" s="453" t="s">
        <v>70</v>
      </c>
      <c r="I12" s="453"/>
      <c r="J12" s="453"/>
      <c r="K12" s="257"/>
      <c r="L12" s="259"/>
      <c r="M12" s="259"/>
      <c r="N12" s="259" t="s">
        <v>239</v>
      </c>
      <c r="O12" s="259"/>
      <c r="P12" s="259" t="s">
        <v>80</v>
      </c>
      <c r="Q12" s="255"/>
      <c r="R12" s="260" t="s">
        <v>76</v>
      </c>
      <c r="S12" s="259"/>
      <c r="T12" s="255"/>
    </row>
    <row r="13" spans="1:20" s="256" customFormat="1" ht="16.5" customHeight="1">
      <c r="A13" s="258"/>
      <c r="B13" s="258"/>
      <c r="C13" s="259"/>
      <c r="D13" s="259" t="s">
        <v>84</v>
      </c>
      <c r="E13" s="259"/>
      <c r="F13" s="259" t="s">
        <v>85</v>
      </c>
      <c r="G13" s="259"/>
      <c r="H13" s="259" t="s">
        <v>86</v>
      </c>
      <c r="I13" s="259"/>
      <c r="J13" s="259"/>
      <c r="K13" s="259"/>
      <c r="L13" s="259" t="s">
        <v>296</v>
      </c>
      <c r="M13" s="259"/>
      <c r="N13" s="259" t="s">
        <v>148</v>
      </c>
      <c r="O13" s="259"/>
      <c r="P13" s="259" t="s">
        <v>88</v>
      </c>
      <c r="Q13" s="259"/>
      <c r="R13" s="260" t="s">
        <v>81</v>
      </c>
      <c r="S13" s="259"/>
      <c r="T13" s="259" t="s">
        <v>99</v>
      </c>
    </row>
    <row r="14" spans="1:20" s="256" customFormat="1" ht="16.5" customHeight="1">
      <c r="A14" s="258"/>
      <c r="B14" s="261" t="s">
        <v>5</v>
      </c>
      <c r="C14" s="259"/>
      <c r="D14" s="262" t="s">
        <v>91</v>
      </c>
      <c r="E14" s="259"/>
      <c r="F14" s="262" t="s">
        <v>92</v>
      </c>
      <c r="G14" s="259"/>
      <c r="H14" s="262" t="s">
        <v>93</v>
      </c>
      <c r="I14" s="259"/>
      <c r="J14" s="448" t="s">
        <v>40</v>
      </c>
      <c r="K14" s="257"/>
      <c r="L14" s="262" t="s">
        <v>302</v>
      </c>
      <c r="M14" s="255"/>
      <c r="N14" s="262" t="s">
        <v>95</v>
      </c>
      <c r="O14" s="259"/>
      <c r="P14" s="262" t="s">
        <v>95</v>
      </c>
      <c r="Q14" s="259"/>
      <c r="R14" s="262" t="s">
        <v>96</v>
      </c>
      <c r="S14" s="255"/>
      <c r="T14" s="262" t="s">
        <v>96</v>
      </c>
    </row>
    <row r="15" spans="1:20" s="360" customFormat="1" ht="16.5" customHeight="1">
      <c r="A15" s="363"/>
      <c r="B15" s="363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5"/>
      <c r="N15" s="364"/>
      <c r="O15" s="364"/>
      <c r="P15" s="364"/>
      <c r="Q15" s="364"/>
      <c r="R15" s="364"/>
      <c r="S15" s="365"/>
      <c r="T15" s="364"/>
    </row>
    <row r="16" spans="1:20" s="360" customFormat="1" ht="16.5" customHeight="1">
      <c r="A16" s="359" t="s">
        <v>235</v>
      </c>
      <c r="B16" s="359"/>
      <c r="C16" s="414"/>
      <c r="D16" s="413">
        <v>847467400</v>
      </c>
      <c r="E16" s="414"/>
      <c r="F16" s="413">
        <v>6861242864</v>
      </c>
      <c r="G16" s="413"/>
      <c r="H16" s="413">
        <v>112524039</v>
      </c>
      <c r="I16" s="413"/>
      <c r="J16" s="413">
        <v>2995309664</v>
      </c>
      <c r="K16" s="413"/>
      <c r="L16" s="413">
        <v>34558923</v>
      </c>
      <c r="M16" s="413"/>
      <c r="N16" s="413">
        <v>568843636</v>
      </c>
      <c r="O16" s="413"/>
      <c r="P16" s="415">
        <v>-99395198</v>
      </c>
      <c r="Q16" s="365"/>
      <c r="R16" s="416">
        <f>SUM(N16:P16)</f>
        <v>469448438</v>
      </c>
      <c r="S16" s="417"/>
      <c r="T16" s="417">
        <f>SUM(D16:P16)</f>
        <v>11320551328</v>
      </c>
    </row>
    <row r="17" spans="1:20" s="360" customFormat="1" ht="16.5" customHeight="1">
      <c r="A17" s="359" t="s">
        <v>142</v>
      </c>
      <c r="B17" s="359"/>
      <c r="C17" s="414"/>
      <c r="D17" s="413"/>
      <c r="E17" s="414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5"/>
      <c r="Q17" s="365"/>
      <c r="R17" s="416"/>
      <c r="S17" s="417"/>
      <c r="T17" s="417"/>
    </row>
    <row r="18" spans="1:20" s="360" customFormat="1" ht="16.5" customHeight="1">
      <c r="A18" s="361" t="s">
        <v>211</v>
      </c>
      <c r="B18" s="362"/>
      <c r="C18" s="414"/>
      <c r="D18" s="413">
        <v>0</v>
      </c>
      <c r="E18" s="414"/>
      <c r="F18" s="413">
        <v>0</v>
      </c>
      <c r="G18" s="413"/>
      <c r="H18" s="413">
        <v>0</v>
      </c>
      <c r="I18" s="413"/>
      <c r="J18" s="413">
        <v>-762704758</v>
      </c>
      <c r="K18" s="413"/>
      <c r="L18" s="413">
        <v>0</v>
      </c>
      <c r="M18" s="413"/>
      <c r="N18" s="413">
        <v>0</v>
      </c>
      <c r="O18" s="413"/>
      <c r="P18" s="413">
        <v>0</v>
      </c>
      <c r="Q18" s="365"/>
      <c r="R18" s="416">
        <f t="shared" ref="R18:R19" si="0">SUM(N18:P18)</f>
        <v>0</v>
      </c>
      <c r="S18" s="417"/>
      <c r="T18" s="417">
        <f>SUM(D18:P18)</f>
        <v>-762704758</v>
      </c>
    </row>
    <row r="19" spans="1:20" s="360" customFormat="1" ht="16.5" customHeight="1">
      <c r="A19" s="361" t="s">
        <v>326</v>
      </c>
      <c r="B19" s="361"/>
      <c r="C19" s="414"/>
      <c r="D19" s="419">
        <v>0</v>
      </c>
      <c r="E19" s="414"/>
      <c r="F19" s="419">
        <v>0</v>
      </c>
      <c r="G19" s="413"/>
      <c r="H19" s="419">
        <v>0</v>
      </c>
      <c r="I19" s="413"/>
      <c r="J19" s="440">
        <v>382973187</v>
      </c>
      <c r="K19" s="411"/>
      <c r="L19" s="419">
        <v>0</v>
      </c>
      <c r="M19" s="413"/>
      <c r="N19" s="440">
        <v>-34959914</v>
      </c>
      <c r="O19" s="411"/>
      <c r="P19" s="420">
        <v>6991983</v>
      </c>
      <c r="Q19" s="365"/>
      <c r="R19" s="420">
        <f t="shared" si="0"/>
        <v>-27967931</v>
      </c>
      <c r="S19" s="421"/>
      <c r="T19" s="441">
        <f>SUM(D19:P19)</f>
        <v>355005256</v>
      </c>
    </row>
    <row r="20" spans="1:20" s="360" customFormat="1" ht="16.5" customHeight="1"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0"/>
      <c r="O20" s="410"/>
      <c r="P20" s="410"/>
      <c r="Q20" s="365"/>
      <c r="R20" s="410"/>
      <c r="S20" s="417"/>
      <c r="T20" s="417"/>
    </row>
    <row r="21" spans="1:20" s="360" customFormat="1" ht="16.5" customHeight="1" thickBot="1">
      <c r="A21" s="359" t="s">
        <v>270</v>
      </c>
      <c r="B21" s="359"/>
      <c r="C21" s="410"/>
      <c r="D21" s="422">
        <f>SUM(D16:D20)</f>
        <v>847467400</v>
      </c>
      <c r="E21" s="410"/>
      <c r="F21" s="422">
        <f>SUM(F16:F20)</f>
        <v>6861242864</v>
      </c>
      <c r="G21" s="411"/>
      <c r="H21" s="422">
        <f>SUM(H16:H20)</f>
        <v>112524039</v>
      </c>
      <c r="I21" s="411"/>
      <c r="J21" s="422">
        <f>SUM(J16:J20)</f>
        <v>2615578093</v>
      </c>
      <c r="K21" s="411"/>
      <c r="L21" s="422">
        <f>SUM(L16:L20)</f>
        <v>34558923</v>
      </c>
      <c r="M21" s="411"/>
      <c r="N21" s="422">
        <f>SUM(N16:N20)</f>
        <v>533883722</v>
      </c>
      <c r="O21" s="411"/>
      <c r="P21" s="422">
        <f>SUM(P16:Q20)</f>
        <v>-92403215</v>
      </c>
      <c r="Q21" s="365"/>
      <c r="R21" s="422">
        <f>SUM(R16:R20)</f>
        <v>441480507</v>
      </c>
      <c r="S21" s="417"/>
      <c r="T21" s="442">
        <f>SUM(T16:T19)</f>
        <v>10912851826</v>
      </c>
    </row>
    <row r="22" spans="1:20" s="256" customFormat="1" ht="16.5" customHeight="1" thickTop="1">
      <c r="A22" s="263"/>
      <c r="B22" s="263"/>
      <c r="C22" s="424"/>
      <c r="D22" s="411"/>
      <c r="E22" s="424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255"/>
      <c r="R22" s="411"/>
      <c r="S22" s="426"/>
      <c r="T22" s="411"/>
    </row>
    <row r="23" spans="1:20" s="256" customFormat="1" ht="16.5" customHeight="1">
      <c r="A23" s="263"/>
      <c r="B23" s="263"/>
      <c r="C23" s="424"/>
      <c r="D23" s="411"/>
      <c r="E23" s="424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255"/>
      <c r="R23" s="411"/>
      <c r="S23" s="426"/>
      <c r="T23" s="411"/>
    </row>
    <row r="24" spans="1:20" s="256" customFormat="1" ht="16.5" customHeight="1">
      <c r="A24" s="263" t="s">
        <v>291</v>
      </c>
      <c r="B24" s="263"/>
      <c r="C24" s="427"/>
      <c r="D24" s="428">
        <v>847467400</v>
      </c>
      <c r="E24" s="427"/>
      <c r="F24" s="428">
        <v>6861242864</v>
      </c>
      <c r="G24" s="426"/>
      <c r="H24" s="428">
        <v>112524039</v>
      </c>
      <c r="I24" s="426"/>
      <c r="J24" s="428">
        <v>2953444275</v>
      </c>
      <c r="K24" s="426"/>
      <c r="L24" s="428">
        <v>34558923</v>
      </c>
      <c r="M24" s="426"/>
      <c r="N24" s="428">
        <v>535800012</v>
      </c>
      <c r="O24" s="426"/>
      <c r="P24" s="429">
        <v>-92106903</v>
      </c>
      <c r="Q24" s="255"/>
      <c r="R24" s="430">
        <v>443693109</v>
      </c>
      <c r="S24" s="417"/>
      <c r="T24" s="432">
        <v>11252930610</v>
      </c>
    </row>
    <row r="25" spans="1:20" s="256" customFormat="1" ht="16.5" customHeight="1">
      <c r="A25" s="263" t="s">
        <v>142</v>
      </c>
      <c r="B25" s="263"/>
      <c r="C25" s="427"/>
      <c r="D25" s="428"/>
      <c r="E25" s="427"/>
      <c r="F25" s="428"/>
      <c r="G25" s="426"/>
      <c r="H25" s="428"/>
      <c r="I25" s="426"/>
      <c r="J25" s="428"/>
      <c r="K25" s="426"/>
      <c r="L25" s="428"/>
      <c r="M25" s="426"/>
      <c r="N25" s="428"/>
      <c r="O25" s="426"/>
      <c r="P25" s="429"/>
      <c r="Q25" s="255"/>
      <c r="R25" s="430"/>
      <c r="S25" s="417"/>
      <c r="T25" s="432"/>
    </row>
    <row r="26" spans="1:20" s="256" customFormat="1" ht="16.5" customHeight="1">
      <c r="A26" s="264" t="s">
        <v>211</v>
      </c>
      <c r="B26" s="362">
        <v>25</v>
      </c>
      <c r="C26" s="427"/>
      <c r="D26" s="428">
        <v>0</v>
      </c>
      <c r="E26" s="427"/>
      <c r="F26" s="428">
        <v>0</v>
      </c>
      <c r="G26" s="426"/>
      <c r="H26" s="428">
        <v>0</v>
      </c>
      <c r="I26" s="426"/>
      <c r="J26" s="428">
        <v>-381360236</v>
      </c>
      <c r="K26" s="426"/>
      <c r="L26" s="428">
        <v>0</v>
      </c>
      <c r="M26" s="426"/>
      <c r="N26" s="428">
        <v>0</v>
      </c>
      <c r="O26" s="426"/>
      <c r="P26" s="428">
        <v>0</v>
      </c>
      <c r="Q26" s="255"/>
      <c r="R26" s="430">
        <f t="shared" ref="R26:R29" si="1">SUM(N26:P26)</f>
        <v>0</v>
      </c>
      <c r="S26" s="417"/>
      <c r="T26" s="432">
        <f t="shared" ref="T26:T29" si="2">SUM(D26:P26)</f>
        <v>-381360236</v>
      </c>
    </row>
    <row r="27" spans="1:20" s="256" customFormat="1" ht="16.5" customHeight="1">
      <c r="A27" s="264" t="s">
        <v>294</v>
      </c>
      <c r="B27" s="265"/>
      <c r="C27" s="427"/>
      <c r="D27" s="428"/>
      <c r="E27" s="427"/>
      <c r="F27" s="428"/>
      <c r="G27" s="426"/>
      <c r="H27" s="428"/>
      <c r="I27" s="426"/>
      <c r="J27" s="428"/>
      <c r="K27" s="426"/>
      <c r="L27" s="428"/>
      <c r="M27" s="426"/>
      <c r="N27" s="428"/>
      <c r="O27" s="426"/>
      <c r="P27" s="428"/>
      <c r="Q27" s="255"/>
      <c r="R27" s="430"/>
      <c r="S27" s="417"/>
      <c r="T27" s="432"/>
    </row>
    <row r="28" spans="1:20" s="256" customFormat="1" ht="16.5" customHeight="1">
      <c r="A28" s="264" t="s">
        <v>295</v>
      </c>
      <c r="B28" s="265"/>
      <c r="C28" s="427"/>
      <c r="D28" s="428">
        <v>0</v>
      </c>
      <c r="E28" s="427"/>
      <c r="F28" s="428">
        <v>0</v>
      </c>
      <c r="G28" s="426"/>
      <c r="H28" s="428">
        <v>0</v>
      </c>
      <c r="I28" s="426"/>
      <c r="J28" s="428">
        <v>-2545031</v>
      </c>
      <c r="K28" s="426"/>
      <c r="L28" s="428">
        <v>0</v>
      </c>
      <c r="M28" s="426"/>
      <c r="N28" s="428">
        <v>1930475.1680000001</v>
      </c>
      <c r="O28" s="426"/>
      <c r="P28" s="428">
        <v>614555.83200000005</v>
      </c>
      <c r="Q28" s="255"/>
      <c r="R28" s="430">
        <f t="shared" si="1"/>
        <v>2545031</v>
      </c>
      <c r="S28" s="417"/>
      <c r="T28" s="432">
        <f t="shared" si="2"/>
        <v>0</v>
      </c>
    </row>
    <row r="29" spans="1:20" s="256" customFormat="1" ht="16.5" customHeight="1">
      <c r="A29" s="264" t="s">
        <v>326</v>
      </c>
      <c r="B29" s="264"/>
      <c r="C29" s="427"/>
      <c r="D29" s="433">
        <v>0</v>
      </c>
      <c r="E29" s="427"/>
      <c r="F29" s="433">
        <v>0</v>
      </c>
      <c r="G29" s="426"/>
      <c r="H29" s="433">
        <v>0</v>
      </c>
      <c r="I29" s="426"/>
      <c r="J29" s="443">
        <v>437388649</v>
      </c>
      <c r="K29" s="411"/>
      <c r="L29" s="433">
        <v>0</v>
      </c>
      <c r="M29" s="426"/>
      <c r="N29" s="443">
        <v>-55158400</v>
      </c>
      <c r="O29" s="411"/>
      <c r="P29" s="434">
        <v>10031029</v>
      </c>
      <c r="Q29" s="255"/>
      <c r="R29" s="434">
        <f t="shared" si="1"/>
        <v>-45127371</v>
      </c>
      <c r="S29" s="421"/>
      <c r="T29" s="444">
        <f t="shared" si="2"/>
        <v>392261278</v>
      </c>
    </row>
    <row r="30" spans="1:20" s="256" customFormat="1" ht="16.5" customHeight="1">
      <c r="C30" s="426"/>
      <c r="D30" s="428"/>
      <c r="E30" s="426"/>
      <c r="F30" s="428"/>
      <c r="G30" s="426"/>
      <c r="H30" s="428"/>
      <c r="I30" s="426"/>
      <c r="J30" s="428"/>
      <c r="K30" s="426"/>
      <c r="L30" s="428"/>
      <c r="M30" s="426"/>
      <c r="N30" s="435"/>
      <c r="O30" s="424"/>
      <c r="P30" s="435"/>
      <c r="Q30" s="255"/>
      <c r="R30" s="435"/>
      <c r="S30" s="417"/>
      <c r="T30" s="432"/>
    </row>
    <row r="31" spans="1:20" s="256" customFormat="1" ht="16.5" customHeight="1" thickBot="1">
      <c r="A31" s="263" t="s">
        <v>292</v>
      </c>
      <c r="B31" s="263"/>
      <c r="C31" s="424"/>
      <c r="D31" s="436">
        <f>SUM(D24:D30)</f>
        <v>847467400</v>
      </c>
      <c r="E31" s="424"/>
      <c r="F31" s="436">
        <f>SUM(F24:F30)</f>
        <v>6861242864</v>
      </c>
      <c r="G31" s="411"/>
      <c r="H31" s="436">
        <f>SUM(H24:H30)</f>
        <v>112524039</v>
      </c>
      <c r="I31" s="411"/>
      <c r="J31" s="436">
        <f>SUM(J24:J30)</f>
        <v>3006927657</v>
      </c>
      <c r="K31" s="411"/>
      <c r="L31" s="436">
        <f>SUM(L24:L30)</f>
        <v>34558923</v>
      </c>
      <c r="M31" s="411"/>
      <c r="N31" s="436">
        <f>SUM(N24:N30)</f>
        <v>482572087.16799998</v>
      </c>
      <c r="O31" s="411"/>
      <c r="P31" s="436">
        <f>SUM(P24:Q30)</f>
        <v>-81461318.167999998</v>
      </c>
      <c r="Q31" s="255"/>
      <c r="R31" s="436">
        <f>SUM(R24:R30)</f>
        <v>401110769</v>
      </c>
      <c r="S31" s="417"/>
      <c r="T31" s="438">
        <f>SUM(T24:T29)</f>
        <v>11263831652</v>
      </c>
    </row>
    <row r="32" spans="1:20" s="256" customFormat="1" ht="16.5" customHeight="1" thickTop="1">
      <c r="A32" s="263"/>
      <c r="B32" s="263"/>
      <c r="C32" s="424"/>
      <c r="D32" s="411"/>
      <c r="E32" s="424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255"/>
      <c r="R32" s="411"/>
      <c r="S32" s="426"/>
      <c r="T32" s="411"/>
    </row>
    <row r="33" spans="1:20" s="272" customFormat="1" ht="15" customHeight="1">
      <c r="A33" s="266"/>
      <c r="B33" s="266"/>
      <c r="C33" s="267"/>
      <c r="D33" s="268"/>
      <c r="E33" s="267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71"/>
      <c r="R33" s="268"/>
      <c r="S33" s="269"/>
      <c r="T33" s="268"/>
    </row>
    <row r="38" spans="1:20" ht="22.15" customHeight="1">
      <c r="A38" s="112" t="str">
        <f>'2-4 '!A58</f>
        <v>The accompanying notes on pages 14 to 39 form part of this interim financial information.</v>
      </c>
      <c r="B38" s="112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</row>
  </sheetData>
  <mergeCells count="4">
    <mergeCell ref="D6:T6"/>
    <mergeCell ref="N7:R7"/>
    <mergeCell ref="N8:P8"/>
    <mergeCell ref="H12:J12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38E7-9D12-415F-8277-4B3F4A2A6AEB}">
  <sheetPr>
    <tabColor rgb="FFFFFF00"/>
  </sheetPr>
  <dimension ref="A1:L202"/>
  <sheetViews>
    <sheetView topLeftCell="A135" zoomScale="119" zoomScaleNormal="119" zoomScaleSheetLayoutView="100" workbookViewId="0">
      <selection activeCell="C145" sqref="C145:C146"/>
    </sheetView>
  </sheetViews>
  <sheetFormatPr defaultColWidth="9.28515625" defaultRowHeight="15" customHeight="1"/>
  <cols>
    <col min="1" max="2" width="1.42578125" style="76" customWidth="1"/>
    <col min="3" max="3" width="56.140625" style="77" customWidth="1"/>
    <col min="4" max="4" width="6.28515625" style="70" customWidth="1"/>
    <col min="5" max="5" width="0.7109375" style="77" customWidth="1"/>
    <col min="6" max="6" width="12.28515625" style="323" customWidth="1"/>
    <col min="7" max="7" width="0.5703125" style="323" customWidth="1"/>
    <col min="8" max="8" width="12.28515625" style="388" customWidth="1"/>
    <col min="9" max="9" width="0.5703125" style="323" customWidth="1"/>
    <col min="10" max="10" width="12.28515625" style="323" customWidth="1"/>
    <col min="11" max="11" width="0.5703125" style="323" customWidth="1"/>
    <col min="12" max="12" width="12.28515625" style="388" customWidth="1"/>
    <col min="13" max="16384" width="9.28515625" style="77"/>
  </cols>
  <sheetData>
    <row r="1" spans="1:12" s="72" customFormat="1" ht="15" customHeight="1">
      <c r="A1" s="67" t="s">
        <v>128</v>
      </c>
      <c r="B1" s="68"/>
      <c r="C1" s="69"/>
      <c r="D1" s="70"/>
      <c r="E1" s="71"/>
      <c r="F1" s="273"/>
      <c r="G1" s="273"/>
      <c r="H1" s="366"/>
      <c r="I1" s="273"/>
      <c r="J1" s="273"/>
      <c r="K1" s="273"/>
      <c r="L1" s="366"/>
    </row>
    <row r="2" spans="1:12" s="72" customFormat="1" ht="15" customHeight="1">
      <c r="A2" s="67" t="s">
        <v>101</v>
      </c>
      <c r="B2" s="67"/>
      <c r="C2" s="71"/>
      <c r="D2" s="70"/>
      <c r="E2" s="71"/>
      <c r="F2" s="273"/>
      <c r="G2" s="273"/>
      <c r="H2" s="366"/>
      <c r="I2" s="273"/>
      <c r="J2" s="273"/>
      <c r="K2" s="273"/>
      <c r="L2" s="366"/>
    </row>
    <row r="3" spans="1:12" s="72" customFormat="1" ht="15" customHeight="1">
      <c r="A3" s="48" t="str">
        <f>'PL7-8 (6m)'!A3</f>
        <v>For the six-month period ended 30 June 2024</v>
      </c>
      <c r="B3" s="73"/>
      <c r="C3" s="74"/>
      <c r="D3" s="75"/>
      <c r="E3" s="74"/>
      <c r="F3" s="274"/>
      <c r="G3" s="274"/>
      <c r="H3" s="367"/>
      <c r="I3" s="274"/>
      <c r="J3" s="274"/>
      <c r="K3" s="274"/>
      <c r="L3" s="367"/>
    </row>
    <row r="4" spans="1:12" s="72" customFormat="1" ht="14.1" customHeight="1">
      <c r="A4" s="67"/>
      <c r="C4" s="71"/>
      <c r="D4" s="70"/>
      <c r="E4" s="71"/>
      <c r="F4" s="273"/>
      <c r="G4" s="273"/>
      <c r="H4" s="366"/>
      <c r="I4" s="273"/>
      <c r="J4" s="273"/>
      <c r="K4" s="273"/>
      <c r="L4" s="366"/>
    </row>
    <row r="5" spans="1:12" s="88" customFormat="1" ht="14.1" customHeight="1">
      <c r="C5" s="89"/>
      <c r="D5" s="90"/>
      <c r="E5" s="89"/>
      <c r="F5" s="275"/>
      <c r="G5" s="275"/>
      <c r="H5" s="368"/>
      <c r="I5" s="275"/>
      <c r="J5" s="275"/>
      <c r="K5" s="275"/>
      <c r="L5" s="368"/>
    </row>
    <row r="6" spans="1:12" s="92" customFormat="1" ht="15" customHeight="1">
      <c r="A6" s="91"/>
      <c r="B6" s="91"/>
      <c r="D6" s="90"/>
      <c r="F6" s="456" t="s">
        <v>1</v>
      </c>
      <c r="G6" s="456"/>
      <c r="H6" s="456"/>
      <c r="I6" s="276"/>
      <c r="J6" s="456" t="s">
        <v>144</v>
      </c>
      <c r="K6" s="456"/>
      <c r="L6" s="456"/>
    </row>
    <row r="7" spans="1:12" s="92" customFormat="1" ht="15" customHeight="1">
      <c r="A7" s="91"/>
      <c r="B7" s="91"/>
      <c r="D7" s="90"/>
      <c r="F7" s="455" t="s">
        <v>143</v>
      </c>
      <c r="G7" s="455"/>
      <c r="H7" s="455"/>
      <c r="I7" s="276"/>
      <c r="J7" s="455" t="s">
        <v>143</v>
      </c>
      <c r="K7" s="455"/>
      <c r="L7" s="455"/>
    </row>
    <row r="8" spans="1:12" s="88" customFormat="1" ht="15" customHeight="1">
      <c r="C8" s="89"/>
      <c r="D8" s="90"/>
      <c r="E8" s="89"/>
      <c r="F8" s="277" t="s">
        <v>2</v>
      </c>
      <c r="G8" s="278"/>
      <c r="H8" s="369" t="s">
        <v>2</v>
      </c>
      <c r="I8" s="279"/>
      <c r="J8" s="277" t="s">
        <v>2</v>
      </c>
      <c r="K8" s="278"/>
      <c r="L8" s="369" t="s">
        <v>2</v>
      </c>
    </row>
    <row r="9" spans="1:12" s="88" customFormat="1" ht="15" customHeight="1">
      <c r="C9" s="89"/>
      <c r="D9" s="90"/>
      <c r="E9" s="89"/>
      <c r="F9" s="280" t="s">
        <v>255</v>
      </c>
      <c r="G9" s="280"/>
      <c r="H9" s="370" t="s">
        <v>255</v>
      </c>
      <c r="I9" s="276"/>
      <c r="J9" s="280" t="s">
        <v>255</v>
      </c>
      <c r="K9" s="280"/>
      <c r="L9" s="370" t="s">
        <v>255</v>
      </c>
    </row>
    <row r="10" spans="1:12" s="92" customFormat="1" ht="15" customHeight="1">
      <c r="A10" s="91"/>
      <c r="B10" s="91"/>
      <c r="D10" s="93"/>
      <c r="E10" s="94"/>
      <c r="F10" s="280" t="s">
        <v>246</v>
      </c>
      <c r="G10" s="281"/>
      <c r="H10" s="370" t="s">
        <v>229</v>
      </c>
      <c r="I10" s="279"/>
      <c r="J10" s="280" t="s">
        <v>246</v>
      </c>
      <c r="K10" s="281"/>
      <c r="L10" s="370" t="s">
        <v>229</v>
      </c>
    </row>
    <row r="11" spans="1:12" s="92" customFormat="1" ht="15" customHeight="1">
      <c r="A11" s="91"/>
      <c r="B11" s="91"/>
      <c r="D11" s="95" t="s">
        <v>5</v>
      </c>
      <c r="E11" s="94"/>
      <c r="F11" s="282" t="s">
        <v>45</v>
      </c>
      <c r="G11" s="278"/>
      <c r="H11" s="371" t="s">
        <v>45</v>
      </c>
      <c r="I11" s="279"/>
      <c r="J11" s="282" t="s">
        <v>45</v>
      </c>
      <c r="K11" s="278"/>
      <c r="L11" s="371" t="s">
        <v>45</v>
      </c>
    </row>
    <row r="12" spans="1:12" s="92" customFormat="1" ht="15" customHeight="1">
      <c r="A12" s="116" t="s">
        <v>158</v>
      </c>
      <c r="B12" s="116"/>
      <c r="C12" s="117"/>
      <c r="D12" s="90"/>
      <c r="F12" s="283"/>
      <c r="G12" s="284"/>
      <c r="H12" s="372"/>
      <c r="I12" s="285"/>
      <c r="J12" s="283"/>
      <c r="K12" s="284"/>
      <c r="L12" s="372"/>
    </row>
    <row r="13" spans="1:12" s="92" customFormat="1" ht="15" customHeight="1">
      <c r="A13" s="118" t="s">
        <v>254</v>
      </c>
      <c r="B13" s="118"/>
      <c r="D13" s="90"/>
      <c r="F13" s="119">
        <v>95466521</v>
      </c>
      <c r="G13" s="120"/>
      <c r="H13" s="150">
        <v>496938356</v>
      </c>
      <c r="I13" s="120"/>
      <c r="J13" s="119">
        <v>504456150</v>
      </c>
      <c r="K13" s="120"/>
      <c r="L13" s="150">
        <v>446688234</v>
      </c>
    </row>
    <row r="14" spans="1:12" s="92" customFormat="1" ht="15" customHeight="1">
      <c r="A14" s="91" t="s">
        <v>102</v>
      </c>
      <c r="B14" s="118"/>
      <c r="D14" s="90"/>
      <c r="F14" s="286"/>
      <c r="G14" s="284"/>
      <c r="H14" s="287"/>
      <c r="I14" s="284"/>
      <c r="J14" s="286"/>
      <c r="K14" s="284"/>
      <c r="L14" s="287"/>
    </row>
    <row r="15" spans="1:12" s="92" customFormat="1" ht="15" customHeight="1">
      <c r="A15" s="91"/>
      <c r="B15" s="118" t="s">
        <v>103</v>
      </c>
      <c r="D15" s="90"/>
      <c r="F15" s="286"/>
      <c r="G15" s="284"/>
      <c r="H15" s="287"/>
      <c r="I15" s="284"/>
      <c r="J15" s="286"/>
      <c r="K15" s="284"/>
      <c r="L15" s="287"/>
    </row>
    <row r="16" spans="1:12" s="92" customFormat="1" ht="15" customHeight="1">
      <c r="A16" s="91"/>
      <c r="C16" s="121" t="s">
        <v>329</v>
      </c>
      <c r="D16" s="90"/>
      <c r="F16" s="119">
        <v>-2180446</v>
      </c>
      <c r="G16" s="120"/>
      <c r="H16" s="150">
        <v>5624511</v>
      </c>
      <c r="I16" s="120"/>
      <c r="J16" s="155">
        <v>-5799677</v>
      </c>
      <c r="K16" s="120"/>
      <c r="L16" s="373">
        <v>6044560</v>
      </c>
    </row>
    <row r="17" spans="2:12" s="92" customFormat="1" ht="15" customHeight="1">
      <c r="C17" s="96" t="s">
        <v>159</v>
      </c>
      <c r="D17" s="122">
        <v>10</v>
      </c>
      <c r="F17" s="123">
        <v>749835</v>
      </c>
      <c r="G17" s="120"/>
      <c r="H17" s="124">
        <v>-1975829</v>
      </c>
      <c r="I17" s="120"/>
      <c r="J17" s="123">
        <v>0</v>
      </c>
      <c r="K17" s="120"/>
      <c r="L17" s="124">
        <v>0</v>
      </c>
    </row>
    <row r="18" spans="2:12" s="92" customFormat="1" ht="15" customHeight="1">
      <c r="C18" s="96" t="s">
        <v>242</v>
      </c>
      <c r="D18" s="122"/>
      <c r="F18" s="123">
        <v>0</v>
      </c>
      <c r="G18" s="120"/>
      <c r="H18" s="124">
        <v>-4997899</v>
      </c>
      <c r="I18" s="120"/>
      <c r="J18" s="123">
        <v>0</v>
      </c>
      <c r="K18" s="120"/>
      <c r="L18" s="124">
        <v>0</v>
      </c>
    </row>
    <row r="19" spans="2:12" s="92" customFormat="1" ht="15" customHeight="1">
      <c r="B19" s="91" t="s">
        <v>220</v>
      </c>
      <c r="C19" s="96"/>
      <c r="D19" s="122"/>
      <c r="F19" s="128"/>
      <c r="G19" s="120"/>
      <c r="H19" s="199"/>
      <c r="I19" s="120"/>
      <c r="J19" s="128"/>
      <c r="K19" s="120"/>
      <c r="L19" s="199"/>
    </row>
    <row r="20" spans="2:12" s="92" customFormat="1" ht="15" customHeight="1">
      <c r="C20" s="96" t="s">
        <v>221</v>
      </c>
      <c r="D20" s="122">
        <v>8</v>
      </c>
      <c r="F20" s="128">
        <v>-3250417</v>
      </c>
      <c r="G20" s="120"/>
      <c r="H20" s="199">
        <v>-397475</v>
      </c>
      <c r="I20" s="120"/>
      <c r="J20" s="123">
        <v>0</v>
      </c>
      <c r="K20" s="120"/>
      <c r="L20" s="124">
        <v>0</v>
      </c>
    </row>
    <row r="21" spans="2:12" s="92" customFormat="1" ht="15" customHeight="1">
      <c r="B21" s="91" t="s">
        <v>317</v>
      </c>
      <c r="C21" s="96"/>
      <c r="D21" s="122"/>
      <c r="F21" s="123"/>
      <c r="G21" s="120"/>
      <c r="H21" s="124"/>
      <c r="I21" s="120"/>
      <c r="J21" s="123"/>
      <c r="K21" s="120"/>
      <c r="L21" s="124"/>
    </row>
    <row r="22" spans="2:12" s="92" customFormat="1" ht="15" customHeight="1">
      <c r="B22" s="91"/>
      <c r="C22" s="91" t="s">
        <v>181</v>
      </c>
      <c r="D22" s="90">
        <v>8</v>
      </c>
      <c r="F22" s="128">
        <v>1855286</v>
      </c>
      <c r="G22" s="120"/>
      <c r="H22" s="199">
        <v>-888559</v>
      </c>
      <c r="I22" s="120"/>
      <c r="J22" s="119">
        <v>-146502</v>
      </c>
      <c r="K22" s="120"/>
      <c r="L22" s="150">
        <v>-76138</v>
      </c>
    </row>
    <row r="23" spans="2:12" s="92" customFormat="1" ht="15" customHeight="1">
      <c r="B23" s="91" t="s">
        <v>271</v>
      </c>
      <c r="C23" s="91"/>
      <c r="D23" s="90"/>
      <c r="F23" s="123"/>
      <c r="G23" s="120"/>
      <c r="H23" s="124"/>
      <c r="I23" s="120"/>
      <c r="J23" s="123"/>
      <c r="K23" s="120"/>
      <c r="L23" s="124"/>
    </row>
    <row r="24" spans="2:12" s="92" customFormat="1" ht="15" customHeight="1">
      <c r="B24" s="91"/>
      <c r="C24" s="91" t="s">
        <v>215</v>
      </c>
      <c r="D24" s="90"/>
      <c r="F24" s="289">
        <v>-514513</v>
      </c>
      <c r="G24" s="120"/>
      <c r="H24" s="288">
        <v>501374</v>
      </c>
      <c r="I24" s="120"/>
      <c r="J24" s="123">
        <v>-514513</v>
      </c>
      <c r="K24" s="120"/>
      <c r="L24" s="124">
        <v>501374</v>
      </c>
    </row>
    <row r="25" spans="2:12" s="92" customFormat="1" ht="15" customHeight="1">
      <c r="B25" s="91" t="s">
        <v>318</v>
      </c>
      <c r="C25" s="91"/>
      <c r="D25" s="90"/>
      <c r="F25" s="289"/>
      <c r="G25" s="120"/>
      <c r="H25" s="288"/>
      <c r="I25" s="120"/>
      <c r="J25" s="123"/>
      <c r="K25" s="120"/>
      <c r="L25" s="124"/>
    </row>
    <row r="26" spans="2:12" s="92" customFormat="1" ht="15" customHeight="1">
      <c r="C26" s="91" t="s">
        <v>325</v>
      </c>
      <c r="D26" s="90"/>
      <c r="F26" s="289">
        <v>-253680</v>
      </c>
      <c r="G26" s="120"/>
      <c r="H26" s="288">
        <v>0</v>
      </c>
      <c r="I26" s="120"/>
      <c r="J26" s="128">
        <v>-253680</v>
      </c>
      <c r="K26" s="124"/>
      <c r="L26" s="199">
        <v>0</v>
      </c>
    </row>
    <row r="27" spans="2:12" s="92" customFormat="1" ht="15" customHeight="1">
      <c r="B27" s="91" t="s">
        <v>319</v>
      </c>
      <c r="C27" s="91"/>
      <c r="D27" s="90"/>
      <c r="F27" s="289">
        <v>3531</v>
      </c>
      <c r="G27" s="120"/>
      <c r="H27" s="288">
        <v>0</v>
      </c>
      <c r="I27" s="120"/>
      <c r="J27" s="289">
        <v>0</v>
      </c>
      <c r="K27" s="124"/>
      <c r="L27" s="288">
        <v>0</v>
      </c>
    </row>
    <row r="28" spans="2:12" s="92" customFormat="1" ht="15" customHeight="1">
      <c r="B28" s="91" t="s">
        <v>104</v>
      </c>
      <c r="C28" s="91"/>
      <c r="D28" s="122">
        <v>14</v>
      </c>
      <c r="E28" s="126"/>
      <c r="F28" s="127">
        <v>-64788575</v>
      </c>
      <c r="G28" s="120"/>
      <c r="H28" s="130">
        <v>-50904869</v>
      </c>
      <c r="I28" s="120"/>
      <c r="J28" s="128">
        <v>0</v>
      </c>
      <c r="K28" s="120"/>
      <c r="L28" s="199">
        <v>0</v>
      </c>
    </row>
    <row r="29" spans="2:12" s="92" customFormat="1" ht="15" customHeight="1">
      <c r="B29" s="91" t="s">
        <v>241</v>
      </c>
      <c r="C29" s="91"/>
      <c r="D29" s="122">
        <v>14</v>
      </c>
      <c r="E29" s="126"/>
      <c r="F29" s="127">
        <v>-27800365</v>
      </c>
      <c r="G29" s="120"/>
      <c r="H29" s="130">
        <v>-28473953</v>
      </c>
      <c r="I29" s="120"/>
      <c r="J29" s="128">
        <v>0</v>
      </c>
      <c r="K29" s="120"/>
      <c r="L29" s="199">
        <v>0</v>
      </c>
    </row>
    <row r="30" spans="2:12" s="92" customFormat="1" ht="15" customHeight="1">
      <c r="B30" s="91" t="s">
        <v>105</v>
      </c>
      <c r="C30" s="91"/>
      <c r="D30" s="90" t="s">
        <v>307</v>
      </c>
      <c r="E30" s="90"/>
      <c r="F30" s="127">
        <v>556520552</v>
      </c>
      <c r="G30" s="120"/>
      <c r="H30" s="130">
        <v>522483749</v>
      </c>
      <c r="I30" s="120"/>
      <c r="J30" s="127">
        <v>218287558</v>
      </c>
      <c r="K30" s="120"/>
      <c r="L30" s="130">
        <v>209426113</v>
      </c>
    </row>
    <row r="31" spans="2:12" s="92" customFormat="1" ht="15" customHeight="1">
      <c r="B31" s="91" t="s">
        <v>106</v>
      </c>
      <c r="C31" s="91"/>
      <c r="D31" s="122"/>
      <c r="E31" s="90"/>
      <c r="F31" s="123">
        <v>29786460</v>
      </c>
      <c r="G31" s="120"/>
      <c r="H31" s="124">
        <v>28662458</v>
      </c>
      <c r="I31" s="120"/>
      <c r="J31" s="127">
        <v>9491209</v>
      </c>
      <c r="K31" s="120"/>
      <c r="L31" s="130">
        <v>7631141</v>
      </c>
    </row>
    <row r="32" spans="2:12" s="92" customFormat="1" ht="15" customHeight="1">
      <c r="B32" s="91" t="s">
        <v>272</v>
      </c>
      <c r="C32" s="118"/>
      <c r="D32" s="90"/>
      <c r="E32" s="90"/>
      <c r="F32" s="123">
        <v>4057679</v>
      </c>
      <c r="G32" s="120"/>
      <c r="H32" s="124">
        <v>13683865</v>
      </c>
      <c r="I32" s="120"/>
      <c r="J32" s="155">
        <v>1918451</v>
      </c>
      <c r="K32" s="120"/>
      <c r="L32" s="373">
        <v>418125</v>
      </c>
    </row>
    <row r="33" spans="1:12" s="92" customFormat="1" ht="15" customHeight="1">
      <c r="B33" s="91" t="s">
        <v>273</v>
      </c>
      <c r="D33" s="90"/>
      <c r="E33" s="90"/>
      <c r="F33" s="289">
        <v>-3289</v>
      </c>
      <c r="G33" s="120"/>
      <c r="H33" s="288">
        <v>0</v>
      </c>
      <c r="I33" s="120"/>
      <c r="J33" s="128">
        <v>0</v>
      </c>
      <c r="K33" s="120"/>
      <c r="L33" s="199">
        <v>0</v>
      </c>
    </row>
    <row r="34" spans="1:12" s="92" customFormat="1" ht="15" customHeight="1">
      <c r="B34" s="91" t="s">
        <v>189</v>
      </c>
      <c r="D34" s="97"/>
      <c r="E34" s="90"/>
      <c r="F34" s="128">
        <v>0</v>
      </c>
      <c r="G34" s="120"/>
      <c r="H34" s="199">
        <v>184900</v>
      </c>
      <c r="I34" s="120"/>
      <c r="J34" s="128">
        <v>0</v>
      </c>
      <c r="K34" s="120"/>
      <c r="L34" s="199">
        <v>0</v>
      </c>
    </row>
    <row r="35" spans="1:12" s="92" customFormat="1" ht="15" customHeight="1">
      <c r="B35" s="91" t="s">
        <v>31</v>
      </c>
      <c r="C35" s="118"/>
      <c r="D35" s="90"/>
      <c r="E35" s="90"/>
      <c r="F35" s="127">
        <v>23982688</v>
      </c>
      <c r="G35" s="120"/>
      <c r="H35" s="130">
        <v>20051653</v>
      </c>
      <c r="I35" s="120"/>
      <c r="J35" s="155">
        <v>14485258</v>
      </c>
      <c r="K35" s="120"/>
      <c r="L35" s="373">
        <v>13422429</v>
      </c>
    </row>
    <row r="36" spans="1:12" s="92" customFormat="1" ht="15" customHeight="1">
      <c r="B36" s="445" t="s">
        <v>320</v>
      </c>
      <c r="C36" s="118"/>
      <c r="D36" s="90"/>
      <c r="E36" s="90"/>
      <c r="F36" s="127">
        <v>-6971552</v>
      </c>
      <c r="G36" s="120"/>
      <c r="H36" s="130">
        <v>0</v>
      </c>
      <c r="I36" s="120"/>
      <c r="J36" s="155">
        <v>0</v>
      </c>
      <c r="K36" s="120"/>
      <c r="L36" s="373">
        <v>0</v>
      </c>
    </row>
    <row r="37" spans="1:12" s="92" customFormat="1" ht="15" customHeight="1">
      <c r="B37" s="91" t="s">
        <v>54</v>
      </c>
      <c r="C37" s="118"/>
      <c r="D37" s="90"/>
      <c r="E37" s="90"/>
      <c r="F37" s="127">
        <v>-24563736</v>
      </c>
      <c r="G37" s="120"/>
      <c r="H37" s="130">
        <v>-28509469</v>
      </c>
      <c r="I37" s="120"/>
      <c r="J37" s="155">
        <v>-128098013</v>
      </c>
      <c r="K37" s="120"/>
      <c r="L37" s="373">
        <v>-105298161</v>
      </c>
    </row>
    <row r="38" spans="1:12" s="92" customFormat="1" ht="15" customHeight="1">
      <c r="B38" s="91" t="s">
        <v>107</v>
      </c>
      <c r="C38" s="118"/>
      <c r="D38" s="97"/>
      <c r="E38" s="90"/>
      <c r="F38" s="127">
        <v>-3329417</v>
      </c>
      <c r="G38" s="120"/>
      <c r="H38" s="130">
        <v>-2894281</v>
      </c>
      <c r="I38" s="120"/>
      <c r="J38" s="155">
        <v>-92870614</v>
      </c>
      <c r="K38" s="120"/>
      <c r="L38" s="373">
        <v>-66474388</v>
      </c>
    </row>
    <row r="39" spans="1:12" s="92" customFormat="1" ht="15" customHeight="1">
      <c r="B39" s="91" t="s">
        <v>60</v>
      </c>
      <c r="C39" s="118"/>
      <c r="D39" s="97"/>
      <c r="E39" s="90"/>
      <c r="F39" s="129">
        <v>247494681</v>
      </c>
      <c r="G39" s="120"/>
      <c r="H39" s="134">
        <v>210526998</v>
      </c>
      <c r="I39" s="120"/>
      <c r="J39" s="290">
        <v>188796422</v>
      </c>
      <c r="K39" s="120"/>
      <c r="L39" s="291">
        <v>157300052</v>
      </c>
    </row>
    <row r="40" spans="1:12" s="92" customFormat="1" ht="5.25" customHeight="1">
      <c r="B40" s="91"/>
      <c r="C40" s="118"/>
      <c r="D40" s="90"/>
      <c r="F40" s="127"/>
      <c r="G40" s="120"/>
      <c r="H40" s="130"/>
      <c r="I40" s="120"/>
      <c r="J40" s="131"/>
      <c r="K40" s="120"/>
      <c r="L40" s="132"/>
    </row>
    <row r="41" spans="1:12" s="92" customFormat="1" ht="15" customHeight="1">
      <c r="A41" s="118"/>
      <c r="B41" s="118"/>
      <c r="C41" s="133"/>
      <c r="D41" s="90"/>
      <c r="F41" s="129">
        <f>SUM(F13:F40)</f>
        <v>826261243</v>
      </c>
      <c r="G41" s="120"/>
      <c r="H41" s="134">
        <f>SUM(H13:H40)</f>
        <v>1179615530</v>
      </c>
      <c r="I41" s="120"/>
      <c r="J41" s="129">
        <f>SUM(J13:J40)</f>
        <v>709752049</v>
      </c>
      <c r="K41" s="120"/>
      <c r="L41" s="134">
        <f>SUM(L13:L40)</f>
        <v>669583341</v>
      </c>
    </row>
    <row r="42" spans="1:12" s="92" customFormat="1" ht="16.149999999999999" customHeight="1">
      <c r="A42" s="91" t="s">
        <v>218</v>
      </c>
      <c r="B42" s="91"/>
      <c r="D42" s="135"/>
      <c r="E42" s="136"/>
      <c r="F42" s="283"/>
      <c r="G42" s="284"/>
      <c r="H42" s="372"/>
      <c r="I42" s="285"/>
      <c r="J42" s="283"/>
      <c r="K42" s="284"/>
      <c r="L42" s="372"/>
    </row>
    <row r="43" spans="1:12" s="92" customFormat="1" ht="16.149999999999999" customHeight="1">
      <c r="A43" s="91"/>
      <c r="B43" s="91" t="s">
        <v>219</v>
      </c>
      <c r="D43" s="135"/>
      <c r="E43" s="136"/>
      <c r="F43" s="283"/>
      <c r="G43" s="284"/>
      <c r="H43" s="372"/>
      <c r="I43" s="285"/>
      <c r="J43" s="283"/>
      <c r="K43" s="284"/>
      <c r="L43" s="372"/>
    </row>
    <row r="44" spans="1:12" s="92" customFormat="1" ht="16.149999999999999" customHeight="1">
      <c r="A44" s="91"/>
      <c r="B44" s="137"/>
      <c r="C44" s="137" t="s">
        <v>328</v>
      </c>
      <c r="D44" s="90"/>
      <c r="E44" s="136"/>
      <c r="F44" s="292">
        <v>-30726678</v>
      </c>
      <c r="G44" s="293"/>
      <c r="H44" s="389">
        <v>29037292</v>
      </c>
      <c r="I44" s="293"/>
      <c r="J44" s="151">
        <v>-87850798</v>
      </c>
      <c r="K44" s="152"/>
      <c r="L44" s="374">
        <v>27973385</v>
      </c>
    </row>
    <row r="45" spans="1:12" s="92" customFormat="1" ht="16.149999999999999" customHeight="1">
      <c r="A45" s="91"/>
      <c r="B45" s="91"/>
      <c r="C45" s="137" t="s">
        <v>109</v>
      </c>
      <c r="D45" s="90"/>
      <c r="E45" s="136"/>
      <c r="F45" s="292">
        <v>28421895</v>
      </c>
      <c r="G45" s="293"/>
      <c r="H45" s="389">
        <v>51904396</v>
      </c>
      <c r="I45" s="293"/>
      <c r="J45" s="151">
        <v>19555121</v>
      </c>
      <c r="K45" s="152"/>
      <c r="L45" s="374">
        <v>1047726</v>
      </c>
    </row>
    <row r="46" spans="1:12" s="92" customFormat="1" ht="16.149999999999999" customHeight="1">
      <c r="A46" s="91"/>
      <c r="B46" s="91"/>
      <c r="C46" s="137" t="s">
        <v>111</v>
      </c>
      <c r="D46" s="90"/>
      <c r="E46" s="136"/>
      <c r="F46" s="292">
        <v>13688938</v>
      </c>
      <c r="G46" s="293"/>
      <c r="H46" s="389">
        <v>-3384881</v>
      </c>
      <c r="I46" s="293"/>
      <c r="J46" s="151">
        <v>13811420</v>
      </c>
      <c r="K46" s="152"/>
      <c r="L46" s="374">
        <v>-8237159</v>
      </c>
    </row>
    <row r="47" spans="1:12" s="92" customFormat="1" ht="16.149999999999999" customHeight="1">
      <c r="A47" s="91"/>
      <c r="B47" s="91"/>
      <c r="C47" s="137" t="s">
        <v>21</v>
      </c>
      <c r="D47" s="90"/>
      <c r="E47" s="136"/>
      <c r="F47" s="292">
        <v>-23467253</v>
      </c>
      <c r="G47" s="293"/>
      <c r="H47" s="389">
        <v>4266430</v>
      </c>
      <c r="I47" s="293"/>
      <c r="J47" s="151">
        <v>-22790454</v>
      </c>
      <c r="K47" s="152"/>
      <c r="L47" s="374">
        <v>45000</v>
      </c>
    </row>
    <row r="48" spans="1:12" s="92" customFormat="1" ht="16.149999999999999" customHeight="1">
      <c r="A48" s="91"/>
      <c r="C48" s="137" t="s">
        <v>327</v>
      </c>
      <c r="D48" s="90"/>
      <c r="E48" s="136"/>
      <c r="F48" s="292">
        <v>-200175918</v>
      </c>
      <c r="G48" s="293"/>
      <c r="H48" s="389">
        <v>-103815873</v>
      </c>
      <c r="I48" s="293"/>
      <c r="J48" s="151">
        <v>-179995446</v>
      </c>
      <c r="K48" s="152"/>
      <c r="L48" s="374">
        <v>-146020652</v>
      </c>
    </row>
    <row r="49" spans="1:12" s="92" customFormat="1" ht="16.149999999999999" customHeight="1">
      <c r="A49" s="91"/>
      <c r="C49" s="137" t="s">
        <v>110</v>
      </c>
      <c r="D49" s="90"/>
      <c r="E49" s="136"/>
      <c r="F49" s="292">
        <v>8114807</v>
      </c>
      <c r="G49" s="293"/>
      <c r="H49" s="389">
        <v>2396187</v>
      </c>
      <c r="I49" s="293"/>
      <c r="J49" s="151">
        <v>3313160</v>
      </c>
      <c r="K49" s="152"/>
      <c r="L49" s="374">
        <v>1024797</v>
      </c>
    </row>
    <row r="50" spans="1:12" s="92" customFormat="1" ht="16.149999999999999" customHeight="1">
      <c r="A50" s="91"/>
      <c r="C50" s="137" t="s">
        <v>112</v>
      </c>
      <c r="D50" s="90"/>
      <c r="E50" s="136"/>
      <c r="F50" s="292">
        <v>-3727094</v>
      </c>
      <c r="G50" s="293"/>
      <c r="H50" s="389">
        <v>-1442896</v>
      </c>
      <c r="I50" s="293"/>
      <c r="J50" s="151">
        <v>-1521195</v>
      </c>
      <c r="K50" s="152"/>
      <c r="L50" s="374">
        <v>760893</v>
      </c>
    </row>
    <row r="51" spans="1:12" s="92" customFormat="1" ht="16.149999999999999" customHeight="1">
      <c r="A51" s="91"/>
      <c r="C51" s="118" t="s">
        <v>32</v>
      </c>
      <c r="D51" s="90"/>
      <c r="E51" s="136"/>
      <c r="F51" s="292">
        <v>1395643</v>
      </c>
      <c r="G51" s="293"/>
      <c r="H51" s="389">
        <v>506197</v>
      </c>
      <c r="I51" s="293"/>
      <c r="J51" s="151">
        <v>1185000</v>
      </c>
      <c r="K51" s="152"/>
      <c r="L51" s="374">
        <v>505501</v>
      </c>
    </row>
    <row r="52" spans="1:12" s="92" customFormat="1" ht="16.149999999999999" customHeight="1">
      <c r="A52" s="91"/>
      <c r="C52" s="118" t="s">
        <v>113</v>
      </c>
      <c r="D52" s="90"/>
      <c r="E52" s="136"/>
      <c r="F52" s="294">
        <v>-18811728</v>
      </c>
      <c r="G52" s="293"/>
      <c r="H52" s="390">
        <v>-32355061</v>
      </c>
      <c r="I52" s="293"/>
      <c r="J52" s="153">
        <v>-13449180</v>
      </c>
      <c r="K52" s="152"/>
      <c r="L52" s="375">
        <v>-20791506</v>
      </c>
    </row>
    <row r="53" spans="1:12" s="92" customFormat="1" ht="6" customHeight="1">
      <c r="A53" s="91"/>
      <c r="C53" s="118"/>
      <c r="D53" s="135"/>
      <c r="E53" s="136"/>
      <c r="F53" s="295"/>
      <c r="G53" s="296"/>
      <c r="H53" s="377"/>
      <c r="J53" s="297"/>
      <c r="L53" s="376"/>
    </row>
    <row r="54" spans="1:12" s="92" customFormat="1" ht="16.149999999999999" customHeight="1">
      <c r="A54" s="138" t="s">
        <v>216</v>
      </c>
      <c r="B54" s="138"/>
      <c r="C54" s="139"/>
      <c r="D54" s="140"/>
      <c r="E54" s="137"/>
      <c r="F54" s="295">
        <f>SUM(F41,F44:F52)</f>
        <v>600973855</v>
      </c>
      <c r="G54" s="298"/>
      <c r="H54" s="377">
        <f>SUM(H41,H44:H52)</f>
        <v>1126727321</v>
      </c>
      <c r="I54" s="285"/>
      <c r="J54" s="295">
        <f>SUM(J41,J44:J52)</f>
        <v>442009677</v>
      </c>
      <c r="K54" s="296"/>
      <c r="L54" s="377">
        <f>SUM(L41,L44:L52)</f>
        <v>525891326</v>
      </c>
    </row>
    <row r="55" spans="1:12" s="92" customFormat="1" ht="16.149999999999999" customHeight="1">
      <c r="B55" s="118" t="s">
        <v>114</v>
      </c>
      <c r="D55" s="97"/>
      <c r="E55" s="137"/>
      <c r="F55" s="292">
        <v>2138896</v>
      </c>
      <c r="G55" s="293"/>
      <c r="H55" s="389">
        <v>3138427</v>
      </c>
      <c r="I55" s="293"/>
      <c r="J55" s="151">
        <v>7680292</v>
      </c>
      <c r="K55" s="152"/>
      <c r="L55" s="374">
        <v>15332306</v>
      </c>
    </row>
    <row r="56" spans="1:12" s="92" customFormat="1" ht="16.149999999999999" customHeight="1">
      <c r="B56" s="118" t="s">
        <v>115</v>
      </c>
      <c r="D56" s="97"/>
      <c r="E56" s="118"/>
      <c r="F56" s="292">
        <v>-244201346</v>
      </c>
      <c r="G56" s="118"/>
      <c r="H56" s="389">
        <v>-211383279</v>
      </c>
      <c r="I56" s="118"/>
      <c r="J56" s="151">
        <v>-186983187</v>
      </c>
      <c r="K56" s="154"/>
      <c r="L56" s="374">
        <v>-159234817</v>
      </c>
    </row>
    <row r="57" spans="1:12" s="92" customFormat="1" ht="16.149999999999999" customHeight="1">
      <c r="B57" s="118" t="s">
        <v>116</v>
      </c>
      <c r="D57" s="97"/>
      <c r="E57" s="118"/>
      <c r="F57" s="294">
        <v>-103899784</v>
      </c>
      <c r="G57" s="293"/>
      <c r="H57" s="390">
        <v>-224595272</v>
      </c>
      <c r="I57" s="293"/>
      <c r="J57" s="153">
        <v>-62141253</v>
      </c>
      <c r="K57" s="152"/>
      <c r="L57" s="375">
        <v>-145091840</v>
      </c>
    </row>
    <row r="58" spans="1:12" s="92" customFormat="1" ht="6" customHeight="1">
      <c r="A58" s="91"/>
      <c r="B58" s="118"/>
      <c r="C58" s="118"/>
      <c r="D58" s="122"/>
      <c r="E58" s="118"/>
      <c r="F58" s="299"/>
      <c r="G58" s="300"/>
      <c r="H58" s="391"/>
      <c r="I58" s="284"/>
      <c r="J58" s="295"/>
      <c r="K58" s="284"/>
      <c r="L58" s="377"/>
    </row>
    <row r="59" spans="1:12" s="92" customFormat="1" ht="16.350000000000001" customHeight="1">
      <c r="A59" s="141" t="s">
        <v>217</v>
      </c>
      <c r="B59" s="118"/>
      <c r="C59" s="118"/>
      <c r="D59" s="122"/>
      <c r="E59" s="118"/>
      <c r="F59" s="301">
        <f>SUM(F54:F58)</f>
        <v>255011621</v>
      </c>
      <c r="G59" s="284"/>
      <c r="H59" s="378">
        <f>SUM(H54:H58)</f>
        <v>693887197</v>
      </c>
      <c r="I59" s="284"/>
      <c r="J59" s="301">
        <f>SUM(J54:J58)</f>
        <v>200565529</v>
      </c>
      <c r="K59" s="284"/>
      <c r="L59" s="378">
        <f>SUM(L54:L58)</f>
        <v>236896975</v>
      </c>
    </row>
    <row r="60" spans="1:12" ht="16.350000000000001" customHeight="1">
      <c r="A60" s="78"/>
      <c r="B60" s="78"/>
      <c r="C60" s="302"/>
      <c r="F60" s="303"/>
      <c r="G60" s="304"/>
      <c r="H60" s="303"/>
      <c r="I60" s="304"/>
      <c r="J60" s="303"/>
      <c r="K60" s="304"/>
      <c r="L60" s="303"/>
    </row>
    <row r="61" spans="1:12" ht="16.350000000000001" customHeight="1">
      <c r="A61" s="78"/>
      <c r="B61" s="78"/>
      <c r="C61" s="302"/>
      <c r="F61" s="303"/>
      <c r="G61" s="304"/>
      <c r="H61" s="303"/>
      <c r="I61" s="304"/>
      <c r="J61" s="303"/>
      <c r="K61" s="304"/>
      <c r="L61" s="303"/>
    </row>
    <row r="62" spans="1:12" ht="16.350000000000001" customHeight="1">
      <c r="A62" s="78"/>
      <c r="B62" s="78"/>
      <c r="C62" s="302"/>
      <c r="F62" s="303"/>
      <c r="G62" s="304"/>
      <c r="H62" s="303"/>
      <c r="I62" s="304"/>
      <c r="J62" s="303"/>
      <c r="K62" s="304"/>
      <c r="L62" s="303"/>
    </row>
    <row r="63" spans="1:12" ht="16.350000000000001" customHeight="1">
      <c r="A63" s="78"/>
      <c r="B63" s="78"/>
      <c r="C63" s="302"/>
      <c r="F63" s="303"/>
      <c r="G63" s="304"/>
      <c r="H63" s="303"/>
      <c r="I63" s="304"/>
      <c r="J63" s="303"/>
      <c r="K63" s="304"/>
      <c r="L63" s="303"/>
    </row>
    <row r="64" spans="1:12" ht="16.350000000000001" customHeight="1">
      <c r="A64" s="78"/>
      <c r="B64" s="78"/>
      <c r="C64" s="302"/>
      <c r="F64" s="303"/>
      <c r="G64" s="304"/>
      <c r="H64" s="303"/>
      <c r="I64" s="304"/>
      <c r="J64" s="303"/>
      <c r="K64" s="304"/>
      <c r="L64" s="303"/>
    </row>
    <row r="65" spans="1:12" ht="16.350000000000001" customHeight="1">
      <c r="A65" s="78"/>
      <c r="B65" s="78"/>
      <c r="C65" s="302"/>
      <c r="F65" s="303"/>
      <c r="G65" s="304"/>
      <c r="H65" s="303"/>
      <c r="I65" s="304"/>
      <c r="J65" s="303"/>
      <c r="K65" s="304"/>
      <c r="L65" s="303"/>
    </row>
    <row r="66" spans="1:12" ht="16.350000000000001" customHeight="1">
      <c r="A66" s="78"/>
      <c r="B66" s="78"/>
      <c r="C66" s="302"/>
      <c r="F66" s="303"/>
      <c r="G66" s="304"/>
      <c r="H66" s="303"/>
      <c r="I66" s="304"/>
      <c r="J66" s="303"/>
      <c r="K66" s="304"/>
      <c r="L66" s="303"/>
    </row>
    <row r="67" spans="1:12" ht="16.350000000000001" customHeight="1">
      <c r="A67" s="78"/>
      <c r="B67" s="78"/>
      <c r="C67" s="302"/>
      <c r="F67" s="303"/>
      <c r="G67" s="304"/>
      <c r="H67" s="303"/>
      <c r="I67" s="304"/>
      <c r="J67" s="303"/>
      <c r="K67" s="304"/>
      <c r="L67" s="303"/>
    </row>
    <row r="68" spans="1:12" ht="2.25" customHeight="1">
      <c r="A68" s="78"/>
      <c r="B68" s="78"/>
      <c r="C68" s="302"/>
      <c r="F68" s="303"/>
      <c r="G68" s="304"/>
      <c r="H68" s="303"/>
      <c r="I68" s="304"/>
      <c r="J68" s="303"/>
      <c r="K68" s="304"/>
      <c r="L68" s="303"/>
    </row>
    <row r="69" spans="1:12" ht="20.100000000000001" customHeight="1">
      <c r="A69" s="81" t="str">
        <f>'2-4 '!A58</f>
        <v>The accompanying notes on pages 14 to 39 form part of this interim financial information.</v>
      </c>
      <c r="B69" s="82"/>
      <c r="C69" s="83"/>
      <c r="D69" s="75"/>
      <c r="E69" s="83"/>
      <c r="F69" s="305"/>
      <c r="G69" s="305"/>
      <c r="H69" s="379"/>
      <c r="I69" s="306"/>
      <c r="J69" s="305"/>
      <c r="K69" s="305"/>
      <c r="L69" s="379"/>
    </row>
    <row r="70" spans="1:12" s="72" customFormat="1" ht="16.149999999999999" customHeight="1">
      <c r="A70" s="67" t="str">
        <f>A1</f>
        <v>Thonburi Healthcare Group Public Company Limited</v>
      </c>
      <c r="B70" s="68"/>
      <c r="C70" s="69"/>
      <c r="D70" s="70"/>
      <c r="E70" s="71"/>
      <c r="F70" s="273"/>
      <c r="G70" s="273"/>
      <c r="H70" s="366"/>
      <c r="I70" s="273"/>
      <c r="J70" s="273"/>
      <c r="K70" s="273"/>
      <c r="L70" s="366"/>
    </row>
    <row r="71" spans="1:12" s="72" customFormat="1" ht="16.149999999999999" customHeight="1">
      <c r="A71" s="67" t="str">
        <f>A2</f>
        <v xml:space="preserve">Statement of Cash Flows </v>
      </c>
      <c r="B71" s="67"/>
      <c r="C71" s="71"/>
      <c r="D71" s="70"/>
      <c r="E71" s="71"/>
      <c r="F71" s="273"/>
      <c r="G71" s="273"/>
      <c r="H71" s="366"/>
      <c r="I71" s="273"/>
      <c r="J71" s="273"/>
      <c r="K71" s="273"/>
      <c r="L71" s="366"/>
    </row>
    <row r="72" spans="1:12" s="72" customFormat="1" ht="16.149999999999999" customHeight="1">
      <c r="A72" s="48" t="str">
        <f>A3</f>
        <v>For the six-month period ended 30 June 2024</v>
      </c>
      <c r="B72" s="73"/>
      <c r="C72" s="74"/>
      <c r="D72" s="75"/>
      <c r="E72" s="74"/>
      <c r="F72" s="274"/>
      <c r="G72" s="274"/>
      <c r="H72" s="367"/>
      <c r="I72" s="274"/>
      <c r="J72" s="274"/>
      <c r="K72" s="274"/>
      <c r="L72" s="367"/>
    </row>
    <row r="73" spans="1:12" s="92" customFormat="1" ht="15" customHeight="1">
      <c r="A73" s="91"/>
      <c r="B73" s="91"/>
      <c r="D73" s="90"/>
      <c r="F73" s="456"/>
      <c r="G73" s="456"/>
      <c r="H73" s="456"/>
      <c r="I73" s="276"/>
      <c r="J73" s="456"/>
      <c r="K73" s="456"/>
      <c r="L73" s="456"/>
    </row>
    <row r="74" spans="1:12" s="92" customFormat="1" ht="15" customHeight="1">
      <c r="A74" s="91"/>
      <c r="B74" s="91"/>
      <c r="D74" s="90"/>
      <c r="F74" s="456" t="s">
        <v>1</v>
      </c>
      <c r="G74" s="456"/>
      <c r="H74" s="456"/>
      <c r="I74" s="276"/>
      <c r="J74" s="456" t="s">
        <v>144</v>
      </c>
      <c r="K74" s="456"/>
      <c r="L74" s="456"/>
    </row>
    <row r="75" spans="1:12" s="92" customFormat="1" ht="15" customHeight="1">
      <c r="A75" s="91"/>
      <c r="B75" s="91"/>
      <c r="D75" s="90"/>
      <c r="F75" s="455" t="s">
        <v>143</v>
      </c>
      <c r="G75" s="455"/>
      <c r="H75" s="455"/>
      <c r="I75" s="276"/>
      <c r="J75" s="455" t="s">
        <v>143</v>
      </c>
      <c r="K75" s="455"/>
      <c r="L75" s="455"/>
    </row>
    <row r="76" spans="1:12" s="88" customFormat="1" ht="15" customHeight="1">
      <c r="C76" s="89"/>
      <c r="D76" s="90"/>
      <c r="E76" s="89"/>
      <c r="F76" s="277" t="s">
        <v>2</v>
      </c>
      <c r="G76" s="278"/>
      <c r="H76" s="369" t="s">
        <v>2</v>
      </c>
      <c r="I76" s="279"/>
      <c r="J76" s="277" t="s">
        <v>2</v>
      </c>
      <c r="K76" s="278"/>
      <c r="L76" s="369" t="s">
        <v>2</v>
      </c>
    </row>
    <row r="77" spans="1:12" s="88" customFormat="1" ht="15" customHeight="1">
      <c r="C77" s="89"/>
      <c r="D77" s="90"/>
      <c r="E77" s="89"/>
      <c r="F77" s="280" t="s">
        <v>255</v>
      </c>
      <c r="G77" s="280"/>
      <c r="H77" s="370" t="s">
        <v>255</v>
      </c>
      <c r="I77" s="276"/>
      <c r="J77" s="280" t="s">
        <v>255</v>
      </c>
      <c r="K77" s="280"/>
      <c r="L77" s="370" t="s">
        <v>255</v>
      </c>
    </row>
    <row r="78" spans="1:12" s="92" customFormat="1" ht="15" customHeight="1">
      <c r="A78" s="91"/>
      <c r="B78" s="91"/>
      <c r="D78" s="93"/>
      <c r="E78" s="94"/>
      <c r="F78" s="280" t="s">
        <v>246</v>
      </c>
      <c r="G78" s="281"/>
      <c r="H78" s="370" t="s">
        <v>229</v>
      </c>
      <c r="I78" s="279"/>
      <c r="J78" s="280" t="s">
        <v>246</v>
      </c>
      <c r="K78" s="281"/>
      <c r="L78" s="370" t="s">
        <v>229</v>
      </c>
    </row>
    <row r="79" spans="1:12" s="92" customFormat="1" ht="15" customHeight="1">
      <c r="A79" s="91"/>
      <c r="B79" s="91"/>
      <c r="D79" s="95" t="s">
        <v>5</v>
      </c>
      <c r="E79" s="94"/>
      <c r="F79" s="282" t="s">
        <v>45</v>
      </c>
      <c r="G79" s="278"/>
      <c r="H79" s="371" t="s">
        <v>45</v>
      </c>
      <c r="I79" s="279"/>
      <c r="J79" s="282" t="s">
        <v>45</v>
      </c>
      <c r="K79" s="278"/>
      <c r="L79" s="371" t="s">
        <v>45</v>
      </c>
    </row>
    <row r="80" spans="1:12" s="92" customFormat="1" ht="15" customHeight="1">
      <c r="A80" s="142" t="s">
        <v>117</v>
      </c>
      <c r="B80" s="118"/>
      <c r="C80" s="118"/>
      <c r="D80" s="90"/>
      <c r="F80" s="307"/>
      <c r="G80" s="308"/>
      <c r="H80" s="380"/>
      <c r="I80" s="285"/>
      <c r="J80" s="307"/>
      <c r="K80" s="308"/>
      <c r="L80" s="380"/>
    </row>
    <row r="81" spans="1:12" s="92" customFormat="1" ht="15" customHeight="1">
      <c r="A81" s="137" t="s">
        <v>274</v>
      </c>
      <c r="B81" s="118"/>
      <c r="C81" s="118"/>
      <c r="D81" s="90"/>
      <c r="F81" s="307">
        <v>-6000</v>
      </c>
      <c r="G81" s="308"/>
      <c r="H81" s="380">
        <v>-1985</v>
      </c>
      <c r="I81" s="285"/>
      <c r="J81" s="128">
        <v>0</v>
      </c>
      <c r="K81" s="308"/>
      <c r="L81" s="199">
        <v>0</v>
      </c>
    </row>
    <row r="82" spans="1:12" s="92" customFormat="1" ht="15" customHeight="1">
      <c r="A82" s="118" t="s">
        <v>208</v>
      </c>
      <c r="B82" s="121"/>
      <c r="C82" s="118"/>
      <c r="D82" s="90"/>
      <c r="F82" s="292">
        <v>-12390</v>
      </c>
      <c r="G82" s="293"/>
      <c r="H82" s="389">
        <v>-2806</v>
      </c>
      <c r="I82" s="293"/>
      <c r="J82" s="128">
        <v>0</v>
      </c>
      <c r="K82" s="288"/>
      <c r="L82" s="199">
        <v>0</v>
      </c>
    </row>
    <row r="83" spans="1:12" s="92" customFormat="1" ht="15" customHeight="1">
      <c r="A83" s="118" t="s">
        <v>172</v>
      </c>
      <c r="B83" s="121"/>
      <c r="C83" s="118"/>
      <c r="D83" s="90"/>
      <c r="F83" s="292"/>
      <c r="G83" s="293"/>
      <c r="H83" s="389"/>
      <c r="I83" s="293"/>
      <c r="J83" s="307"/>
      <c r="K83" s="288"/>
      <c r="L83" s="380"/>
    </row>
    <row r="84" spans="1:12" s="92" customFormat="1" ht="15" customHeight="1">
      <c r="A84" s="118"/>
      <c r="B84" s="121" t="s">
        <v>177</v>
      </c>
      <c r="C84" s="118"/>
      <c r="D84" s="90"/>
      <c r="F84" s="128"/>
      <c r="G84" s="293"/>
      <c r="H84" s="199"/>
      <c r="I84" s="293"/>
      <c r="J84" s="128"/>
      <c r="K84" s="288"/>
      <c r="L84" s="199"/>
    </row>
    <row r="85" spans="1:12" s="92" customFormat="1" ht="15" customHeight="1">
      <c r="A85" s="118"/>
      <c r="B85" s="121" t="s">
        <v>121</v>
      </c>
      <c r="C85" s="118"/>
      <c r="D85" s="90"/>
      <c r="F85" s="128">
        <v>247416393</v>
      </c>
      <c r="G85" s="293"/>
      <c r="H85" s="199">
        <v>85002298</v>
      </c>
      <c r="I85" s="293"/>
      <c r="J85" s="128">
        <v>0</v>
      </c>
      <c r="K85" s="288"/>
      <c r="L85" s="199">
        <v>0</v>
      </c>
    </row>
    <row r="86" spans="1:12" s="92" customFormat="1" ht="15" customHeight="1">
      <c r="A86" s="118"/>
      <c r="B86" s="121" t="s">
        <v>122</v>
      </c>
      <c r="C86" s="118"/>
      <c r="D86" s="90">
        <v>8</v>
      </c>
      <c r="F86" s="128">
        <v>-178000000</v>
      </c>
      <c r="G86" s="293"/>
      <c r="H86" s="199">
        <v>-74000000</v>
      </c>
      <c r="I86" s="293"/>
      <c r="J86" s="128">
        <v>0</v>
      </c>
      <c r="K86" s="288"/>
      <c r="L86" s="199">
        <v>0</v>
      </c>
    </row>
    <row r="87" spans="1:12" s="92" customFormat="1" ht="15" customHeight="1">
      <c r="A87" s="118" t="s">
        <v>172</v>
      </c>
      <c r="B87" s="121"/>
      <c r="C87" s="118"/>
      <c r="D87" s="90"/>
      <c r="F87" s="128"/>
      <c r="G87" s="293"/>
      <c r="H87" s="199"/>
      <c r="I87" s="293"/>
      <c r="J87" s="128"/>
      <c r="K87" s="288"/>
      <c r="L87" s="199"/>
    </row>
    <row r="88" spans="1:12" s="92" customFormat="1" ht="15" customHeight="1">
      <c r="A88" s="118"/>
      <c r="B88" s="121" t="s">
        <v>178</v>
      </c>
      <c r="C88" s="118"/>
      <c r="D88" s="90"/>
      <c r="F88" s="128"/>
      <c r="G88" s="293"/>
      <c r="I88" s="293"/>
      <c r="J88" s="128"/>
      <c r="K88" s="288"/>
    </row>
    <row r="89" spans="1:12" s="92" customFormat="1" ht="15" customHeight="1">
      <c r="A89" s="118"/>
      <c r="B89" s="121" t="s">
        <v>121</v>
      </c>
      <c r="C89" s="118"/>
      <c r="D89" s="90"/>
      <c r="F89" s="128">
        <v>13423652</v>
      </c>
      <c r="G89" s="293"/>
      <c r="H89" s="199">
        <v>0</v>
      </c>
      <c r="I89" s="293"/>
      <c r="J89" s="128">
        <v>13423652</v>
      </c>
      <c r="K89" s="288"/>
      <c r="L89" s="199">
        <v>0</v>
      </c>
    </row>
    <row r="90" spans="1:12" s="92" customFormat="1" ht="15" customHeight="1">
      <c r="A90" s="118"/>
      <c r="B90" s="121" t="s">
        <v>122</v>
      </c>
      <c r="C90" s="118"/>
      <c r="D90" s="90">
        <v>13</v>
      </c>
      <c r="F90" s="128">
        <v>-12029911</v>
      </c>
      <c r="G90" s="293"/>
      <c r="H90" s="199">
        <v>-5248710</v>
      </c>
      <c r="I90" s="293"/>
      <c r="J90" s="128">
        <v>-12029911</v>
      </c>
      <c r="K90" s="288"/>
      <c r="L90" s="199">
        <v>-5248710</v>
      </c>
    </row>
    <row r="91" spans="1:12" s="92" customFormat="1" ht="15" customHeight="1">
      <c r="A91" s="118" t="s">
        <v>187</v>
      </c>
      <c r="B91" s="121"/>
      <c r="C91" s="118"/>
      <c r="D91" s="90">
        <v>15</v>
      </c>
      <c r="E91" s="136"/>
      <c r="F91" s="128">
        <v>0</v>
      </c>
      <c r="G91" s="293"/>
      <c r="H91" s="199">
        <v>-562500</v>
      </c>
      <c r="I91" s="120"/>
      <c r="J91" s="128">
        <v>-5200000</v>
      </c>
      <c r="K91" s="120"/>
      <c r="L91" s="199">
        <v>-42500000</v>
      </c>
    </row>
    <row r="92" spans="1:12" s="92" customFormat="1" ht="15" customHeight="1">
      <c r="A92" s="118" t="s">
        <v>224</v>
      </c>
      <c r="B92" s="121"/>
      <c r="C92" s="118"/>
      <c r="D92" s="90"/>
      <c r="E92" s="136"/>
      <c r="F92" s="128">
        <v>0</v>
      </c>
      <c r="G92" s="293"/>
      <c r="H92" s="199">
        <v>0</v>
      </c>
      <c r="I92" s="120"/>
      <c r="J92" s="119">
        <v>0</v>
      </c>
      <c r="K92" s="120"/>
      <c r="L92" s="150">
        <v>-281250</v>
      </c>
    </row>
    <row r="93" spans="1:12" s="92" customFormat="1" ht="15" customHeight="1">
      <c r="A93" s="118" t="s">
        <v>305</v>
      </c>
      <c r="B93" s="121"/>
      <c r="C93" s="118"/>
      <c r="D93" s="90">
        <v>12</v>
      </c>
      <c r="E93" s="136"/>
      <c r="F93" s="128">
        <v>-26709300</v>
      </c>
      <c r="G93" s="293"/>
      <c r="H93" s="199">
        <v>0</v>
      </c>
      <c r="I93" s="120"/>
      <c r="J93" s="119">
        <v>-26709300</v>
      </c>
      <c r="K93" s="120"/>
      <c r="L93" s="150">
        <v>0</v>
      </c>
    </row>
    <row r="94" spans="1:12" s="92" customFormat="1" ht="15" customHeight="1">
      <c r="A94" s="118" t="s">
        <v>118</v>
      </c>
      <c r="B94" s="121"/>
      <c r="C94" s="118"/>
      <c r="F94" s="128"/>
      <c r="G94" s="285"/>
      <c r="H94" s="199"/>
      <c r="I94" s="285"/>
      <c r="J94" s="309"/>
      <c r="K94" s="285"/>
      <c r="L94" s="381"/>
    </row>
    <row r="95" spans="1:12" s="92" customFormat="1" ht="15" customHeight="1">
      <c r="A95" s="118"/>
      <c r="B95" s="121" t="s">
        <v>119</v>
      </c>
      <c r="C95" s="118"/>
      <c r="D95" s="90"/>
      <c r="F95" s="128">
        <v>-600313404</v>
      </c>
      <c r="G95" s="206"/>
      <c r="H95" s="199">
        <v>-538368790</v>
      </c>
      <c r="I95" s="206"/>
      <c r="J95" s="289">
        <v>-422079744</v>
      </c>
      <c r="K95" s="288"/>
      <c r="L95" s="288">
        <v>-243636248</v>
      </c>
    </row>
    <row r="96" spans="1:12" s="92" customFormat="1" ht="15" customHeight="1">
      <c r="A96" s="118"/>
      <c r="B96" s="121" t="s">
        <v>120</v>
      </c>
      <c r="C96" s="118"/>
      <c r="D96" s="90"/>
      <c r="F96" s="289">
        <v>-38855901</v>
      </c>
      <c r="G96" s="206"/>
      <c r="H96" s="288">
        <v>-62331412</v>
      </c>
      <c r="I96" s="206"/>
      <c r="J96" s="289">
        <v>-17852077</v>
      </c>
      <c r="K96" s="288"/>
      <c r="L96" s="288">
        <v>-37568971</v>
      </c>
    </row>
    <row r="97" spans="1:12" s="92" customFormat="1" ht="15" customHeight="1">
      <c r="A97" s="118"/>
      <c r="B97" s="121" t="s">
        <v>275</v>
      </c>
      <c r="C97" s="118"/>
      <c r="D97" s="90"/>
      <c r="F97" s="289">
        <v>0</v>
      </c>
      <c r="G97" s="206"/>
      <c r="H97" s="288">
        <v>-187500</v>
      </c>
      <c r="I97" s="206"/>
      <c r="J97" s="128">
        <v>0</v>
      </c>
      <c r="K97" s="288"/>
      <c r="L97" s="199">
        <v>0</v>
      </c>
    </row>
    <row r="98" spans="1:12" s="92" customFormat="1" ht="15" customHeight="1">
      <c r="A98" s="118" t="s">
        <v>164</v>
      </c>
      <c r="B98" s="118"/>
      <c r="C98" s="118"/>
      <c r="D98" s="90"/>
      <c r="F98" s="289"/>
      <c r="G98" s="206"/>
      <c r="H98" s="288"/>
      <c r="I98" s="206"/>
      <c r="J98" s="289"/>
      <c r="K98" s="288"/>
      <c r="L98" s="288"/>
    </row>
    <row r="99" spans="1:12" s="92" customFormat="1" ht="15" customHeight="1">
      <c r="A99" s="118"/>
      <c r="B99" s="118" t="s">
        <v>222</v>
      </c>
      <c r="C99" s="118"/>
      <c r="D99" s="90"/>
      <c r="F99" s="289">
        <v>785819</v>
      </c>
      <c r="G99" s="206"/>
      <c r="H99" s="288">
        <v>2782684</v>
      </c>
      <c r="I99" s="206"/>
      <c r="J99" s="289">
        <v>2470923</v>
      </c>
      <c r="K99" s="288"/>
      <c r="L99" s="288">
        <v>1008663</v>
      </c>
    </row>
    <row r="100" spans="1:12" s="92" customFormat="1" ht="15" customHeight="1">
      <c r="A100" s="118" t="s">
        <v>163</v>
      </c>
      <c r="D100" s="90"/>
      <c r="F100" s="289"/>
      <c r="G100" s="206"/>
      <c r="H100" s="288"/>
      <c r="I100" s="206"/>
      <c r="J100" s="289"/>
      <c r="K100" s="288"/>
      <c r="L100" s="288"/>
    </row>
    <row r="101" spans="1:12" s="92" customFormat="1" ht="15" customHeight="1">
      <c r="A101" s="118"/>
      <c r="B101" s="121" t="s">
        <v>121</v>
      </c>
      <c r="C101" s="118"/>
      <c r="D101" s="90" t="s">
        <v>311</v>
      </c>
      <c r="F101" s="128">
        <v>10000000</v>
      </c>
      <c r="G101" s="118"/>
      <c r="H101" s="199">
        <v>0</v>
      </c>
      <c r="I101" s="120"/>
      <c r="J101" s="119">
        <v>349000000</v>
      </c>
      <c r="K101" s="120"/>
      <c r="L101" s="150">
        <v>774000000</v>
      </c>
    </row>
    <row r="102" spans="1:12" s="92" customFormat="1" ht="15" customHeight="1">
      <c r="A102" s="118"/>
      <c r="B102" s="121" t="s">
        <v>122</v>
      </c>
      <c r="C102" s="118"/>
      <c r="D102" s="90" t="s">
        <v>311</v>
      </c>
      <c r="F102" s="128">
        <v>-43477315</v>
      </c>
      <c r="G102" s="206"/>
      <c r="H102" s="199">
        <v>0</v>
      </c>
      <c r="I102" s="120"/>
      <c r="J102" s="119">
        <v>-997737315</v>
      </c>
      <c r="K102" s="120"/>
      <c r="L102" s="150">
        <v>-878500000</v>
      </c>
    </row>
    <row r="103" spans="1:12" s="92" customFormat="1" ht="15" customHeight="1">
      <c r="A103" s="118" t="s">
        <v>240</v>
      </c>
      <c r="D103" s="90" t="s">
        <v>312</v>
      </c>
      <c r="F103" s="128">
        <v>0</v>
      </c>
      <c r="G103" s="206"/>
      <c r="H103" s="199">
        <v>0</v>
      </c>
      <c r="I103" s="206"/>
      <c r="J103" s="119">
        <v>10500000</v>
      </c>
      <c r="K103" s="288"/>
      <c r="L103" s="150">
        <v>10500000</v>
      </c>
    </row>
    <row r="104" spans="1:12" s="92" customFormat="1" ht="15" customHeight="1">
      <c r="A104" s="118" t="s">
        <v>200</v>
      </c>
      <c r="B104" s="118"/>
      <c r="C104" s="118"/>
      <c r="D104" s="90"/>
      <c r="F104" s="289"/>
      <c r="G104" s="118"/>
      <c r="H104" s="288"/>
      <c r="I104" s="118"/>
      <c r="J104" s="289"/>
      <c r="K104" s="310"/>
      <c r="L104" s="288"/>
    </row>
    <row r="105" spans="1:12" s="92" customFormat="1" ht="15" customHeight="1">
      <c r="A105" s="118"/>
      <c r="B105" s="118" t="s">
        <v>201</v>
      </c>
      <c r="C105" s="118"/>
      <c r="D105" s="90"/>
      <c r="F105" s="311">
        <v>53473111</v>
      </c>
      <c r="G105" s="206"/>
      <c r="H105" s="312">
        <v>60180719</v>
      </c>
      <c r="I105" s="206"/>
      <c r="J105" s="313">
        <v>123062200</v>
      </c>
      <c r="K105" s="206"/>
      <c r="L105" s="382">
        <v>105298161</v>
      </c>
    </row>
    <row r="106" spans="1:12" s="92" customFormat="1" ht="6" customHeight="1">
      <c r="A106" s="142"/>
      <c r="B106" s="118"/>
      <c r="C106" s="117"/>
      <c r="D106" s="90"/>
      <c r="F106" s="309"/>
      <c r="G106" s="285"/>
      <c r="H106" s="381"/>
      <c r="I106" s="285"/>
      <c r="J106" s="309"/>
      <c r="K106" s="285"/>
      <c r="L106" s="381"/>
    </row>
    <row r="107" spans="1:12" s="92" customFormat="1" ht="16.149999999999999" customHeight="1">
      <c r="A107" s="142" t="s">
        <v>251</v>
      </c>
      <c r="B107" s="142"/>
      <c r="C107" s="142"/>
      <c r="D107" s="90"/>
      <c r="F107" s="314">
        <f>SUM(F81:F105)</f>
        <v>-574305246</v>
      </c>
      <c r="G107" s="308"/>
      <c r="H107" s="315">
        <f>SUM(H81:H105)</f>
        <v>-532738002</v>
      </c>
      <c r="I107" s="285"/>
      <c r="J107" s="314">
        <f>SUM(J81:J105)</f>
        <v>-983151572</v>
      </c>
      <c r="K107" s="308"/>
      <c r="L107" s="315">
        <f>SUM(L81:L105)</f>
        <v>-316928355</v>
      </c>
    </row>
    <row r="108" spans="1:12" s="92" customFormat="1" ht="16.149999999999999" customHeight="1">
      <c r="A108" s="118"/>
      <c r="B108" s="118"/>
      <c r="C108" s="118"/>
      <c r="D108" s="122"/>
      <c r="E108" s="118"/>
      <c r="F108" s="283"/>
      <c r="G108" s="300"/>
      <c r="H108" s="372"/>
      <c r="I108" s="285"/>
      <c r="J108" s="283"/>
      <c r="K108" s="296"/>
      <c r="L108" s="372"/>
    </row>
    <row r="109" spans="1:12" s="92" customFormat="1" ht="15" customHeight="1">
      <c r="A109" s="142" t="s">
        <v>123</v>
      </c>
      <c r="B109" s="98"/>
      <c r="C109" s="117"/>
      <c r="D109" s="90"/>
      <c r="F109" s="283"/>
      <c r="G109" s="284"/>
      <c r="H109" s="372"/>
      <c r="I109" s="284"/>
      <c r="J109" s="283"/>
      <c r="K109" s="284"/>
      <c r="L109" s="372"/>
    </row>
    <row r="110" spans="1:12" s="92" customFormat="1" ht="15" customHeight="1">
      <c r="A110" s="91" t="s">
        <v>321</v>
      </c>
      <c r="B110" s="98"/>
      <c r="C110" s="117"/>
      <c r="D110" s="90"/>
      <c r="F110" s="283"/>
      <c r="G110" s="284"/>
      <c r="H110" s="372"/>
      <c r="I110" s="284"/>
      <c r="J110" s="283"/>
      <c r="K110" s="284"/>
      <c r="L110" s="372"/>
    </row>
    <row r="111" spans="1:12" s="92" customFormat="1" ht="15" customHeight="1">
      <c r="B111" s="118" t="s">
        <v>146</v>
      </c>
      <c r="C111" s="117"/>
      <c r="D111" s="90"/>
      <c r="F111" s="316">
        <v>-602710816</v>
      </c>
      <c r="G111" s="206"/>
      <c r="H111" s="204">
        <v>-347932023</v>
      </c>
      <c r="I111" s="206"/>
      <c r="J111" s="289">
        <v>-316356325</v>
      </c>
      <c r="K111" s="206"/>
      <c r="L111" s="288">
        <v>-445000000</v>
      </c>
    </row>
    <row r="112" spans="1:12" s="92" customFormat="1" ht="15" customHeight="1">
      <c r="A112" s="118" t="s">
        <v>173</v>
      </c>
      <c r="D112" s="90"/>
      <c r="F112" s="316"/>
      <c r="G112" s="206"/>
      <c r="H112" s="204"/>
      <c r="I112" s="206"/>
      <c r="J112" s="316"/>
      <c r="K112" s="206"/>
      <c r="L112" s="204"/>
    </row>
    <row r="113" spans="1:12" s="92" customFormat="1" ht="15" customHeight="1">
      <c r="A113" s="118"/>
      <c r="B113" s="121" t="s">
        <v>121</v>
      </c>
      <c r="C113" s="117"/>
      <c r="D113" s="90" t="s">
        <v>313</v>
      </c>
      <c r="F113" s="128">
        <v>0</v>
      </c>
      <c r="G113" s="206"/>
      <c r="H113" s="199">
        <v>0</v>
      </c>
      <c r="I113" s="206"/>
      <c r="J113" s="316">
        <v>160000000</v>
      </c>
      <c r="K113" s="206"/>
      <c r="L113" s="204">
        <v>155000000</v>
      </c>
    </row>
    <row r="114" spans="1:12" s="92" customFormat="1" ht="15" customHeight="1">
      <c r="A114" s="118"/>
      <c r="B114" s="121" t="s">
        <v>122</v>
      </c>
      <c r="C114" s="117"/>
      <c r="D114" s="90" t="s">
        <v>313</v>
      </c>
      <c r="F114" s="128">
        <v>0</v>
      </c>
      <c r="G114" s="206"/>
      <c r="H114" s="199">
        <v>0</v>
      </c>
      <c r="I114" s="206"/>
      <c r="J114" s="307">
        <v>-256000000</v>
      </c>
      <c r="K114" s="206"/>
      <c r="L114" s="380">
        <v>-8000000</v>
      </c>
    </row>
    <row r="115" spans="1:12" s="92" customFormat="1" ht="15" customHeight="1">
      <c r="A115" s="118" t="s">
        <v>166</v>
      </c>
      <c r="B115" s="121"/>
      <c r="C115" s="117"/>
      <c r="F115" s="297"/>
      <c r="H115" s="376"/>
      <c r="J115" s="297"/>
      <c r="L115" s="376"/>
    </row>
    <row r="116" spans="1:12" s="92" customFormat="1" ht="15" customHeight="1">
      <c r="A116" s="118"/>
      <c r="B116" s="121" t="s">
        <v>121</v>
      </c>
      <c r="C116" s="117"/>
      <c r="D116" s="90">
        <v>20</v>
      </c>
      <c r="F116" s="128">
        <v>603000000</v>
      </c>
      <c r="H116" s="199">
        <v>500000000</v>
      </c>
      <c r="J116" s="316">
        <v>583000000</v>
      </c>
      <c r="L116" s="204">
        <v>500000000</v>
      </c>
    </row>
    <row r="117" spans="1:12" s="92" customFormat="1" ht="15" customHeight="1">
      <c r="A117" s="118"/>
      <c r="B117" s="121" t="s">
        <v>122</v>
      </c>
      <c r="C117" s="117"/>
      <c r="D117" s="90">
        <v>20</v>
      </c>
      <c r="F117" s="289">
        <v>-948983251</v>
      </c>
      <c r="G117" s="206"/>
      <c r="H117" s="288">
        <v>-902827581</v>
      </c>
      <c r="I117" s="206"/>
      <c r="J117" s="316">
        <v>-738619414</v>
      </c>
      <c r="K117" s="206"/>
      <c r="L117" s="204">
        <v>-681491773</v>
      </c>
    </row>
    <row r="118" spans="1:12" s="92" customFormat="1" ht="15" customHeight="1">
      <c r="A118" s="118" t="s">
        <v>182</v>
      </c>
      <c r="B118" s="121"/>
      <c r="C118" s="117"/>
      <c r="D118" s="90"/>
      <c r="F118" s="316">
        <v>-850000</v>
      </c>
      <c r="G118" s="206"/>
      <c r="H118" s="204">
        <v>-500000</v>
      </c>
      <c r="I118" s="206"/>
      <c r="J118" s="316">
        <v>-850000</v>
      </c>
      <c r="K118" s="206"/>
      <c r="L118" s="204">
        <v>-500000</v>
      </c>
    </row>
    <row r="119" spans="1:12" s="92" customFormat="1" ht="15" customHeight="1">
      <c r="A119" s="118" t="s">
        <v>293</v>
      </c>
      <c r="B119" s="121"/>
      <c r="C119" s="117"/>
      <c r="D119" s="90"/>
      <c r="F119" s="316"/>
      <c r="G119" s="206"/>
      <c r="H119" s="204"/>
      <c r="I119" s="206"/>
      <c r="J119" s="316"/>
      <c r="K119" s="206"/>
      <c r="L119" s="204"/>
    </row>
    <row r="120" spans="1:12" s="92" customFormat="1" ht="15" customHeight="1">
      <c r="A120" s="118"/>
      <c r="B120" s="121" t="s">
        <v>121</v>
      </c>
      <c r="C120" s="117"/>
      <c r="D120" s="90">
        <v>21</v>
      </c>
      <c r="F120" s="316">
        <v>1700000000</v>
      </c>
      <c r="G120" s="206"/>
      <c r="H120" s="199">
        <v>0</v>
      </c>
      <c r="I120" s="206"/>
      <c r="J120" s="316">
        <v>1700000000</v>
      </c>
      <c r="K120" s="206"/>
      <c r="L120" s="199">
        <v>0</v>
      </c>
    </row>
    <row r="121" spans="1:12" s="376" customFormat="1" ht="15" customHeight="1">
      <c r="A121" s="402" t="s">
        <v>308</v>
      </c>
      <c r="B121" s="404"/>
      <c r="C121" s="405"/>
      <c r="D121" s="403"/>
      <c r="F121" s="316">
        <v>-63870835</v>
      </c>
      <c r="G121" s="383"/>
      <c r="H121" s="199">
        <v>0</v>
      </c>
      <c r="I121" s="383"/>
      <c r="J121" s="316">
        <v>-63870835</v>
      </c>
      <c r="K121" s="383"/>
      <c r="L121" s="199">
        <v>0</v>
      </c>
    </row>
    <row r="122" spans="1:12" s="92" customFormat="1" ht="15" customHeight="1">
      <c r="A122" s="91" t="s">
        <v>190</v>
      </c>
      <c r="B122" s="121"/>
      <c r="C122" s="117"/>
      <c r="D122" s="90"/>
      <c r="F122" s="316">
        <v>-48489240</v>
      </c>
      <c r="G122" s="206"/>
      <c r="H122" s="204">
        <v>-13924881</v>
      </c>
      <c r="I122" s="206"/>
      <c r="J122" s="316">
        <v>-5824934</v>
      </c>
      <c r="K122" s="206"/>
      <c r="L122" s="204">
        <v>-6326056</v>
      </c>
    </row>
    <row r="123" spans="1:12" s="92" customFormat="1" ht="15" customHeight="1">
      <c r="A123" s="91" t="s">
        <v>276</v>
      </c>
      <c r="B123" s="121"/>
      <c r="C123" s="117"/>
      <c r="D123" s="90"/>
      <c r="F123" s="316">
        <v>-5284281</v>
      </c>
      <c r="G123" s="206"/>
      <c r="H123" s="204">
        <v>-5623857</v>
      </c>
      <c r="I123" s="206"/>
      <c r="J123" s="316">
        <v>-3543326</v>
      </c>
      <c r="K123" s="206"/>
      <c r="L123" s="204">
        <v>-3755393</v>
      </c>
    </row>
    <row r="124" spans="1:12" s="92" customFormat="1" ht="15" customHeight="1">
      <c r="A124" s="91" t="s">
        <v>207</v>
      </c>
      <c r="B124" s="121"/>
      <c r="C124" s="117"/>
      <c r="D124" s="90"/>
      <c r="F124" s="316">
        <v>-21427452</v>
      </c>
      <c r="G124" s="206"/>
      <c r="H124" s="204">
        <v>-37888474</v>
      </c>
      <c r="I124" s="206"/>
      <c r="J124" s="307">
        <v>0</v>
      </c>
      <c r="K124" s="206"/>
      <c r="L124" s="380">
        <v>0</v>
      </c>
    </row>
    <row r="125" spans="1:12" s="92" customFormat="1" ht="15" customHeight="1">
      <c r="A125" s="91" t="s">
        <v>322</v>
      </c>
      <c r="B125" s="121"/>
      <c r="C125" s="117"/>
      <c r="D125" s="90"/>
      <c r="F125" s="128">
        <v>4791186</v>
      </c>
      <c r="G125" s="206"/>
      <c r="H125" s="199">
        <v>0</v>
      </c>
      <c r="I125" s="206"/>
      <c r="J125" s="307">
        <v>0</v>
      </c>
      <c r="K125" s="206"/>
      <c r="L125" s="380">
        <v>0</v>
      </c>
    </row>
    <row r="126" spans="1:12" s="92" customFormat="1" ht="15" customHeight="1">
      <c r="A126" s="118" t="s">
        <v>277</v>
      </c>
      <c r="B126" s="118"/>
      <c r="D126" s="90"/>
      <c r="F126" s="316">
        <v>-379922845</v>
      </c>
      <c r="G126" s="206"/>
      <c r="H126" s="204">
        <v>-757714459</v>
      </c>
      <c r="I126" s="206"/>
      <c r="J126" s="317">
        <v>-379922845</v>
      </c>
      <c r="K126" s="206"/>
      <c r="L126" s="383">
        <v>-757714459</v>
      </c>
    </row>
    <row r="127" spans="1:12" s="92" customFormat="1" ht="15" customHeight="1">
      <c r="A127" s="91" t="s">
        <v>244</v>
      </c>
      <c r="B127" s="121"/>
      <c r="C127" s="117"/>
      <c r="D127" s="90"/>
      <c r="F127" s="128"/>
      <c r="G127" s="206"/>
      <c r="H127" s="199"/>
      <c r="I127" s="206"/>
      <c r="J127" s="307"/>
      <c r="K127" s="206"/>
      <c r="L127" s="380"/>
    </row>
    <row r="128" spans="1:12" s="92" customFormat="1" ht="15" customHeight="1">
      <c r="A128" s="91"/>
      <c r="B128" s="121" t="s">
        <v>245</v>
      </c>
      <c r="C128" s="117"/>
      <c r="D128" s="90"/>
      <c r="F128" s="128">
        <v>20056500</v>
      </c>
      <c r="G128" s="206"/>
      <c r="H128" s="199">
        <v>7500000</v>
      </c>
      <c r="I128" s="206"/>
      <c r="J128" s="307">
        <v>0</v>
      </c>
      <c r="K128" s="206"/>
      <c r="L128" s="380">
        <v>0</v>
      </c>
    </row>
    <row r="129" spans="1:12" s="92" customFormat="1" ht="15" customHeight="1">
      <c r="A129" s="118" t="s">
        <v>278</v>
      </c>
      <c r="B129" s="118"/>
      <c r="D129" s="90"/>
      <c r="F129" s="311">
        <v>-53128704</v>
      </c>
      <c r="G129" s="206"/>
      <c r="H129" s="312">
        <v>-34067558</v>
      </c>
      <c r="I129" s="206"/>
      <c r="J129" s="156">
        <v>0</v>
      </c>
      <c r="K129" s="206"/>
      <c r="L129" s="200">
        <v>0</v>
      </c>
    </row>
    <row r="130" spans="1:12" s="92" customFormat="1" ht="5.0999999999999996" customHeight="1">
      <c r="A130" s="91"/>
      <c r="B130" s="98"/>
      <c r="D130" s="90"/>
      <c r="F130" s="309"/>
      <c r="G130" s="285"/>
      <c r="H130" s="381"/>
      <c r="I130" s="285"/>
      <c r="J130" s="309"/>
      <c r="K130" s="285"/>
      <c r="L130" s="381"/>
    </row>
    <row r="131" spans="1:12" s="92" customFormat="1" ht="15" customHeight="1">
      <c r="A131" s="98" t="s">
        <v>310</v>
      </c>
      <c r="B131" s="98"/>
      <c r="D131" s="90"/>
      <c r="F131" s="301">
        <f>SUM(F111:F129)</f>
        <v>203180262</v>
      </c>
      <c r="G131" s="284"/>
      <c r="H131" s="378">
        <f>SUM(H111:H129)</f>
        <v>-1592978833</v>
      </c>
      <c r="I131" s="284"/>
      <c r="J131" s="301">
        <f>SUM(J111:J129)</f>
        <v>678012321</v>
      </c>
      <c r="K131" s="284"/>
      <c r="L131" s="378">
        <f>SUM(L111:L129)</f>
        <v>-1247787681</v>
      </c>
    </row>
    <row r="132" spans="1:12" s="92" customFormat="1" ht="8.65" customHeight="1">
      <c r="A132" s="91"/>
      <c r="B132" s="91"/>
      <c r="D132" s="90"/>
      <c r="F132" s="295"/>
      <c r="G132" s="284"/>
      <c r="H132" s="377"/>
      <c r="I132" s="284"/>
      <c r="J132" s="295"/>
      <c r="K132" s="284"/>
      <c r="L132" s="377"/>
    </row>
    <row r="133" spans="1:12" s="92" customFormat="1" ht="15" customHeight="1">
      <c r="A133" s="98" t="s">
        <v>243</v>
      </c>
      <c r="B133" s="98"/>
      <c r="D133" s="90"/>
      <c r="F133" s="283">
        <f>SUM(F59,F107,F131)</f>
        <v>-116113363</v>
      </c>
      <c r="G133" s="284"/>
      <c r="H133" s="372">
        <f>SUM(H59,H107,H131)</f>
        <v>-1431829638</v>
      </c>
      <c r="I133" s="284"/>
      <c r="J133" s="283">
        <f>SUM(J59,J107,J131)</f>
        <v>-104573722</v>
      </c>
      <c r="K133" s="284"/>
      <c r="L133" s="372">
        <f>SUM(L59,L107,L131)</f>
        <v>-1327819061</v>
      </c>
    </row>
    <row r="134" spans="1:12" s="92" customFormat="1" ht="15" customHeight="1">
      <c r="A134" s="91" t="s">
        <v>184</v>
      </c>
      <c r="B134" s="99"/>
      <c r="C134" s="88"/>
      <c r="D134" s="90"/>
      <c r="F134" s="318">
        <v>939767007</v>
      </c>
      <c r="G134" s="205"/>
      <c r="H134" s="384">
        <v>2585971501</v>
      </c>
      <c r="I134" s="205"/>
      <c r="J134" s="318">
        <v>645760766</v>
      </c>
      <c r="K134" s="205"/>
      <c r="L134" s="384">
        <v>2139183263</v>
      </c>
    </row>
    <row r="135" spans="1:12" s="92" customFormat="1" ht="15" customHeight="1">
      <c r="A135" s="91" t="s">
        <v>279</v>
      </c>
      <c r="B135" s="99"/>
      <c r="C135" s="88"/>
      <c r="D135" s="90"/>
      <c r="F135" s="319">
        <v>514513</v>
      </c>
      <c r="G135" s="205"/>
      <c r="H135" s="385">
        <v>-501374</v>
      </c>
      <c r="I135" s="205"/>
      <c r="J135" s="319">
        <v>514513</v>
      </c>
      <c r="K135" s="205"/>
      <c r="L135" s="385">
        <v>-501374</v>
      </c>
    </row>
    <row r="136" spans="1:12" s="92" customFormat="1" ht="6" customHeight="1">
      <c r="A136" s="99"/>
      <c r="B136" s="99"/>
      <c r="C136" s="88"/>
      <c r="D136" s="90"/>
      <c r="F136" s="283"/>
      <c r="G136" s="284"/>
      <c r="H136" s="372"/>
      <c r="I136" s="284"/>
      <c r="J136" s="283"/>
      <c r="K136" s="284"/>
      <c r="L136" s="372"/>
    </row>
    <row r="137" spans="1:12" s="92" customFormat="1" ht="15" customHeight="1" thickBot="1">
      <c r="A137" s="100" t="s">
        <v>185</v>
      </c>
      <c r="B137" s="100"/>
      <c r="C137" s="101"/>
      <c r="D137" s="97"/>
      <c r="F137" s="320">
        <f>SUM(F133:F136)</f>
        <v>824168157</v>
      </c>
      <c r="G137" s="284"/>
      <c r="H137" s="386">
        <f>SUM(H133:H136)</f>
        <v>1153640489</v>
      </c>
      <c r="I137" s="284"/>
      <c r="J137" s="320">
        <f>SUM(J133:J136)</f>
        <v>541701557</v>
      </c>
      <c r="K137" s="284"/>
      <c r="L137" s="386">
        <f>SUM(L133:L136)</f>
        <v>810862828</v>
      </c>
    </row>
    <row r="138" spans="1:12" ht="12" customHeight="1" thickTop="1">
      <c r="A138" s="78"/>
      <c r="B138" s="78"/>
      <c r="C138" s="78"/>
      <c r="D138" s="80"/>
      <c r="E138" s="78"/>
      <c r="F138" s="321"/>
      <c r="G138" s="322"/>
      <c r="H138" s="392"/>
      <c r="J138" s="324"/>
      <c r="K138" s="325"/>
      <c r="L138" s="387"/>
    </row>
    <row r="139" spans="1:12" ht="20.100000000000001" customHeight="1">
      <c r="A139" s="84" t="str">
        <f>A69</f>
        <v>The accompanying notes on pages 14 to 39 form part of this interim financial information.</v>
      </c>
      <c r="B139" s="84"/>
      <c r="C139" s="85"/>
      <c r="D139" s="75"/>
      <c r="E139" s="83"/>
      <c r="F139" s="326"/>
      <c r="G139" s="305"/>
      <c r="H139" s="326"/>
      <c r="I139" s="306"/>
      <c r="J139" s="326"/>
      <c r="K139" s="305"/>
      <c r="L139" s="326"/>
    </row>
    <row r="140" spans="1:12" s="72" customFormat="1" ht="16.149999999999999" customHeight="1">
      <c r="A140" s="67" t="str">
        <f>+A1</f>
        <v>Thonburi Healthcare Group Public Company Limited</v>
      </c>
      <c r="B140" s="68"/>
      <c r="C140" s="69"/>
      <c r="D140" s="70"/>
      <c r="E140" s="71"/>
      <c r="F140" s="273"/>
      <c r="G140" s="273"/>
      <c r="H140" s="366"/>
      <c r="I140" s="273"/>
      <c r="J140" s="273"/>
      <c r="K140" s="273"/>
      <c r="L140" s="366"/>
    </row>
    <row r="141" spans="1:12" s="72" customFormat="1" ht="16.149999999999999" customHeight="1">
      <c r="A141" s="67" t="s">
        <v>101</v>
      </c>
      <c r="B141" s="67"/>
      <c r="C141" s="71"/>
      <c r="D141" s="70"/>
      <c r="E141" s="71"/>
      <c r="F141" s="273"/>
      <c r="G141" s="273"/>
      <c r="H141" s="366"/>
      <c r="I141" s="273"/>
      <c r="J141" s="273"/>
      <c r="K141" s="273"/>
      <c r="L141" s="366"/>
    </row>
    <row r="142" spans="1:12" s="72" customFormat="1" ht="16.149999999999999" customHeight="1">
      <c r="A142" s="48" t="str">
        <f>+A3</f>
        <v>For the six-month period ended 30 June 2024</v>
      </c>
      <c r="B142" s="48"/>
      <c r="C142" s="74"/>
      <c r="D142" s="75"/>
      <c r="E142" s="74"/>
      <c r="F142" s="274"/>
      <c r="G142" s="274"/>
      <c r="H142" s="367"/>
      <c r="I142" s="274"/>
      <c r="J142" s="274"/>
      <c r="K142" s="274"/>
      <c r="L142" s="367"/>
    </row>
    <row r="143" spans="1:12" s="72" customFormat="1" ht="16.149999999999999" customHeight="1">
      <c r="A143" s="67"/>
      <c r="B143" s="67"/>
      <c r="C143" s="71"/>
      <c r="D143" s="70"/>
      <c r="E143" s="71"/>
      <c r="F143" s="273"/>
      <c r="G143" s="273"/>
      <c r="H143" s="366"/>
      <c r="I143" s="273"/>
      <c r="J143" s="273"/>
      <c r="K143" s="273"/>
      <c r="L143" s="366"/>
    </row>
    <row r="144" spans="1:12" s="72" customFormat="1" ht="16.149999999999999" customHeight="1">
      <c r="A144" s="67"/>
      <c r="B144" s="67"/>
      <c r="C144" s="71"/>
      <c r="D144" s="70"/>
      <c r="E144" s="71"/>
      <c r="F144" s="273"/>
      <c r="G144" s="273"/>
      <c r="H144" s="366"/>
      <c r="I144" s="273"/>
      <c r="J144" s="273"/>
      <c r="K144" s="273"/>
      <c r="L144" s="366"/>
    </row>
    <row r="145" spans="1:12" s="92" customFormat="1" ht="16.149999999999999" customHeight="1">
      <c r="A145" s="91"/>
      <c r="B145" s="91"/>
      <c r="D145" s="90"/>
      <c r="F145" s="456" t="s">
        <v>1</v>
      </c>
      <c r="G145" s="456"/>
      <c r="H145" s="456"/>
      <c r="I145" s="276"/>
      <c r="J145" s="456" t="s">
        <v>144</v>
      </c>
      <c r="K145" s="456"/>
      <c r="L145" s="456"/>
    </row>
    <row r="146" spans="1:12" s="92" customFormat="1" ht="16.149999999999999" customHeight="1">
      <c r="A146" s="91"/>
      <c r="B146" s="91"/>
      <c r="D146" s="90"/>
      <c r="F146" s="455" t="s">
        <v>143</v>
      </c>
      <c r="G146" s="455"/>
      <c r="H146" s="455"/>
      <c r="I146" s="276"/>
      <c r="J146" s="455" t="s">
        <v>143</v>
      </c>
      <c r="K146" s="455"/>
      <c r="L146" s="455"/>
    </row>
    <row r="147" spans="1:12" s="88" customFormat="1" ht="16.149999999999999" customHeight="1">
      <c r="C147" s="89"/>
      <c r="D147" s="90"/>
      <c r="E147" s="89"/>
      <c r="F147" s="277" t="s">
        <v>2</v>
      </c>
      <c r="G147" s="278"/>
      <c r="H147" s="369" t="s">
        <v>2</v>
      </c>
      <c r="I147" s="279"/>
      <c r="J147" s="277" t="s">
        <v>2</v>
      </c>
      <c r="K147" s="278"/>
      <c r="L147" s="369" t="s">
        <v>2</v>
      </c>
    </row>
    <row r="148" spans="1:12" s="88" customFormat="1" ht="16.149999999999999" customHeight="1">
      <c r="C148" s="89"/>
      <c r="D148" s="90"/>
      <c r="E148" s="89"/>
      <c r="F148" s="280" t="s">
        <v>255</v>
      </c>
      <c r="G148" s="280"/>
      <c r="H148" s="370" t="s">
        <v>255</v>
      </c>
      <c r="I148" s="276"/>
      <c r="J148" s="280" t="s">
        <v>255</v>
      </c>
      <c r="K148" s="280"/>
      <c r="L148" s="370" t="s">
        <v>255</v>
      </c>
    </row>
    <row r="149" spans="1:12" s="92" customFormat="1" ht="16.149999999999999" customHeight="1">
      <c r="A149" s="91"/>
      <c r="B149" s="91"/>
      <c r="D149" s="93"/>
      <c r="E149" s="94"/>
      <c r="F149" s="280" t="s">
        <v>246</v>
      </c>
      <c r="G149" s="281"/>
      <c r="H149" s="370" t="s">
        <v>229</v>
      </c>
      <c r="I149" s="279"/>
      <c r="J149" s="280" t="s">
        <v>246</v>
      </c>
      <c r="K149" s="281"/>
      <c r="L149" s="370" t="s">
        <v>229</v>
      </c>
    </row>
    <row r="150" spans="1:12" s="92" customFormat="1" ht="16.149999999999999" customHeight="1">
      <c r="A150" s="91"/>
      <c r="B150" s="91"/>
      <c r="D150" s="95" t="s">
        <v>5</v>
      </c>
      <c r="E150" s="94"/>
      <c r="F150" s="282" t="s">
        <v>45</v>
      </c>
      <c r="G150" s="278"/>
      <c r="H150" s="371" t="s">
        <v>45</v>
      </c>
      <c r="I150" s="279"/>
      <c r="J150" s="282" t="s">
        <v>45</v>
      </c>
      <c r="K150" s="278"/>
      <c r="L150" s="371" t="s">
        <v>45</v>
      </c>
    </row>
    <row r="151" spans="1:12" s="92" customFormat="1" ht="16.149999999999999" customHeight="1">
      <c r="A151" s="98" t="s">
        <v>124</v>
      </c>
      <c r="B151" s="99"/>
      <c r="C151" s="88"/>
      <c r="D151" s="90"/>
      <c r="F151" s="283"/>
      <c r="G151" s="284"/>
      <c r="H151" s="372"/>
      <c r="I151" s="284"/>
      <c r="J151" s="283"/>
      <c r="K151" s="284"/>
      <c r="L151" s="372"/>
    </row>
    <row r="152" spans="1:12" s="92" customFormat="1" ht="16.149999999999999" customHeight="1">
      <c r="A152" s="91" t="s">
        <v>191</v>
      </c>
      <c r="B152" s="91"/>
      <c r="C152" s="91"/>
      <c r="D152" s="90"/>
      <c r="F152" s="289">
        <v>372500</v>
      </c>
      <c r="G152" s="310"/>
      <c r="H152" s="288">
        <v>22500</v>
      </c>
      <c r="I152" s="310"/>
      <c r="J152" s="307">
        <v>0</v>
      </c>
      <c r="K152" s="310"/>
      <c r="L152" s="380">
        <v>0</v>
      </c>
    </row>
    <row r="153" spans="1:12" s="92" customFormat="1" ht="16.149999999999999" customHeight="1">
      <c r="A153" s="91" t="s">
        <v>280</v>
      </c>
      <c r="B153" s="91"/>
      <c r="C153" s="91"/>
      <c r="D153" s="90"/>
      <c r="F153" s="289">
        <v>7526693</v>
      </c>
      <c r="G153" s="310"/>
      <c r="H153" s="288">
        <v>1500000</v>
      </c>
      <c r="I153" s="310"/>
      <c r="J153" s="307">
        <v>6026693</v>
      </c>
      <c r="K153" s="310"/>
      <c r="L153" s="380">
        <v>0</v>
      </c>
    </row>
    <row r="154" spans="1:12" s="92" customFormat="1" ht="16.149999999999999" customHeight="1">
      <c r="A154" s="91" t="s">
        <v>281</v>
      </c>
      <c r="C154" s="91"/>
      <c r="D154" s="90"/>
      <c r="F154" s="307"/>
      <c r="H154" s="380"/>
      <c r="J154" s="307"/>
      <c r="L154" s="380"/>
    </row>
    <row r="155" spans="1:12" s="92" customFormat="1" ht="16.149999999999999" customHeight="1">
      <c r="B155" s="91" t="s">
        <v>171</v>
      </c>
      <c r="C155" s="91"/>
      <c r="D155" s="90">
        <v>19</v>
      </c>
      <c r="F155" s="297">
        <v>127232589</v>
      </c>
      <c r="H155" s="376">
        <v>179771851</v>
      </c>
      <c r="J155" s="289">
        <v>79916902</v>
      </c>
      <c r="L155" s="288">
        <v>82793954</v>
      </c>
    </row>
    <row r="156" spans="1:12" s="92" customFormat="1" ht="16.149999999999999" customHeight="1">
      <c r="A156" s="91" t="s">
        <v>282</v>
      </c>
      <c r="B156" s="91"/>
      <c r="C156" s="91"/>
      <c r="D156" s="90">
        <v>19</v>
      </c>
      <c r="F156" s="297">
        <v>14702362</v>
      </c>
      <c r="H156" s="376">
        <v>13606050</v>
      </c>
      <c r="J156" s="143">
        <v>5150000</v>
      </c>
      <c r="L156" s="125">
        <v>2394000</v>
      </c>
    </row>
    <row r="157" spans="1:12" s="92" customFormat="1" ht="16.149999999999999" customHeight="1">
      <c r="A157" s="91" t="s">
        <v>155</v>
      </c>
      <c r="B157" s="91"/>
      <c r="C157" s="91"/>
      <c r="D157" s="90">
        <v>19</v>
      </c>
      <c r="F157" s="297">
        <v>25171423</v>
      </c>
      <c r="G157" s="310"/>
      <c r="H157" s="376">
        <v>25744655</v>
      </c>
      <c r="I157" s="310"/>
      <c r="J157" s="289">
        <v>25139216</v>
      </c>
      <c r="K157" s="310"/>
      <c r="L157" s="288">
        <v>25714655</v>
      </c>
    </row>
    <row r="158" spans="1:12" s="92" customFormat="1" ht="16.149999999999999" customHeight="1">
      <c r="A158" s="91" t="s">
        <v>129</v>
      </c>
      <c r="B158" s="91"/>
      <c r="C158" s="91"/>
      <c r="D158" s="90">
        <v>19</v>
      </c>
      <c r="F158" s="297">
        <v>95947352</v>
      </c>
      <c r="G158" s="310"/>
      <c r="H158" s="376">
        <v>70835736</v>
      </c>
      <c r="I158" s="310"/>
      <c r="J158" s="289">
        <v>35129797</v>
      </c>
      <c r="K158" s="310"/>
      <c r="L158" s="288">
        <v>20667540</v>
      </c>
    </row>
    <row r="159" spans="1:12" s="92" customFormat="1" ht="16.149999999999999" customHeight="1">
      <c r="A159" s="91" t="s">
        <v>225</v>
      </c>
      <c r="B159" s="96"/>
      <c r="C159" s="91"/>
      <c r="D159" s="90"/>
      <c r="F159" s="297"/>
      <c r="G159" s="310"/>
      <c r="H159" s="376"/>
      <c r="I159" s="310"/>
      <c r="J159" s="289"/>
      <c r="K159" s="310"/>
      <c r="L159" s="288"/>
    </row>
    <row r="160" spans="1:12" s="92" customFormat="1" ht="16.149999999999999" customHeight="1">
      <c r="A160" s="91"/>
      <c r="B160" s="96" t="s">
        <v>196</v>
      </c>
      <c r="C160" s="91"/>
      <c r="D160" s="90">
        <v>19</v>
      </c>
      <c r="F160" s="297">
        <v>82341294</v>
      </c>
      <c r="G160" s="310"/>
      <c r="H160" s="376">
        <v>49239425</v>
      </c>
      <c r="I160" s="310"/>
      <c r="J160" s="289">
        <v>66022053</v>
      </c>
      <c r="K160" s="310"/>
      <c r="L160" s="288">
        <v>6343218</v>
      </c>
    </row>
    <row r="161" spans="1:12" s="92" customFormat="1" ht="16.149999999999999" customHeight="1">
      <c r="A161" s="91"/>
      <c r="B161" s="96" t="s">
        <v>283</v>
      </c>
      <c r="C161" s="91"/>
      <c r="D161" s="90">
        <v>19</v>
      </c>
      <c r="F161" s="143">
        <v>33438</v>
      </c>
      <c r="G161" s="310"/>
      <c r="H161" s="125">
        <v>918990</v>
      </c>
      <c r="I161" s="310"/>
      <c r="J161" s="307">
        <v>0</v>
      </c>
      <c r="K161" s="310"/>
      <c r="L161" s="380">
        <v>0</v>
      </c>
    </row>
    <row r="162" spans="1:12" s="92" customFormat="1" ht="16.149999999999999" customHeight="1">
      <c r="A162" s="91" t="s">
        <v>284</v>
      </c>
      <c r="B162" s="96"/>
      <c r="C162" s="91"/>
      <c r="D162" s="90"/>
      <c r="F162" s="297"/>
      <c r="G162" s="310"/>
      <c r="H162" s="376"/>
      <c r="I162" s="310"/>
      <c r="J162" s="289"/>
      <c r="K162" s="310"/>
      <c r="L162" s="288"/>
    </row>
    <row r="163" spans="1:12" s="92" customFormat="1" ht="16.149999999999999" customHeight="1">
      <c r="A163" s="91"/>
      <c r="B163" s="96" t="s">
        <v>285</v>
      </c>
      <c r="C163" s="91"/>
      <c r="D163" s="90"/>
      <c r="F163" s="307">
        <v>0</v>
      </c>
      <c r="G163" s="310"/>
      <c r="H163" s="376">
        <v>4842000</v>
      </c>
      <c r="I163" s="310"/>
      <c r="J163" s="307">
        <v>0</v>
      </c>
      <c r="K163" s="310"/>
      <c r="L163" s="380">
        <v>0</v>
      </c>
    </row>
    <row r="164" spans="1:12" s="92" customFormat="1" ht="16.149999999999999" customHeight="1">
      <c r="A164" s="91" t="s">
        <v>286</v>
      </c>
      <c r="B164" s="96"/>
      <c r="C164" s="91"/>
      <c r="D164" s="90">
        <v>19</v>
      </c>
      <c r="F164" s="307">
        <v>1</v>
      </c>
      <c r="G164" s="310"/>
      <c r="H164" s="380">
        <v>1867611</v>
      </c>
      <c r="I164" s="310"/>
      <c r="J164" s="307">
        <v>0</v>
      </c>
      <c r="K164" s="310"/>
      <c r="L164" s="380">
        <v>0</v>
      </c>
    </row>
    <row r="165" spans="1:12" s="92" customFormat="1" ht="16.149999999999999" customHeight="1">
      <c r="A165" s="91" t="s">
        <v>309</v>
      </c>
      <c r="B165" s="96"/>
      <c r="C165" s="91"/>
      <c r="D165" s="90">
        <v>15</v>
      </c>
      <c r="F165" s="307">
        <v>0</v>
      </c>
      <c r="G165" s="310"/>
      <c r="H165" s="380">
        <v>0</v>
      </c>
      <c r="I165" s="310"/>
      <c r="J165" s="307">
        <v>300000</v>
      </c>
      <c r="K165" s="310"/>
      <c r="L165" s="380">
        <v>0</v>
      </c>
    </row>
    <row r="166" spans="1:12" s="92" customFormat="1" ht="16.149999999999999" customHeight="1">
      <c r="A166" s="91"/>
      <c r="B166" s="96"/>
      <c r="C166" s="91"/>
      <c r="D166" s="90"/>
      <c r="F166" s="297"/>
      <c r="G166" s="310"/>
      <c r="H166" s="376"/>
      <c r="I166" s="310"/>
      <c r="J166" s="289"/>
      <c r="K166" s="310"/>
      <c r="L166" s="288"/>
    </row>
    <row r="167" spans="1:12" s="92" customFormat="1" ht="16.149999999999999" customHeight="1">
      <c r="A167" s="98" t="s">
        <v>174</v>
      </c>
      <c r="B167" s="91"/>
      <c r="C167" s="91"/>
      <c r="D167" s="90"/>
      <c r="F167" s="297"/>
      <c r="G167" s="310"/>
      <c r="H167" s="376"/>
      <c r="I167" s="310"/>
      <c r="J167" s="289"/>
      <c r="K167" s="310"/>
      <c r="L167" s="288"/>
    </row>
    <row r="168" spans="1:12" s="92" customFormat="1" ht="16.149999999999999" customHeight="1">
      <c r="A168" s="91" t="s">
        <v>170</v>
      </c>
      <c r="B168" s="91"/>
      <c r="C168" s="91"/>
      <c r="D168" s="90"/>
      <c r="F168" s="297"/>
      <c r="G168" s="310"/>
      <c r="H168" s="376"/>
      <c r="I168" s="310"/>
      <c r="J168" s="289"/>
      <c r="K168" s="310"/>
      <c r="L168" s="288"/>
    </row>
    <row r="169" spans="1:12" s="92" customFormat="1" ht="16.149999999999999" customHeight="1">
      <c r="A169" s="91"/>
      <c r="B169" s="91" t="s">
        <v>175</v>
      </c>
      <c r="C169" s="91"/>
      <c r="D169" s="90"/>
      <c r="F169" s="297">
        <v>270759373</v>
      </c>
      <c r="G169" s="310"/>
      <c r="H169" s="376">
        <v>207653239</v>
      </c>
      <c r="I169" s="310"/>
      <c r="J169" s="289">
        <v>156812305</v>
      </c>
      <c r="K169" s="310"/>
      <c r="L169" s="288">
        <v>123749920</v>
      </c>
    </row>
    <row r="170" spans="1:12" s="92" customFormat="1" ht="16.149999999999999" customHeight="1">
      <c r="A170" s="91"/>
      <c r="B170" s="96" t="s">
        <v>183</v>
      </c>
      <c r="C170" s="91"/>
      <c r="D170" s="90"/>
      <c r="F170" s="297">
        <v>4151273</v>
      </c>
      <c r="G170" s="310"/>
      <c r="H170" s="376">
        <v>35143916</v>
      </c>
      <c r="I170" s="310"/>
      <c r="J170" s="289">
        <v>1122139</v>
      </c>
      <c r="K170" s="310"/>
      <c r="L170" s="288">
        <v>45927677</v>
      </c>
    </row>
    <row r="171" spans="1:12" s="92" customFormat="1" ht="16.149999999999999" customHeight="1">
      <c r="A171" s="91"/>
      <c r="B171" s="96" t="s">
        <v>223</v>
      </c>
      <c r="C171" s="91"/>
      <c r="D171" s="90"/>
      <c r="F171" s="307">
        <v>-233334</v>
      </c>
      <c r="G171" s="310"/>
      <c r="H171" s="380">
        <v>0</v>
      </c>
      <c r="I171" s="310"/>
      <c r="J171" s="143">
        <v>0</v>
      </c>
      <c r="K171" s="310"/>
      <c r="L171" s="125">
        <v>0</v>
      </c>
    </row>
    <row r="172" spans="1:12" s="92" customFormat="1" ht="16.149999999999999" customHeight="1">
      <c r="A172" s="91"/>
      <c r="B172" s="96" t="s">
        <v>209</v>
      </c>
      <c r="C172" s="91"/>
      <c r="D172" s="90"/>
      <c r="F172" s="307">
        <v>5284281</v>
      </c>
      <c r="G172" s="310"/>
      <c r="H172" s="380">
        <v>5623857</v>
      </c>
      <c r="I172" s="310"/>
      <c r="J172" s="307">
        <v>3543326.34</v>
      </c>
      <c r="K172" s="310"/>
      <c r="L172" s="380">
        <v>3755393</v>
      </c>
    </row>
    <row r="173" spans="1:12" s="92" customFormat="1" ht="16.149999999999999" customHeight="1">
      <c r="A173" s="91"/>
      <c r="B173" s="91" t="s">
        <v>176</v>
      </c>
      <c r="C173" s="91"/>
      <c r="D173" s="90"/>
      <c r="F173" s="297">
        <v>-53773521</v>
      </c>
      <c r="G173" s="310"/>
      <c r="H173" s="376">
        <v>-19548738</v>
      </c>
      <c r="I173" s="310"/>
      <c r="J173" s="289">
        <v>-9368260.3400000036</v>
      </c>
      <c r="K173" s="310"/>
      <c r="L173" s="288">
        <v>-10081449</v>
      </c>
    </row>
    <row r="174" spans="1:12" s="92" customFormat="1" ht="16.149999999999999" customHeight="1">
      <c r="A174" s="91"/>
      <c r="B174" s="96" t="s">
        <v>287</v>
      </c>
      <c r="C174" s="91"/>
      <c r="D174" s="90"/>
      <c r="F174" s="297">
        <v>226188072</v>
      </c>
      <c r="G174" s="310"/>
      <c r="H174" s="376">
        <v>228872274</v>
      </c>
      <c r="I174" s="310"/>
      <c r="J174" s="297">
        <v>152109510</v>
      </c>
      <c r="K174" s="310"/>
      <c r="L174" s="376">
        <v>163351541</v>
      </c>
    </row>
    <row r="175" spans="1:12" s="92" customFormat="1" ht="16.149999999999999" customHeight="1">
      <c r="A175" s="91"/>
      <c r="B175" s="96"/>
      <c r="C175" s="91"/>
      <c r="D175" s="90"/>
      <c r="G175" s="310"/>
      <c r="H175" s="376"/>
      <c r="I175" s="310"/>
      <c r="K175" s="310"/>
      <c r="L175" s="376"/>
    </row>
    <row r="176" spans="1:12" s="92" customFormat="1" ht="16.149999999999999" customHeight="1">
      <c r="A176" s="91"/>
      <c r="B176" s="96"/>
      <c r="C176" s="91"/>
      <c r="D176" s="90"/>
      <c r="G176" s="310"/>
      <c r="H176" s="376"/>
      <c r="I176" s="310"/>
      <c r="K176" s="310"/>
      <c r="L176" s="376"/>
    </row>
    <row r="177" spans="1:12" s="92" customFormat="1" ht="16.149999999999999" customHeight="1">
      <c r="A177" s="91"/>
      <c r="B177" s="96"/>
      <c r="C177" s="91"/>
      <c r="D177" s="90"/>
      <c r="G177" s="310"/>
      <c r="H177" s="376"/>
      <c r="I177" s="310"/>
      <c r="K177" s="310"/>
      <c r="L177" s="376"/>
    </row>
    <row r="178" spans="1:12" s="92" customFormat="1" ht="16.149999999999999" customHeight="1">
      <c r="A178" s="91"/>
      <c r="B178" s="96"/>
      <c r="C178" s="91"/>
      <c r="D178" s="90"/>
      <c r="G178" s="310"/>
      <c r="H178" s="376"/>
      <c r="I178" s="310"/>
      <c r="K178" s="310"/>
      <c r="L178" s="376"/>
    </row>
    <row r="179" spans="1:12" s="92" customFormat="1" ht="16.149999999999999" customHeight="1">
      <c r="A179" s="91"/>
      <c r="B179" s="96"/>
      <c r="C179" s="91"/>
      <c r="D179" s="90"/>
      <c r="G179" s="310"/>
      <c r="H179" s="376"/>
      <c r="I179" s="310"/>
      <c r="K179" s="310"/>
      <c r="L179" s="376"/>
    </row>
    <row r="180" spans="1:12" s="92" customFormat="1" ht="16.149999999999999" customHeight="1">
      <c r="A180" s="91"/>
      <c r="B180" s="96"/>
      <c r="C180" s="91"/>
      <c r="D180" s="90"/>
      <c r="G180" s="310"/>
      <c r="H180" s="376"/>
      <c r="I180" s="310"/>
      <c r="K180" s="310"/>
      <c r="L180" s="376"/>
    </row>
    <row r="181" spans="1:12" s="92" customFormat="1" ht="16.149999999999999" customHeight="1">
      <c r="A181" s="91"/>
      <c r="B181" s="96"/>
      <c r="C181" s="91"/>
      <c r="D181" s="90"/>
      <c r="G181" s="310"/>
      <c r="H181" s="376"/>
      <c r="I181" s="310"/>
      <c r="K181" s="310"/>
      <c r="L181" s="376"/>
    </row>
    <row r="182" spans="1:12" s="92" customFormat="1" ht="16.149999999999999" customHeight="1">
      <c r="A182" s="91"/>
      <c r="B182" s="96"/>
      <c r="C182" s="91"/>
      <c r="D182" s="90"/>
      <c r="G182" s="310"/>
      <c r="H182" s="376"/>
      <c r="I182" s="310"/>
      <c r="K182" s="310"/>
      <c r="L182" s="376"/>
    </row>
    <row r="183" spans="1:12" s="92" customFormat="1" ht="16.149999999999999" customHeight="1">
      <c r="A183" s="91"/>
      <c r="B183" s="96"/>
      <c r="C183" s="91"/>
      <c r="D183" s="90"/>
      <c r="G183" s="310"/>
      <c r="H183" s="376"/>
      <c r="I183" s="310"/>
      <c r="K183" s="310"/>
      <c r="L183" s="376"/>
    </row>
    <row r="184" spans="1:12" s="92" customFormat="1" ht="16.149999999999999" customHeight="1">
      <c r="A184" s="91"/>
      <c r="B184" s="96"/>
      <c r="C184" s="91"/>
      <c r="D184" s="90"/>
      <c r="G184" s="310"/>
      <c r="H184" s="376"/>
      <c r="I184" s="310"/>
      <c r="K184" s="310"/>
      <c r="L184" s="376"/>
    </row>
    <row r="185" spans="1:12" s="92" customFormat="1" ht="16.149999999999999" customHeight="1">
      <c r="A185" s="91"/>
      <c r="B185" s="96"/>
      <c r="C185" s="91"/>
      <c r="D185" s="90"/>
      <c r="G185" s="310"/>
      <c r="H185" s="376"/>
      <c r="I185" s="310"/>
      <c r="K185" s="310"/>
      <c r="L185" s="376"/>
    </row>
    <row r="186" spans="1:12" s="92" customFormat="1" ht="16.149999999999999" customHeight="1">
      <c r="A186" s="91"/>
      <c r="B186" s="96"/>
      <c r="C186" s="91"/>
      <c r="D186" s="90"/>
      <c r="G186" s="310"/>
      <c r="H186" s="376"/>
      <c r="I186" s="310"/>
      <c r="K186" s="310"/>
      <c r="L186" s="376"/>
    </row>
    <row r="187" spans="1:12" ht="16.149999999999999" customHeight="1">
      <c r="B187" s="79"/>
      <c r="C187" s="76"/>
      <c r="F187" s="77"/>
      <c r="G187" s="234"/>
      <c r="H187" s="351"/>
      <c r="I187" s="234"/>
      <c r="J187" s="77"/>
      <c r="K187" s="234"/>
      <c r="L187" s="351"/>
    </row>
    <row r="188" spans="1:12" ht="16.149999999999999" customHeight="1">
      <c r="B188" s="79"/>
      <c r="C188" s="76"/>
      <c r="F188" s="77"/>
      <c r="G188" s="234"/>
      <c r="H188" s="351"/>
      <c r="I188" s="234"/>
      <c r="J188" s="77"/>
      <c r="K188" s="234"/>
      <c r="L188" s="351"/>
    </row>
    <row r="189" spans="1:12" ht="16.149999999999999" customHeight="1">
      <c r="B189" s="79"/>
      <c r="C189" s="76"/>
      <c r="F189" s="77"/>
      <c r="G189" s="234"/>
      <c r="H189" s="351"/>
      <c r="I189" s="234"/>
      <c r="J189" s="77"/>
      <c r="K189" s="234"/>
      <c r="L189" s="351"/>
    </row>
    <row r="190" spans="1:12" ht="16.149999999999999" customHeight="1">
      <c r="B190" s="79"/>
      <c r="C190" s="76"/>
      <c r="F190" s="77"/>
      <c r="G190" s="234"/>
      <c r="H190" s="351"/>
      <c r="I190" s="234"/>
      <c r="J190" s="77"/>
      <c r="K190" s="234"/>
      <c r="L190" s="351"/>
    </row>
    <row r="191" spans="1:12" ht="16.149999999999999" customHeight="1">
      <c r="B191" s="79"/>
      <c r="C191" s="76"/>
      <c r="F191" s="77"/>
      <c r="G191" s="234"/>
      <c r="H191" s="351"/>
      <c r="I191" s="234"/>
      <c r="J191" s="77"/>
      <c r="K191" s="234"/>
      <c r="L191" s="351"/>
    </row>
    <row r="192" spans="1:12" ht="16.149999999999999" customHeight="1">
      <c r="B192" s="79"/>
      <c r="C192" s="76"/>
      <c r="F192" s="77"/>
      <c r="G192" s="234"/>
      <c r="H192" s="351"/>
      <c r="I192" s="234"/>
      <c r="J192" s="77"/>
      <c r="K192" s="234"/>
      <c r="L192" s="351"/>
    </row>
    <row r="193" spans="1:12" ht="16.149999999999999" customHeight="1">
      <c r="B193" s="79"/>
      <c r="C193" s="76"/>
      <c r="F193" s="77"/>
      <c r="G193" s="234"/>
      <c r="H193" s="351"/>
      <c r="I193" s="234"/>
      <c r="J193" s="77"/>
      <c r="K193" s="234"/>
      <c r="L193" s="351"/>
    </row>
    <row r="194" spans="1:12" ht="16.149999999999999" customHeight="1">
      <c r="B194" s="79"/>
      <c r="C194" s="76"/>
      <c r="F194" s="77"/>
      <c r="G194" s="234"/>
      <c r="H194" s="351"/>
      <c r="I194" s="234"/>
      <c r="J194" s="77"/>
      <c r="K194" s="234"/>
      <c r="L194" s="351"/>
    </row>
    <row r="195" spans="1:12" ht="16.149999999999999" customHeight="1">
      <c r="B195" s="79"/>
      <c r="C195" s="76"/>
      <c r="F195" s="77"/>
      <c r="G195" s="234"/>
      <c r="H195" s="351"/>
      <c r="I195" s="234"/>
      <c r="J195" s="77"/>
      <c r="K195" s="234"/>
      <c r="L195" s="351"/>
    </row>
    <row r="196" spans="1:12" ht="16.149999999999999" customHeight="1">
      <c r="B196" s="79"/>
      <c r="C196" s="76"/>
      <c r="F196" s="77"/>
      <c r="G196" s="234"/>
      <c r="H196" s="351"/>
      <c r="I196" s="234"/>
      <c r="J196" s="77"/>
      <c r="K196" s="234"/>
      <c r="L196" s="351"/>
    </row>
    <row r="197" spans="1:12" ht="16.149999999999999" customHeight="1">
      <c r="B197" s="79"/>
      <c r="C197" s="76"/>
      <c r="F197" s="77"/>
      <c r="G197" s="234"/>
      <c r="H197" s="351"/>
      <c r="I197" s="234"/>
      <c r="J197" s="77"/>
      <c r="K197" s="234"/>
      <c r="L197" s="351"/>
    </row>
    <row r="198" spans="1:12" ht="16.149999999999999" customHeight="1">
      <c r="B198" s="79"/>
      <c r="C198" s="76"/>
      <c r="F198" s="77"/>
      <c r="G198" s="234"/>
      <c r="H198" s="351"/>
      <c r="I198" s="234"/>
      <c r="J198" s="77"/>
      <c r="K198" s="234"/>
      <c r="L198" s="351"/>
    </row>
    <row r="199" spans="1:12" ht="16.149999999999999" customHeight="1">
      <c r="B199" s="79"/>
      <c r="C199" s="76"/>
      <c r="F199" s="77"/>
      <c r="G199" s="234"/>
      <c r="H199" s="351"/>
      <c r="I199" s="234"/>
      <c r="J199" s="77"/>
      <c r="K199" s="234"/>
      <c r="L199" s="351"/>
    </row>
    <row r="200" spans="1:12" ht="16.149999999999999" customHeight="1">
      <c r="B200" s="79"/>
      <c r="C200" s="76"/>
      <c r="F200" s="77"/>
      <c r="G200" s="234"/>
      <c r="H200" s="351"/>
      <c r="I200" s="234"/>
      <c r="J200" s="77"/>
      <c r="K200" s="234"/>
      <c r="L200" s="351"/>
    </row>
    <row r="201" spans="1:12" ht="16.5" customHeight="1">
      <c r="B201" s="79"/>
      <c r="C201" s="76"/>
      <c r="F201" s="77"/>
      <c r="G201" s="234"/>
      <c r="H201" s="351"/>
      <c r="I201" s="234"/>
      <c r="J201" s="77"/>
      <c r="K201" s="234"/>
      <c r="L201" s="351"/>
    </row>
    <row r="202" spans="1:12" ht="20.100000000000001" customHeight="1">
      <c r="A202" s="86" t="str">
        <f>A139</f>
        <v>The accompanying notes on pages 14 to 39 form part of this interim financial information.</v>
      </c>
      <c r="B202" s="87"/>
      <c r="C202" s="82"/>
      <c r="D202" s="75"/>
      <c r="E202" s="83"/>
      <c r="F202" s="83"/>
      <c r="G202" s="232"/>
      <c r="H202" s="350"/>
      <c r="I202" s="232"/>
      <c r="J202" s="327"/>
      <c r="K202" s="232"/>
      <c r="L202" s="327"/>
    </row>
  </sheetData>
  <mergeCells count="14">
    <mergeCell ref="F6:H6"/>
    <mergeCell ref="J6:L6"/>
    <mergeCell ref="F7:H7"/>
    <mergeCell ref="J7:L7"/>
    <mergeCell ref="F73:H73"/>
    <mergeCell ref="J73:L73"/>
    <mergeCell ref="F146:H146"/>
    <mergeCell ref="J146:L146"/>
    <mergeCell ref="F74:H74"/>
    <mergeCell ref="J74:L74"/>
    <mergeCell ref="F75:H75"/>
    <mergeCell ref="J75:L75"/>
    <mergeCell ref="F145:H145"/>
    <mergeCell ref="J145:L145"/>
  </mergeCells>
  <pageMargins left="0.9" right="0.5" top="0.5" bottom="0.6" header="0.49" footer="0.4"/>
  <pageSetup paperSize="9" scale="7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9" max="16383" man="1"/>
    <brk id="139" max="16383" man="1"/>
  </rowBreaks>
  <ignoredErrors>
    <ignoredError sqref="F10:L10 F78:L78 F149:L1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PL5-6 (3m)</vt:lpstr>
      <vt:lpstr>PL7-8 (6m)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 (TH)</cp:lastModifiedBy>
  <cp:lastPrinted>2024-08-13T07:53:12Z</cp:lastPrinted>
  <dcterms:created xsi:type="dcterms:W3CDTF">2016-04-25T06:44:12Z</dcterms:created>
  <dcterms:modified xsi:type="dcterms:W3CDTF">2024-08-13T07:53:35Z</dcterms:modified>
</cp:coreProperties>
</file>