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G-FA\G-FA-IM\01) Investor Relations\08) SET SEC\03) News Disclosure\2024\2024_05_(2Q2024 Results)\FS_from G-FA-AB\"/>
    </mc:Choice>
  </mc:AlternateContent>
  <xr:revisionPtr revIDLastSave="0" documentId="13_ncr:1_{CFD3F472-9D2A-4C43-B686-5C6526B0CF86}" xr6:coauthVersionLast="47" xr6:coauthVersionMax="47" xr10:uidLastSave="{00000000-0000-0000-0000-000000000000}"/>
  <bookViews>
    <workbookView xWindow="-108" yWindow="-108" windowWidth="23256" windowHeight="14016" tabRatio="837" activeTab="3" xr2:uid="{00000000-000D-0000-FFFF-FFFF00000000}"/>
  </bookViews>
  <sheets>
    <sheet name="BS 2-3" sheetId="16" r:id="rId1"/>
    <sheet name="SI_3M_4-5" sheetId="15" r:id="rId2"/>
    <sheet name="SI_6M_6-7" sheetId="18" r:id="rId3"/>
    <sheet name="CE.Conso_8" sheetId="11" r:id="rId4"/>
    <sheet name="CE.Sep_9" sheetId="17" r:id="rId5"/>
    <sheet name="CF_10-11" sheetId="8" r:id="rId6"/>
  </sheets>
  <externalReferences>
    <externalReference r:id="rId7"/>
    <externalReference r:id="rId8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2-3'!$A$1:$L$82</definedName>
    <definedName name="_xlnm.Print_Area" localSheetId="3">'CE.Conso_8'!$A$1:$Q$35</definedName>
    <definedName name="_xlnm.Print_Area" localSheetId="4">'CE.Sep_9'!$A$1:$O$34</definedName>
    <definedName name="_xlnm.Print_Area" localSheetId="5">'CF_10-11'!$A$1:$O$78</definedName>
    <definedName name="_xlnm.Print_Area" localSheetId="1">'SI_3M_4-5'!$A$1:$P$62</definedName>
    <definedName name="_xlnm.Print_Area" localSheetId="2">'SI_6M_6-7'!$A$1:$P$61</definedName>
    <definedName name="Print_Area_MI">#REF!</definedName>
    <definedName name="_xlnm.Print_Titles" localSheetId="3">'CE.Conso_8'!$1:$9</definedName>
    <definedName name="_xlnm.Print_Titles" localSheetId="4">'CE.Sep_9'!$1:$8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7" l="1"/>
  <c r="O28" i="11"/>
  <c r="Q28" i="11"/>
  <c r="K22" i="17" l="1"/>
  <c r="G22" i="17"/>
  <c r="E22" i="17"/>
  <c r="C22" i="17"/>
  <c r="M18" i="17"/>
  <c r="E18" i="17"/>
  <c r="E24" i="17" s="1"/>
  <c r="M16" i="17"/>
  <c r="I16" i="17"/>
  <c r="I18" i="17" s="1"/>
  <c r="K16" i="17"/>
  <c r="K18" i="17" s="1"/>
  <c r="K24" i="17" s="1"/>
  <c r="G16" i="17"/>
  <c r="G18" i="17" s="1"/>
  <c r="G24" i="17" s="1"/>
  <c r="E16" i="17"/>
  <c r="C16" i="17"/>
  <c r="C18" i="17" s="1"/>
  <c r="O31" i="11"/>
  <c r="O23" i="11"/>
  <c r="M23" i="11"/>
  <c r="I23" i="11"/>
  <c r="G23" i="11"/>
  <c r="E23" i="11"/>
  <c r="C23" i="11"/>
  <c r="O17" i="11"/>
  <c r="O19" i="11" s="1"/>
  <c r="M17" i="11"/>
  <c r="M19" i="11" s="1"/>
  <c r="M25" i="11" s="1"/>
  <c r="K17" i="11"/>
  <c r="K19" i="11" s="1"/>
  <c r="I17" i="11"/>
  <c r="I19" i="11" s="1"/>
  <c r="I25" i="11" s="1"/>
  <c r="G17" i="11"/>
  <c r="G19" i="11" s="1"/>
  <c r="G25" i="11" s="1"/>
  <c r="E17" i="11"/>
  <c r="E19" i="11" s="1"/>
  <c r="E25" i="11" s="1"/>
  <c r="C17" i="11"/>
  <c r="C19" i="11" s="1"/>
  <c r="O18" i="17" l="1"/>
  <c r="O16" i="17"/>
  <c r="C25" i="11"/>
  <c r="Q19" i="11"/>
  <c r="Q17" i="11"/>
  <c r="O15" i="17" l="1"/>
  <c r="Q16" i="11"/>
  <c r="P54" i="18"/>
  <c r="N54" i="18"/>
  <c r="N56" i="18" s="1"/>
  <c r="L54" i="18"/>
  <c r="J54" i="18"/>
  <c r="J56" i="18" s="1"/>
  <c r="N41" i="18"/>
  <c r="P12" i="18"/>
  <c r="P20" i="18" s="1"/>
  <c r="P25" i="18" s="1"/>
  <c r="P27" i="18" s="1"/>
  <c r="N12" i="18"/>
  <c r="N20" i="18" s="1"/>
  <c r="N25" i="18" s="1"/>
  <c r="N27" i="18" s="1"/>
  <c r="L12" i="18"/>
  <c r="L20" i="18" s="1"/>
  <c r="L25" i="18" s="1"/>
  <c r="L27" i="18" s="1"/>
  <c r="J12" i="18"/>
  <c r="J20" i="18" s="1"/>
  <c r="J25" i="18" s="1"/>
  <c r="J27" i="18" s="1"/>
  <c r="N7" i="18"/>
  <c r="G32" i="17"/>
  <c r="G34" i="17" s="1"/>
  <c r="E32" i="17"/>
  <c r="E34" i="17" s="1"/>
  <c r="C32" i="17"/>
  <c r="C34" i="17" s="1"/>
  <c r="M30" i="17"/>
  <c r="M27" i="17"/>
  <c r="O27" i="17" s="1"/>
  <c r="I33" i="11"/>
  <c r="I35" i="11" s="1"/>
  <c r="G33" i="11"/>
  <c r="G35" i="11" s="1"/>
  <c r="E33" i="11"/>
  <c r="E35" i="11" s="1"/>
  <c r="C33" i="11"/>
  <c r="C35" i="11" s="1"/>
  <c r="P30" i="18" l="1"/>
  <c r="P31" i="18" s="1"/>
  <c r="P45" i="18"/>
  <c r="L45" i="18"/>
  <c r="L30" i="18"/>
  <c r="L31" i="18" s="1"/>
  <c r="N45" i="18"/>
  <c r="N30" i="18"/>
  <c r="J30" i="18"/>
  <c r="J45" i="18"/>
  <c r="P54" i="15"/>
  <c r="N54" i="15"/>
  <c r="L54" i="15"/>
  <c r="J54" i="15"/>
  <c r="M11" i="17"/>
  <c r="O12" i="11"/>
  <c r="O25" i="11" s="1"/>
  <c r="J31" i="18" l="1"/>
  <c r="N31" i="18"/>
  <c r="J57" i="18"/>
  <c r="J60" i="18" s="1"/>
  <c r="J61" i="18" s="1"/>
  <c r="N57" i="18"/>
  <c r="N60" i="18" s="1"/>
  <c r="N61" i="18" s="1"/>
  <c r="O11" i="17"/>
  <c r="P57" i="18"/>
  <c r="P60" i="18" s="1"/>
  <c r="P61" i="18" s="1"/>
  <c r="I21" i="17"/>
  <c r="I22" i="17" s="1"/>
  <c r="L57" i="18"/>
  <c r="L60" i="18" s="1"/>
  <c r="L61" i="18" s="1"/>
  <c r="K22" i="11"/>
  <c r="K23" i="11" s="1"/>
  <c r="K25" i="11" s="1"/>
  <c r="J56" i="15"/>
  <c r="Q12" i="11"/>
  <c r="L52" i="16"/>
  <c r="I24" i="17" l="1"/>
  <c r="O24" i="17" s="1"/>
  <c r="Q23" i="11"/>
  <c r="Q25" i="11"/>
  <c r="M21" i="17"/>
  <c r="M22" i="17" s="1"/>
  <c r="M24" i="17" s="1"/>
  <c r="O22" i="17" l="1"/>
  <c r="O21" i="17"/>
  <c r="N56" i="15"/>
  <c r="J79" i="16"/>
  <c r="L79" i="16"/>
  <c r="H79" i="16"/>
  <c r="F79" i="16"/>
  <c r="M31" i="17" l="1"/>
  <c r="O31" i="17" s="1"/>
  <c r="K32" i="17"/>
  <c r="J52" i="16"/>
  <c r="F52" i="16"/>
  <c r="M32" i="17" l="1"/>
  <c r="M34" i="17" s="1"/>
  <c r="K34" i="17"/>
  <c r="O61" i="8"/>
  <c r="M61" i="8"/>
  <c r="I61" i="8"/>
  <c r="K61" i="8"/>
  <c r="O69" i="8" l="1"/>
  <c r="K69" i="8"/>
  <c r="P12" i="15" l="1"/>
  <c r="P20" i="15" s="1"/>
  <c r="P25" i="15" s="1"/>
  <c r="P27" i="15" s="1"/>
  <c r="O28" i="8" s="1"/>
  <c r="O39" i="8" s="1"/>
  <c r="O41" i="8" s="1"/>
  <c r="O72" i="8" s="1"/>
  <c r="O75" i="8" s="1"/>
  <c r="O77" i="8" s="1"/>
  <c r="L12" i="15"/>
  <c r="L20" i="15" s="1"/>
  <c r="L25" i="15" s="1"/>
  <c r="L27" i="15" s="1"/>
  <c r="K28" i="8" s="1"/>
  <c r="K39" i="8" s="1"/>
  <c r="K41" i="8" s="1"/>
  <c r="K72" i="8" s="1"/>
  <c r="K75" i="8" s="1"/>
  <c r="K77" i="8" s="1"/>
  <c r="L59" i="16"/>
  <c r="L61" i="16" s="1"/>
  <c r="J59" i="16"/>
  <c r="H59" i="16"/>
  <c r="F59" i="16"/>
  <c r="L30" i="16"/>
  <c r="J30" i="16"/>
  <c r="H30" i="16"/>
  <c r="F30" i="16"/>
  <c r="L18" i="16"/>
  <c r="J18" i="16"/>
  <c r="H18" i="16"/>
  <c r="F18" i="16"/>
  <c r="L32" i="16" l="1"/>
  <c r="H32" i="16"/>
  <c r="H52" i="16"/>
  <c r="H61" i="16" s="1"/>
  <c r="H81" i="16" s="1"/>
  <c r="L81" i="16"/>
  <c r="P45" i="15"/>
  <c r="P57" i="15" s="1"/>
  <c r="P30" i="15"/>
  <c r="P31" i="15" s="1"/>
  <c r="L45" i="15"/>
  <c r="L57" i="15" s="1"/>
  <c r="L30" i="15"/>
  <c r="J61" i="16"/>
  <c r="J81" i="16" s="1"/>
  <c r="F61" i="16"/>
  <c r="F81" i="16" s="1"/>
  <c r="J32" i="16"/>
  <c r="F32" i="16"/>
  <c r="L31" i="15" l="1"/>
  <c r="L60" i="15"/>
  <c r="L61" i="15" s="1"/>
  <c r="P60" i="15"/>
  <c r="P61" i="15" s="1"/>
  <c r="Q22" i="11" l="1"/>
  <c r="N41" i="15"/>
  <c r="N12" i="15"/>
  <c r="N20" i="15" s="1"/>
  <c r="J12" i="15"/>
  <c r="J20" i="15" s="1"/>
  <c r="N7" i="15"/>
  <c r="M69" i="8"/>
  <c r="I69" i="8"/>
  <c r="N25" i="15" l="1"/>
  <c r="J25" i="15"/>
  <c r="O30" i="17"/>
  <c r="I32" i="17"/>
  <c r="M28" i="8"/>
  <c r="M39" i="8" s="1"/>
  <c r="M41" i="8" s="1"/>
  <c r="N27" i="15" l="1"/>
  <c r="J27" i="15"/>
  <c r="I34" i="17"/>
  <c r="O32" i="17"/>
  <c r="O34" i="17" s="1"/>
  <c r="K33" i="11"/>
  <c r="K35" i="11" s="1"/>
  <c r="Q31" i="11"/>
  <c r="I28" i="8"/>
  <c r="N45" i="15" l="1"/>
  <c r="N30" i="15"/>
  <c r="J45" i="15"/>
  <c r="J30" i="15"/>
  <c r="M72" i="8"/>
  <c r="M75" i="8" s="1"/>
  <c r="M77" i="8" s="1"/>
  <c r="I39" i="8"/>
  <c r="I41" i="8" s="1"/>
  <c r="N31" i="15" l="1"/>
  <c r="N57" i="15"/>
  <c r="J31" i="15"/>
  <c r="J57" i="15"/>
  <c r="I72" i="8"/>
  <c r="I75" i="8" s="1"/>
  <c r="I77" i="8" s="1"/>
  <c r="M33" i="11"/>
  <c r="O33" i="11" s="1"/>
  <c r="O32" i="11"/>
  <c r="Q32" i="11" s="1"/>
  <c r="N60" i="15" l="1"/>
  <c r="J60" i="15"/>
  <c r="O35" i="11"/>
  <c r="Q33" i="11"/>
  <c r="Q35" i="11" s="1"/>
  <c r="M35" i="11"/>
  <c r="N61" i="15" l="1"/>
  <c r="J61" i="15"/>
</calcChain>
</file>

<file path=xl/sharedStrings.xml><?xml version="1.0" encoding="utf-8"?>
<sst xmlns="http://schemas.openxmlformats.org/spreadsheetml/2006/main" count="392" uniqueCount="201">
  <si>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</si>
  <si>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</si>
  <si>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</si>
  <si>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</si>
  <si>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</si>
  <si>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</si>
  <si>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</si>
  <si>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</si>
  <si>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</si>
  <si>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</si>
  <si>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</si>
  <si>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</si>
  <si>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</si>
  <si>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</si>
  <si>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</si>
  <si>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</si>
  <si>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</si>
  <si>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</si>
  <si>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</si>
  <si>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</si>
  <si>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</si>
  <si>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</si>
  <si>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</si>
  <si>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</si>
  <si>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</si>
  <si>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</si>
  <si>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</si>
  <si>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</si>
  <si>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</si>
  <si>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</si>
  <si>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</si>
  <si>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</si>
  <si>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</si>
  <si>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</si>
  <si>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</si>
  <si>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</si>
  <si>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</si>
  <si>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</si>
  <si>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</si>
  <si>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</si>
  <si>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</si>
  <si>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</si>
  <si>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</si>
  <si>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</si>
  <si>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</si>
  <si>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</si>
  <si>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</si>
  <si>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</si>
  <si>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</si>
  <si>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</si>
  <si>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</si>
  <si>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</si>
  <si>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</si>
  <si>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</si>
  <si>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</si>
  <si>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</si>
  <si>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</si>
  <si>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</si>
  <si>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</si>
  <si>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</si>
  <si>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</si>
  <si>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</si>
  <si>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</si>
  <si>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</si>
  <si>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</si>
  <si>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</si>
  <si>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</si>
  <si>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</si>
  <si>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</si>
  <si>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</si>
  <si>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</si>
  <si>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</si>
  <si>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</si>
  <si>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</si>
  <si>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</si>
  <si>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</si>
  <si>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</si>
  <si>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</si>
  <si>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</si>
  <si>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</si>
  <si>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</si>
  <si>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</si>
  <si>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</si>
  <si>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</si>
  <si>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</si>
  <si>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</si>
  <si>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</si>
  <si>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</si>
  <si>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</si>
  <si>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</si>
  <si>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</si>
  <si>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</si>
  <si>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</si>
  <si>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</si>
  <si>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>Net cash generated from operating</t>
  </si>
  <si>
    <t xml:space="preserve">Net cash from operating activities </t>
  </si>
  <si>
    <t>Net foreign exchange gain</t>
  </si>
  <si>
    <t xml:space="preserve">Net cash used in financing activities  </t>
  </si>
  <si>
    <t xml:space="preserve">   pledged as collateral</t>
  </si>
  <si>
    <t>Deposits at a financial institution</t>
  </si>
  <si>
    <t>Statements of financial position</t>
  </si>
  <si>
    <t xml:space="preserve">Separate </t>
  </si>
  <si>
    <t>Trade accounts receivable</t>
  </si>
  <si>
    <t>5</t>
  </si>
  <si>
    <t>Current financial assets</t>
  </si>
  <si>
    <t>Trade accounts payable</t>
  </si>
  <si>
    <t>from financial institutions</t>
  </si>
  <si>
    <t xml:space="preserve">Long-term borrowings </t>
  </si>
  <si>
    <t>Share capital:</t>
  </si>
  <si>
    <t>Authorized share capital</t>
  </si>
  <si>
    <t>under common control</t>
  </si>
  <si>
    <t xml:space="preserve">   Legal reserve</t>
  </si>
  <si>
    <t>2023</t>
  </si>
  <si>
    <t>Balance as at 1 January 2023</t>
  </si>
  <si>
    <t>Trade accounts receivables</t>
  </si>
  <si>
    <t>Trade accounts payables</t>
  </si>
  <si>
    <t xml:space="preserve">Tax expense </t>
  </si>
  <si>
    <t>Unrealised gain on exchange rate</t>
  </si>
  <si>
    <t>Other components of equity</t>
  </si>
  <si>
    <t>Other comprehensive income (loss)</t>
  </si>
  <si>
    <t xml:space="preserve">Items that will or may be reclassified </t>
  </si>
  <si>
    <t>subsequently to profit or loss</t>
  </si>
  <si>
    <t xml:space="preserve">Total items that will or may be reclassified </t>
  </si>
  <si>
    <t>Profit (loss) for the period</t>
  </si>
  <si>
    <t>Comprehensive income for the period</t>
  </si>
  <si>
    <t>Cash flow</t>
  </si>
  <si>
    <t>hedge reserve</t>
  </si>
  <si>
    <t>Total other</t>
  </si>
  <si>
    <t xml:space="preserve"> components of</t>
  </si>
  <si>
    <t xml:space="preserve">Seperate financial statements 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</si>
  <si>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</si>
  <si>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</si>
  <si>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>Loss on cash flow hedges</t>
  </si>
  <si>
    <t>reclassified subsequently to profit or loss</t>
  </si>
  <si>
    <t>Net increase in cash and cash equivalents,</t>
  </si>
  <si>
    <t>Net increase in cash and cash equivalents</t>
  </si>
  <si>
    <t>4</t>
  </si>
  <si>
    <t>2024</t>
  </si>
  <si>
    <t>Balance as at 1 January 2024</t>
  </si>
  <si>
    <t>3, 5</t>
  </si>
  <si>
    <t>Corporate income tax payable</t>
  </si>
  <si>
    <t>Gross profit</t>
  </si>
  <si>
    <t>Profit from operating activities</t>
  </si>
  <si>
    <t>Tax expense</t>
  </si>
  <si>
    <t>Total comprehensive income (expense) for the period</t>
  </si>
  <si>
    <t>(deficit)</t>
  </si>
  <si>
    <t xml:space="preserve">   Loss</t>
  </si>
  <si>
    <t>Taxes received (paid)</t>
  </si>
  <si>
    <t>Retained earnings (deficit)</t>
  </si>
  <si>
    <t>Unappropriated (deficit)</t>
  </si>
  <si>
    <t>Share of profit (loss) of joint ventures accounted for</t>
  </si>
  <si>
    <t>using equity method</t>
  </si>
  <si>
    <t>Profit (loss) before income tax expense</t>
  </si>
  <si>
    <t xml:space="preserve">Other comprehensive income (expense) for </t>
  </si>
  <si>
    <t>the period, net of tax</t>
  </si>
  <si>
    <t xml:space="preserve">   Other comprehensive income (expense)</t>
  </si>
  <si>
    <t>Unrealised (gain) loss on derivative</t>
  </si>
  <si>
    <t>Share of loss (profit) joint ventures accounted for using</t>
  </si>
  <si>
    <t>equity method, net of tax</t>
  </si>
  <si>
    <t xml:space="preserve">Net cash from investing activities  </t>
  </si>
  <si>
    <t>Income tax relating to item that will or may be</t>
  </si>
  <si>
    <t>Loss on write-off of raw materials</t>
  </si>
  <si>
    <t>Gain on write-off of right-of-use assets</t>
  </si>
  <si>
    <t>30 June</t>
  </si>
  <si>
    <t>Balance as at 30 June 2023</t>
  </si>
  <si>
    <t>Balance as at 30 June 2024</t>
  </si>
  <si>
    <t>Cash and cash equivalents at 30 June</t>
  </si>
  <si>
    <t>Six-month period ended</t>
  </si>
  <si>
    <t>Six-month period ended 30 June 2023</t>
  </si>
  <si>
    <t>Six-month period ended 30 June 2024</t>
  </si>
  <si>
    <t>Loss on inventories devaluation</t>
  </si>
  <si>
    <t>Gain on disposal of intangible asset</t>
  </si>
  <si>
    <t>Interest income and dividend income</t>
  </si>
  <si>
    <t>Restricted deposits</t>
  </si>
  <si>
    <t xml:space="preserve">Proceed from sale of plant and equipment  </t>
  </si>
  <si>
    <t>Dividend received</t>
  </si>
  <si>
    <t>Repayment of lease liabilities</t>
  </si>
  <si>
    <t>Proceeds from borrowings from financial institutions</t>
  </si>
  <si>
    <t>Dividends paid</t>
  </si>
  <si>
    <t>Transactions with owners, recorded directly in equity</t>
  </si>
  <si>
    <t>Total transactions  with owners, recorded directly in equity</t>
  </si>
  <si>
    <t xml:space="preserve">   Profit</t>
  </si>
  <si>
    <t xml:space="preserve">   Dividends</t>
  </si>
  <si>
    <t xml:space="preserve">Cash received from current investments in financial assets </t>
  </si>
  <si>
    <t xml:space="preserve">Acquisition of plant and equipment  </t>
  </si>
  <si>
    <t>Acquisition of intangible assets</t>
  </si>
  <si>
    <t>11</t>
  </si>
  <si>
    <t>Net derivatives loss</t>
  </si>
  <si>
    <t>Gain on cash flow hedges</t>
  </si>
  <si>
    <t>13</t>
  </si>
  <si>
    <t>(Gain) loss on disposal of plant and equipment</t>
  </si>
  <si>
    <t>Share of loss of joint ventures accounted for</t>
  </si>
  <si>
    <t xml:space="preserve"> Total distributions to owners of the parent</t>
  </si>
  <si>
    <t xml:space="preserve">  Distributions to owners of the parent</t>
  </si>
  <si>
    <t>(Reversal of) loss on obsolete inventories</t>
  </si>
  <si>
    <t>Cash paid for investment in a subsidiary</t>
  </si>
  <si>
    <t>Cash paid for investment in a joint venture</t>
  </si>
  <si>
    <t>Statements of income (Unaudited)</t>
  </si>
  <si>
    <t>Statements of comprehensive income (Unaudited)</t>
  </si>
  <si>
    <t>Statements of cash flows (Unaudited)</t>
  </si>
  <si>
    <t>Repayment of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</si>
</sst>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[$-409]mmmm\ d\,\ yyyy;@"/>
    <numFmt numFmtId="192" formatCode="#,##0;\(#,##0\)"/>
    <numFmt numFmtId="193" formatCode="d\ \ด\ด\ด\ด\ \b\b\b\b"/>
    <numFmt numFmtId="194" formatCode="_(* #,##0.0_);_(* \(#,##0.0\);_(* &quot;-&quot;?_);_(@_)"/>
  </numFmts>
  <fonts count="22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189" fontId="10" fillId="0" borderId="0" xfId="2" applyNumberFormat="1" applyFont="1" applyFill="1" applyBorder="1" applyAlignment="1">
      <alignment horizontal="right"/>
    </xf>
    <xf numFmtId="188" fontId="10" fillId="0" borderId="0" xfId="2" applyFont="1" applyFill="1" applyAlignment="1">
      <alignment horizontal="right"/>
    </xf>
    <xf numFmtId="0" fontId="10" fillId="0" borderId="0" xfId="0" applyFont="1"/>
    <xf numFmtId="189" fontId="10" fillId="0" borderId="0" xfId="0" applyNumberFormat="1" applyFont="1"/>
    <xf numFmtId="0" fontId="9" fillId="0" borderId="0" xfId="0" applyFont="1"/>
    <xf numFmtId="191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8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89" fontId="10" fillId="0" borderId="0" xfId="1" applyNumberFormat="1" applyFont="1" applyFill="1" applyAlignment="1">
      <alignment horizontal="right"/>
    </xf>
    <xf numFmtId="189" fontId="10" fillId="0" borderId="0" xfId="1" applyNumberFormat="1" applyFont="1" applyFill="1" applyAlignment="1"/>
    <xf numFmtId="189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89" fontId="10" fillId="0" borderId="2" xfId="1" applyNumberFormat="1" applyFont="1" applyFill="1" applyBorder="1" applyAlignment="1"/>
    <xf numFmtId="189" fontId="10" fillId="0" borderId="1" xfId="1" applyNumberFormat="1" applyFont="1" applyFill="1" applyBorder="1" applyAlignment="1"/>
    <xf numFmtId="187" fontId="10" fillId="0" borderId="0" xfId="0" applyNumberFormat="1" applyFont="1"/>
    <xf numFmtId="189" fontId="9" fillId="0" borderId="3" xfId="1" applyNumberFormat="1" applyFont="1" applyFill="1" applyBorder="1" applyAlignment="1"/>
    <xf numFmtId="189" fontId="9" fillId="0" borderId="0" xfId="1" applyNumberFormat="1" applyFont="1" applyFill="1" applyAlignment="1"/>
    <xf numFmtId="189" fontId="9" fillId="0" borderId="3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/>
    <xf numFmtId="189" fontId="9" fillId="0" borderId="1" xfId="1" applyNumberFormat="1" applyFont="1" applyFill="1" applyBorder="1" applyAlignment="1"/>
    <xf numFmtId="189" fontId="9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189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89" fontId="11" fillId="0" borderId="0" xfId="1" applyNumberFormat="1" applyFont="1" applyFill="1" applyAlignment="1"/>
    <xf numFmtId="189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89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89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187" fontId="7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192" fontId="9" fillId="0" borderId="0" xfId="0" applyNumberFormat="1" applyFont="1" applyAlignment="1">
      <alignment horizontal="left"/>
    </xf>
    <xf numFmtId="187" fontId="10" fillId="0" borderId="0" xfId="0" applyNumberFormat="1" applyFont="1" applyAlignment="1">
      <alignment horizontal="right"/>
    </xf>
    <xf numFmtId="187" fontId="8" fillId="0" borderId="0" xfId="0" applyNumberFormat="1" applyFont="1" applyAlignment="1">
      <alignment horizontal="right"/>
    </xf>
    <xf numFmtId="49" fontId="17" fillId="0" borderId="0" xfId="0" applyNumberFormat="1" applyFont="1"/>
    <xf numFmtId="192" fontId="8" fillId="0" borderId="0" xfId="0" applyNumberFormat="1" applyFont="1"/>
    <xf numFmtId="192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0" fontId="9" fillId="0" borderId="0" xfId="10" applyFont="1"/>
    <xf numFmtId="0" fontId="9" fillId="0" borderId="0" xfId="14" applyFont="1" applyAlignment="1">
      <alignment horizontal="left"/>
    </xf>
    <xf numFmtId="189" fontId="10" fillId="0" borderId="0" xfId="1" applyNumberFormat="1" applyFont="1" applyFill="1" applyBorder="1" applyAlignment="1">
      <alignment horizontal="right"/>
    </xf>
    <xf numFmtId="189" fontId="10" fillId="0" borderId="2" xfId="1" applyNumberFormat="1" applyFont="1" applyFill="1" applyBorder="1" applyAlignment="1">
      <alignment horizontal="right"/>
    </xf>
    <xf numFmtId="189" fontId="9" fillId="0" borderId="1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center"/>
    </xf>
    <xf numFmtId="189" fontId="9" fillId="0" borderId="4" xfId="1" applyNumberFormat="1" applyFont="1" applyFill="1" applyBorder="1" applyAlignment="1"/>
    <xf numFmtId="189" fontId="9" fillId="0" borderId="5" xfId="1" applyNumberFormat="1" applyFont="1" applyFill="1" applyBorder="1" applyAlignment="1"/>
    <xf numFmtId="0" fontId="17" fillId="0" borderId="0" xfId="16" applyFont="1"/>
    <xf numFmtId="49" fontId="7" fillId="0" borderId="0" xfId="0" applyNumberFormat="1" applyFont="1"/>
    <xf numFmtId="188" fontId="9" fillId="0" borderId="0" xfId="16" applyNumberFormat="1" applyFont="1" applyAlignment="1">
      <alignment horizontal="center"/>
    </xf>
    <xf numFmtId="188" fontId="9" fillId="0" borderId="0" xfId="16" applyNumberFormat="1" applyFont="1"/>
    <xf numFmtId="192" fontId="7" fillId="0" borderId="0" xfId="0" applyNumberFormat="1" applyFont="1"/>
    <xf numFmtId="189" fontId="9" fillId="0" borderId="0" xfId="1" applyNumberFormat="1" applyFont="1" applyFill="1" applyBorder="1" applyAlignment="1">
      <alignment horizontal="center"/>
    </xf>
    <xf numFmtId="187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10" fillId="0" borderId="0" xfId="1" applyNumberFormat="1" applyFont="1"/>
    <xf numFmtId="189" fontId="9" fillId="0" borderId="0" xfId="1" applyNumberFormat="1" applyFont="1"/>
    <xf numFmtId="189" fontId="10" fillId="0" borderId="0" xfId="1" applyNumberFormat="1" applyFont="1" applyAlignment="1">
      <alignment horizontal="center"/>
    </xf>
    <xf numFmtId="189" fontId="10" fillId="0" borderId="0" xfId="1" applyNumberFormat="1" applyFont="1" applyFill="1" applyAlignment="1">
      <alignment horizontal="left"/>
    </xf>
    <xf numFmtId="189" fontId="9" fillId="0" borderId="0" xfId="1" applyNumberFormat="1" applyFont="1" applyAlignment="1">
      <alignment horizontal="center"/>
    </xf>
    <xf numFmtId="188" fontId="9" fillId="0" borderId="0" xfId="1" applyFont="1" applyAlignment="1">
      <alignment horizontal="center"/>
    </xf>
    <xf numFmtId="189" fontId="10" fillId="0" borderId="0" xfId="1" applyNumberFormat="1" applyFont="1" applyBorder="1"/>
    <xf numFmtId="189" fontId="10" fillId="0" borderId="0" xfId="1" applyNumberFormat="1" applyFont="1" applyBorder="1" applyAlignment="1">
      <alignment horizontal="center"/>
    </xf>
    <xf numFmtId="189" fontId="9" fillId="0" borderId="0" xfId="1" applyNumberFormat="1" applyFont="1" applyBorder="1" applyAlignment="1">
      <alignment horizontal="center"/>
    </xf>
    <xf numFmtId="189" fontId="9" fillId="0" borderId="0" xfId="1" applyNumberFormat="1" applyFont="1" applyBorder="1"/>
    <xf numFmtId="189" fontId="10" fillId="0" borderId="2" xfId="1" applyNumberFormat="1" applyFont="1" applyBorder="1"/>
    <xf numFmtId="187" fontId="10" fillId="0" borderId="0" xfId="2" applyNumberFormat="1" applyFont="1" applyFill="1" applyAlignment="1"/>
    <xf numFmtId="187" fontId="10" fillId="0" borderId="2" xfId="2" applyNumberFormat="1" applyFont="1" applyFill="1" applyBorder="1" applyAlignment="1"/>
    <xf numFmtId="187" fontId="10" fillId="0" borderId="0" xfId="2" applyNumberFormat="1" applyFont="1" applyFill="1" applyBorder="1" applyAlignment="1"/>
    <xf numFmtId="189" fontId="10" fillId="0" borderId="0" xfId="1" applyNumberFormat="1" applyFont="1" applyAlignment="1"/>
    <xf numFmtId="189" fontId="9" fillId="0" borderId="0" xfId="1" applyNumberFormat="1" applyFont="1" applyAlignment="1"/>
    <xf numFmtId="188" fontId="9" fillId="0" borderId="1" xfId="1" applyFont="1" applyBorder="1" applyAlignment="1"/>
    <xf numFmtId="188" fontId="9" fillId="0" borderId="0" xfId="1" applyFont="1" applyAlignment="1"/>
    <xf numFmtId="187" fontId="10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189" fontId="10" fillId="0" borderId="0" xfId="2" applyNumberFormat="1" applyFont="1" applyFill="1" applyAlignment="1">
      <alignment horizontal="center"/>
    </xf>
    <xf numFmtId="189" fontId="10" fillId="0" borderId="0" xfId="2" applyNumberFormat="1" applyFont="1" applyFill="1" applyBorder="1" applyAlignment="1"/>
    <xf numFmtId="37" fontId="10" fillId="0" borderId="0" xfId="4" applyNumberFormat="1" applyFont="1" applyFill="1" applyAlignment="1">
      <alignment horizontal="right"/>
    </xf>
    <xf numFmtId="189" fontId="10" fillId="0" borderId="0" xfId="2" applyNumberFormat="1" applyFont="1" applyFill="1" applyAlignment="1"/>
    <xf numFmtId="189" fontId="10" fillId="0" borderId="0" xfId="4" applyNumberFormat="1" applyFont="1" applyFill="1" applyAlignment="1">
      <alignment horizontal="center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89" fontId="10" fillId="0" borderId="0" xfId="4" applyNumberFormat="1" applyFont="1" applyFill="1" applyAlignment="1"/>
    <xf numFmtId="188" fontId="15" fillId="0" borderId="0" xfId="1" applyFont="1" applyFill="1" applyAlignment="1"/>
    <xf numFmtId="37" fontId="10" fillId="0" borderId="0" xfId="2" applyNumberFormat="1" applyFont="1" applyFill="1" applyAlignment="1"/>
    <xf numFmtId="37" fontId="10" fillId="0" borderId="0" xfId="2" applyNumberFormat="1" applyFont="1" applyFill="1" applyAlignment="1">
      <alignment horizontal="right"/>
    </xf>
    <xf numFmtId="194" fontId="10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87" fontId="10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93" fontId="10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90" fontId="10" fillId="0" borderId="0" xfId="0" applyNumberFormat="1" applyFont="1" applyAlignment="1">
      <alignment horizontal="center"/>
    </xf>
    <xf numFmtId="49" fontId="9" fillId="0" borderId="0" xfId="0" quotePrefix="1" applyNumberFormat="1" applyFont="1"/>
    <xf numFmtId="37" fontId="9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9" fontId="13" fillId="0" borderId="0" xfId="0" applyNumberFormat="1" applyFont="1"/>
    <xf numFmtId="37" fontId="15" fillId="0" borderId="0" xfId="0" applyNumberFormat="1" applyFont="1" applyAlignment="1">
      <alignment horizontal="right"/>
    </xf>
    <xf numFmtId="49" fontId="10" fillId="0" borderId="0" xfId="0" quotePrefix="1" applyNumberFormat="1" applyFont="1"/>
    <xf numFmtId="0" fontId="12" fillId="0" borderId="0" xfId="0" applyFont="1"/>
    <xf numFmtId="191" fontId="12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90" fontId="9" fillId="0" borderId="0" xfId="0" applyNumberFormat="1" applyFont="1" applyAlignment="1">
      <alignment horizontal="center"/>
    </xf>
    <xf numFmtId="189" fontId="9" fillId="0" borderId="0" xfId="0" applyNumberFormat="1" applyFont="1"/>
    <xf numFmtId="189" fontId="15" fillId="0" borderId="0" xfId="0" applyNumberFormat="1" applyFont="1"/>
    <xf numFmtId="37" fontId="10" fillId="0" borderId="0" xfId="0" applyNumberFormat="1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7" fillId="0" borderId="0" xfId="16" applyFont="1"/>
    <xf numFmtId="1" fontId="9" fillId="0" borderId="0" xfId="0" applyNumberFormat="1" applyFont="1" applyAlignment="1">
      <alignment horizontal="center"/>
    </xf>
    <xf numFmtId="191" fontId="9" fillId="0" borderId="0" xfId="0" applyNumberFormat="1" applyFont="1" applyAlignment="1">
      <alignment horizontal="center"/>
    </xf>
    <xf numFmtId="0" fontId="12" fillId="0" borderId="0" xfId="16" applyFont="1"/>
    <xf numFmtId="0" fontId="10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13" fillId="0" borderId="0" xfId="16" applyFont="1"/>
    <xf numFmtId="190" fontId="10" fillId="0" borderId="0" xfId="16" applyNumberFormat="1" applyFont="1"/>
    <xf numFmtId="190" fontId="10" fillId="0" borderId="0" xfId="16" applyNumberFormat="1" applyFont="1" applyAlignment="1">
      <alignment horizontal="center"/>
    </xf>
    <xf numFmtId="189" fontId="10" fillId="0" borderId="0" xfId="16" applyNumberFormat="1" applyFont="1" applyAlignment="1">
      <alignment horizontal="center"/>
    </xf>
    <xf numFmtId="0" fontId="12" fillId="0" borderId="0" xfId="0" applyFont="1" applyAlignment="1">
      <alignment horizontal="left"/>
    </xf>
    <xf numFmtId="187" fontId="10" fillId="0" borderId="0" xfId="4" applyNumberFormat="1" applyFont="1" applyFill="1" applyAlignment="1">
      <alignment horizontal="right"/>
    </xf>
    <xf numFmtId="187" fontId="10" fillId="0" borderId="0" xfId="4" applyNumberFormat="1" applyFont="1" applyFill="1" applyAlignment="1">
      <alignment horizontal="center"/>
    </xf>
    <xf numFmtId="189" fontId="9" fillId="0" borderId="2" xfId="1" applyNumberFormat="1" applyFont="1" applyBorder="1"/>
    <xf numFmtId="187" fontId="9" fillId="0" borderId="3" xfId="2" applyNumberFormat="1" applyFont="1" applyFill="1" applyBorder="1" applyAlignment="1"/>
    <xf numFmtId="187" fontId="9" fillId="0" borderId="0" xfId="2" applyNumberFormat="1" applyFont="1" applyFill="1" applyBorder="1" applyAlignment="1"/>
    <xf numFmtId="189" fontId="10" fillId="0" borderId="0" xfId="1" applyNumberFormat="1" applyFont="1" applyFill="1"/>
    <xf numFmtId="0" fontId="13" fillId="0" borderId="0" xfId="10" applyFont="1"/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left"/>
    </xf>
    <xf numFmtId="0" fontId="13" fillId="0" borderId="0" xfId="10" applyFont="1" applyAlignment="1">
      <alignment horizontal="left"/>
    </xf>
    <xf numFmtId="0" fontId="21" fillId="0" borderId="0" xfId="0" applyFont="1"/>
    <xf numFmtId="49" fontId="12" fillId="0" borderId="0" xfId="0" applyNumberFormat="1" applyFont="1"/>
    <xf numFmtId="0" fontId="13" fillId="0" borderId="0" xfId="14" applyFont="1" applyAlignment="1">
      <alignment horizontal="left"/>
    </xf>
    <xf numFmtId="189" fontId="10" fillId="0" borderId="0" xfId="10" applyNumberFormat="1" applyFont="1"/>
    <xf numFmtId="188" fontId="10" fillId="0" borderId="0" xfId="16" applyNumberFormat="1" applyFont="1"/>
    <xf numFmtId="187" fontId="10" fillId="0" borderId="1" xfId="2" applyNumberFormat="1" applyFont="1" applyFill="1" applyBorder="1" applyAlignment="1"/>
    <xf numFmtId="187" fontId="9" fillId="0" borderId="2" xfId="2" applyNumberFormat="1" applyFont="1" applyFill="1" applyBorder="1" applyAlignment="1"/>
    <xf numFmtId="189" fontId="9" fillId="0" borderId="2" xfId="1" applyNumberFormat="1" applyFont="1" applyFill="1" applyBorder="1" applyAlignment="1">
      <alignment horizontal="right"/>
    </xf>
    <xf numFmtId="187" fontId="9" fillId="0" borderId="1" xfId="2" applyNumberFormat="1" applyFont="1" applyFill="1" applyBorder="1" applyAlignment="1"/>
    <xf numFmtId="0" fontId="9" fillId="0" borderId="0" xfId="0" applyFont="1" applyAlignment="1">
      <alignment horizontal="center"/>
    </xf>
    <xf numFmtId="187" fontId="12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87" fontId="9" fillId="0" borderId="0" xfId="0" applyNumberFormat="1" applyFont="1" applyAlignment="1">
      <alignment horizontal="center"/>
    </xf>
    <xf numFmtId="187" fontId="9" fillId="0" borderId="0" xfId="1" applyNumberFormat="1" applyFont="1" applyFill="1" applyBorder="1" applyAlignment="1">
      <alignment horizontal="center"/>
    </xf>
    <xf numFmtId="187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10" applyFont="1" applyBorder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Percent 2" xfId="18" xr:uid="{00000000-0005-0000-0000-000013000000}"/>
    <cellStyle name="Percent 3" xfId="19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O89"/>
  <sheetViews>
    <sheetView view="pageBreakPreview" topLeftCell="A67" zoomScaleNormal="66" zoomScaleSheetLayoutView="100" workbookViewId="0">
      <selection activeCell="B83" sqref="B83"/>
    </sheetView>
  </sheetViews>
  <sheetFormatPr defaultColWidth="9.125" defaultRowHeight="15.6" x14ac:dyDescent="0.3"/>
  <cols>
    <col min="1" max="1" width="3.25" style="3" customWidth="1"/>
    <col min="2" max="2" width="37" style="3" customWidth="1"/>
    <col min="3" max="3" width="4.875" style="3" customWidth="1"/>
    <col min="4" max="4" width="7" style="7" customWidth="1"/>
    <col min="5" max="5" width="1.125" style="72" customWidth="1"/>
    <col min="6" max="6" width="14.375" style="3" customWidth="1"/>
    <col min="7" max="7" width="1.125" style="3" customWidth="1"/>
    <col min="8" max="8" width="14.375" style="3" customWidth="1"/>
    <col min="9" max="9" width="1.125" style="3" customWidth="1"/>
    <col min="10" max="10" width="14.375" style="3" customWidth="1"/>
    <col min="11" max="11" width="1.125" style="3" customWidth="1"/>
    <col min="12" max="12" width="14.375" style="3" customWidth="1"/>
    <col min="13" max="13" width="9.125" style="109"/>
    <col min="14" max="14" width="14.75" style="109" bestFit="1" customWidth="1"/>
    <col min="15" max="15" width="10.75" style="109" bestFit="1" customWidth="1"/>
    <col min="16" max="16384" width="9.125" style="109"/>
  </cols>
  <sheetData>
    <row r="1" spans="1:15" s="107" customFormat="1" ht="20.7" customHeight="1" x14ac:dyDescent="0.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5" s="107" customFormat="1" ht="20.7" customHeight="1" x14ac:dyDescent="0.3">
      <c r="A2" s="108" t="s">
        <v>100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5" ht="20.7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5" s="3" customFormat="1" ht="20.7" customHeight="1" x14ac:dyDescent="0.25">
      <c r="A4" s="5"/>
      <c r="B4" s="5"/>
      <c r="C4" s="5"/>
      <c r="D4" s="6"/>
      <c r="E4" s="110"/>
      <c r="F4" s="169" t="s">
        <v>1</v>
      </c>
      <c r="G4" s="169"/>
      <c r="H4" s="169"/>
      <c r="I4" s="110"/>
      <c r="J4" s="169" t="s">
        <v>101</v>
      </c>
      <c r="K4" s="169"/>
      <c r="L4" s="169"/>
    </row>
    <row r="5" spans="1:15" s="3" customFormat="1" ht="20.7" customHeight="1" x14ac:dyDescent="0.25">
      <c r="A5" s="5"/>
      <c r="B5" s="5"/>
      <c r="C5" s="5"/>
      <c r="D5" s="6"/>
      <c r="E5" s="110"/>
      <c r="F5" s="169" t="s">
        <v>3</v>
      </c>
      <c r="G5" s="169"/>
      <c r="H5" s="169"/>
      <c r="I5" s="110"/>
      <c r="J5" s="169" t="s">
        <v>3</v>
      </c>
      <c r="K5" s="169"/>
      <c r="L5" s="169"/>
    </row>
    <row r="6" spans="1:15" s="3" customFormat="1" ht="20.7" customHeight="1" x14ac:dyDescent="0.25">
      <c r="A6" s="5"/>
      <c r="B6" s="5"/>
      <c r="C6" s="5"/>
      <c r="D6" s="6"/>
      <c r="E6" s="110"/>
      <c r="F6" s="73" t="s">
        <v>163</v>
      </c>
      <c r="G6" s="111"/>
      <c r="H6" s="71" t="s">
        <v>4</v>
      </c>
      <c r="I6" s="111"/>
      <c r="J6" s="73" t="s">
        <v>163</v>
      </c>
      <c r="K6" s="111"/>
      <c r="L6" s="71" t="s">
        <v>4</v>
      </c>
    </row>
    <row r="7" spans="1:15" s="3" customFormat="1" ht="20.7" customHeight="1" x14ac:dyDescent="0.25">
      <c r="A7" s="5" t="s">
        <v>5</v>
      </c>
      <c r="D7" s="6" t="s">
        <v>6</v>
      </c>
      <c r="E7" s="112"/>
      <c r="F7" s="113">
        <v>2024</v>
      </c>
      <c r="G7" s="114"/>
      <c r="H7" s="113">
        <v>2023</v>
      </c>
      <c r="I7" s="114"/>
      <c r="J7" s="113">
        <v>2024</v>
      </c>
      <c r="K7" s="114"/>
      <c r="L7" s="113">
        <v>2023</v>
      </c>
    </row>
    <row r="8" spans="1:15" s="3" customFormat="1" ht="20.7" customHeight="1" x14ac:dyDescent="0.25">
      <c r="F8" s="93" t="s">
        <v>7</v>
      </c>
      <c r="J8" s="93" t="s">
        <v>7</v>
      </c>
    </row>
    <row r="9" spans="1:15" s="3" customFormat="1" ht="20.7" customHeight="1" x14ac:dyDescent="0.25">
      <c r="A9" s="169"/>
      <c r="B9" s="169"/>
      <c r="C9" s="110"/>
      <c r="D9" s="6"/>
      <c r="E9" s="112"/>
      <c r="F9" s="170" t="s">
        <v>8</v>
      </c>
      <c r="G9" s="170"/>
      <c r="H9" s="170"/>
      <c r="I9" s="170"/>
      <c r="J9" s="170"/>
      <c r="K9" s="170"/>
      <c r="L9" s="170"/>
    </row>
    <row r="10" spans="1:15" s="3" customFormat="1" ht="20.7" customHeight="1" x14ac:dyDescent="0.3">
      <c r="A10" s="115" t="s">
        <v>9</v>
      </c>
      <c r="D10" s="7"/>
      <c r="E10" s="72"/>
      <c r="F10" s="4"/>
      <c r="G10" s="4"/>
      <c r="H10" s="4"/>
      <c r="I10" s="4"/>
      <c r="J10" s="8"/>
      <c r="K10" s="4"/>
      <c r="L10" s="8"/>
    </row>
    <row r="11" spans="1:15" s="3" customFormat="1" ht="20.7" customHeight="1" x14ac:dyDescent="0.25">
      <c r="A11" s="35" t="s">
        <v>10</v>
      </c>
      <c r="D11" s="10"/>
      <c r="E11" s="116"/>
      <c r="F11" s="11">
        <v>1259677</v>
      </c>
      <c r="G11" s="12"/>
      <c r="H11" s="11">
        <v>1086735</v>
      </c>
      <c r="I11" s="57"/>
      <c r="J11" s="11">
        <v>1255976</v>
      </c>
      <c r="K11" s="11"/>
      <c r="L11" s="11">
        <v>1082006</v>
      </c>
      <c r="N11" s="4"/>
      <c r="O11" s="4"/>
    </row>
    <row r="12" spans="1:15" s="3" customFormat="1" ht="20.7" customHeight="1" x14ac:dyDescent="0.25">
      <c r="A12" s="35" t="s">
        <v>102</v>
      </c>
      <c r="D12" s="10" t="s">
        <v>136</v>
      </c>
      <c r="E12" s="116"/>
      <c r="F12" s="11">
        <v>1536491</v>
      </c>
      <c r="G12" s="12"/>
      <c r="H12" s="11">
        <v>1744156</v>
      </c>
      <c r="I12" s="57"/>
      <c r="J12" s="11">
        <v>1536491</v>
      </c>
      <c r="K12" s="11"/>
      <c r="L12" s="11">
        <v>1744156</v>
      </c>
      <c r="N12" s="4"/>
      <c r="O12" s="4"/>
    </row>
    <row r="13" spans="1:15" s="3" customFormat="1" ht="20.7" customHeight="1" x14ac:dyDescent="0.25">
      <c r="A13" s="3" t="s">
        <v>11</v>
      </c>
      <c r="D13" s="10"/>
      <c r="E13" s="116"/>
      <c r="F13" s="11">
        <v>359646</v>
      </c>
      <c r="G13" s="12"/>
      <c r="H13" s="11">
        <v>374253</v>
      </c>
      <c r="I13" s="57"/>
      <c r="J13" s="11">
        <v>359772</v>
      </c>
      <c r="K13" s="11"/>
      <c r="L13" s="11">
        <v>374487</v>
      </c>
      <c r="N13" s="4"/>
      <c r="O13" s="4"/>
    </row>
    <row r="14" spans="1:15" s="3" customFormat="1" ht="20.7" customHeight="1" x14ac:dyDescent="0.25">
      <c r="A14" s="35" t="s">
        <v>12</v>
      </c>
      <c r="D14" s="10"/>
      <c r="E14" s="116"/>
      <c r="F14" s="86">
        <v>0</v>
      </c>
      <c r="G14" s="12"/>
      <c r="H14" s="11">
        <v>6204</v>
      </c>
      <c r="I14" s="57"/>
      <c r="J14" s="86">
        <v>0</v>
      </c>
      <c r="K14" s="11"/>
      <c r="L14" s="11">
        <v>6204</v>
      </c>
      <c r="N14" s="4"/>
      <c r="O14" s="4"/>
    </row>
    <row r="15" spans="1:15" s="3" customFormat="1" ht="20.7" customHeight="1" x14ac:dyDescent="0.25">
      <c r="A15" s="35" t="s">
        <v>13</v>
      </c>
      <c r="D15" s="10" t="s">
        <v>103</v>
      </c>
      <c r="E15" s="116"/>
      <c r="F15" s="11">
        <v>1883313</v>
      </c>
      <c r="G15" s="12"/>
      <c r="H15" s="11">
        <v>1629497</v>
      </c>
      <c r="I15" s="57"/>
      <c r="J15" s="11">
        <v>1883313</v>
      </c>
      <c r="K15" s="11"/>
      <c r="L15" s="11">
        <v>1629497</v>
      </c>
      <c r="N15" s="4"/>
      <c r="O15" s="4"/>
    </row>
    <row r="16" spans="1:15" s="3" customFormat="1" ht="20.7" customHeight="1" x14ac:dyDescent="0.25">
      <c r="A16" s="3" t="s">
        <v>104</v>
      </c>
      <c r="D16" s="10"/>
      <c r="E16" s="116"/>
      <c r="F16" s="11">
        <v>1765260</v>
      </c>
      <c r="G16" s="12"/>
      <c r="H16" s="11">
        <v>2000000</v>
      </c>
      <c r="I16" s="57"/>
      <c r="J16" s="11">
        <v>1765260</v>
      </c>
      <c r="K16" s="11"/>
      <c r="L16" s="11">
        <v>2000000</v>
      </c>
      <c r="N16" s="4"/>
      <c r="O16" s="4"/>
    </row>
    <row r="17" spans="1:15" s="3" customFormat="1" ht="20.7" customHeight="1" x14ac:dyDescent="0.25">
      <c r="A17" s="35" t="s">
        <v>14</v>
      </c>
      <c r="D17" s="10"/>
      <c r="E17" s="116"/>
      <c r="F17" s="11">
        <v>10201</v>
      </c>
      <c r="G17" s="12"/>
      <c r="H17" s="11">
        <v>21767</v>
      </c>
      <c r="I17" s="57"/>
      <c r="J17" s="11">
        <v>10201</v>
      </c>
      <c r="K17" s="11"/>
      <c r="L17" s="11">
        <v>21767</v>
      </c>
      <c r="N17" s="4"/>
      <c r="O17" s="4"/>
    </row>
    <row r="18" spans="1:15" s="3" customFormat="1" ht="20.7" customHeight="1" x14ac:dyDescent="0.25">
      <c r="A18" s="117" t="s">
        <v>15</v>
      </c>
      <c r="D18" s="7"/>
      <c r="E18" s="116"/>
      <c r="F18" s="20">
        <f>SUM(F11:F17)</f>
        <v>6814588</v>
      </c>
      <c r="G18" s="94"/>
      <c r="H18" s="20">
        <f>SUM(H11:H17)</f>
        <v>6862612</v>
      </c>
      <c r="I18" s="94"/>
      <c r="J18" s="20">
        <f>SUM(J11:J17)</f>
        <v>6811013</v>
      </c>
      <c r="K18" s="94"/>
      <c r="L18" s="20">
        <f>SUM(L11:L17)</f>
        <v>6858117</v>
      </c>
    </row>
    <row r="19" spans="1:15" s="3" customFormat="1" ht="20.7" customHeight="1" x14ac:dyDescent="0.25">
      <c r="A19" s="5"/>
      <c r="D19" s="7"/>
      <c r="E19" s="116"/>
      <c r="F19" s="118"/>
      <c r="G19" s="119"/>
      <c r="H19" s="118"/>
      <c r="I19" s="119"/>
      <c r="J19" s="118"/>
      <c r="K19" s="119"/>
      <c r="L19" s="118"/>
    </row>
    <row r="20" spans="1:15" s="3" customFormat="1" ht="20.7" customHeight="1" x14ac:dyDescent="0.3">
      <c r="A20" s="120" t="s">
        <v>16</v>
      </c>
      <c r="D20" s="7"/>
      <c r="E20" s="116"/>
      <c r="F20" s="121"/>
      <c r="G20" s="121"/>
      <c r="H20" s="121"/>
      <c r="I20" s="121"/>
      <c r="J20" s="121"/>
      <c r="K20" s="121"/>
      <c r="L20" s="121"/>
    </row>
    <row r="21" spans="1:15" s="3" customFormat="1" ht="20.7" customHeight="1" x14ac:dyDescent="0.25">
      <c r="A21" s="35" t="s">
        <v>17</v>
      </c>
      <c r="D21" s="10" t="s">
        <v>81</v>
      </c>
      <c r="E21" s="116"/>
      <c r="F21" s="86">
        <v>0</v>
      </c>
      <c r="G21" s="95"/>
      <c r="H21" s="88">
        <v>0</v>
      </c>
      <c r="I21" s="88"/>
      <c r="J21" s="150">
        <v>1615375</v>
      </c>
      <c r="K21" s="86"/>
      <c r="L21" s="150">
        <v>1561750</v>
      </c>
      <c r="N21" s="4"/>
      <c r="O21" s="4"/>
    </row>
    <row r="22" spans="1:15" s="3" customFormat="1" ht="20.7" customHeight="1" x14ac:dyDescent="0.25">
      <c r="A22" s="35" t="s">
        <v>18</v>
      </c>
      <c r="D22" s="10" t="s">
        <v>82</v>
      </c>
      <c r="E22" s="116"/>
      <c r="F22" s="97">
        <v>1769294</v>
      </c>
      <c r="G22" s="98"/>
      <c r="H22" s="150">
        <v>1953004</v>
      </c>
      <c r="I22" s="88"/>
      <c r="J22" s="150">
        <v>690500</v>
      </c>
      <c r="K22" s="86"/>
      <c r="L22" s="150">
        <v>690500</v>
      </c>
      <c r="N22" s="4"/>
      <c r="O22" s="4"/>
    </row>
    <row r="23" spans="1:15" s="3" customFormat="1" ht="20.7" customHeight="1" x14ac:dyDescent="0.25">
      <c r="A23" s="35" t="s">
        <v>19</v>
      </c>
      <c r="D23" s="10"/>
      <c r="E23" s="116"/>
      <c r="F23" s="97">
        <v>3703426</v>
      </c>
      <c r="G23" s="4"/>
      <c r="H23" s="150">
        <v>3834502</v>
      </c>
      <c r="I23" s="88"/>
      <c r="J23" s="150">
        <v>3703426</v>
      </c>
      <c r="K23" s="86"/>
      <c r="L23" s="150">
        <v>3834502</v>
      </c>
      <c r="N23" s="4"/>
      <c r="O23" s="4"/>
    </row>
    <row r="24" spans="1:15" s="3" customFormat="1" ht="20.7" customHeight="1" x14ac:dyDescent="0.25">
      <c r="A24" s="35" t="s">
        <v>20</v>
      </c>
      <c r="D24" s="10"/>
      <c r="E24" s="116"/>
      <c r="F24" s="97">
        <v>377731</v>
      </c>
      <c r="G24" s="4"/>
      <c r="H24" s="150">
        <v>361501</v>
      </c>
      <c r="I24" s="88"/>
      <c r="J24" s="151">
        <v>377731</v>
      </c>
      <c r="K24" s="86"/>
      <c r="L24" s="150">
        <v>361501</v>
      </c>
      <c r="N24" s="4"/>
      <c r="O24" s="4"/>
    </row>
    <row r="25" spans="1:15" s="3" customFormat="1" ht="20.7" customHeight="1" x14ac:dyDescent="0.25">
      <c r="A25" s="35" t="s">
        <v>21</v>
      </c>
      <c r="D25" s="7"/>
      <c r="E25" s="116"/>
      <c r="F25" s="97">
        <v>83021</v>
      </c>
      <c r="G25" s="4"/>
      <c r="H25" s="150">
        <v>84313</v>
      </c>
      <c r="I25" s="88"/>
      <c r="J25" s="150">
        <v>49494</v>
      </c>
      <c r="K25" s="86"/>
      <c r="L25" s="150">
        <v>50786</v>
      </c>
      <c r="N25" s="4"/>
      <c r="O25" s="4"/>
    </row>
    <row r="26" spans="1:15" s="3" customFormat="1" ht="20.7" customHeight="1" x14ac:dyDescent="0.25">
      <c r="A26" s="35" t="s">
        <v>22</v>
      </c>
      <c r="D26" s="7"/>
      <c r="E26" s="116"/>
      <c r="F26" s="97">
        <v>22890</v>
      </c>
      <c r="G26" s="4"/>
      <c r="H26" s="150">
        <v>74497</v>
      </c>
      <c r="I26" s="88"/>
      <c r="J26" s="150">
        <v>22890</v>
      </c>
      <c r="K26" s="86"/>
      <c r="L26" s="150">
        <v>74497</v>
      </c>
      <c r="N26" s="4"/>
      <c r="O26" s="4"/>
    </row>
    <row r="27" spans="1:15" s="3" customFormat="1" ht="20.7" customHeight="1" x14ac:dyDescent="0.25">
      <c r="A27" s="35" t="s">
        <v>99</v>
      </c>
      <c r="D27" s="7"/>
      <c r="E27" s="116"/>
      <c r="F27" s="97"/>
      <c r="G27" s="4"/>
      <c r="H27" s="150"/>
      <c r="I27" s="88"/>
      <c r="J27" s="150"/>
      <c r="K27" s="86"/>
      <c r="L27" s="150"/>
      <c r="N27" s="4"/>
      <c r="O27" s="4"/>
    </row>
    <row r="28" spans="1:15" s="3" customFormat="1" ht="20.7" customHeight="1" x14ac:dyDescent="0.25">
      <c r="A28" s="35" t="s">
        <v>98</v>
      </c>
      <c r="D28" s="10" t="s">
        <v>189</v>
      </c>
      <c r="E28" s="116"/>
      <c r="F28" s="97">
        <v>503307</v>
      </c>
      <c r="G28" s="4"/>
      <c r="H28" s="150">
        <v>503307</v>
      </c>
      <c r="I28" s="88"/>
      <c r="J28" s="150">
        <v>503307</v>
      </c>
      <c r="K28" s="86"/>
      <c r="L28" s="150">
        <v>503307</v>
      </c>
      <c r="N28" s="4"/>
      <c r="O28" s="4"/>
    </row>
    <row r="29" spans="1:15" s="3" customFormat="1" ht="20.7" customHeight="1" x14ac:dyDescent="0.25">
      <c r="A29" s="35" t="s">
        <v>23</v>
      </c>
      <c r="D29" s="7"/>
      <c r="E29" s="116"/>
      <c r="F29" s="97">
        <v>7161</v>
      </c>
      <c r="G29" s="4"/>
      <c r="H29" s="150">
        <v>7327</v>
      </c>
      <c r="I29" s="88"/>
      <c r="J29" s="150">
        <v>7161</v>
      </c>
      <c r="K29" s="86"/>
      <c r="L29" s="150">
        <v>7327</v>
      </c>
      <c r="N29" s="4"/>
      <c r="O29" s="4"/>
    </row>
    <row r="30" spans="1:15" s="3" customFormat="1" ht="20.7" customHeight="1" x14ac:dyDescent="0.25">
      <c r="A30" s="117" t="s">
        <v>24</v>
      </c>
      <c r="D30" s="7"/>
      <c r="E30" s="116"/>
      <c r="F30" s="20">
        <f>SUM(F21:F29)</f>
        <v>6466830</v>
      </c>
      <c r="G30" s="74"/>
      <c r="H30" s="20">
        <f>SUM(H21:H29)</f>
        <v>6818451</v>
      </c>
      <c r="I30" s="74"/>
      <c r="J30" s="20">
        <f>SUM(J21:J29)</f>
        <v>6969884</v>
      </c>
      <c r="K30" s="74"/>
      <c r="L30" s="20">
        <f>SUM(L21:L29)</f>
        <v>7084170</v>
      </c>
      <c r="M30" s="5"/>
    </row>
    <row r="31" spans="1:15" s="3" customFormat="1" ht="20.7" customHeight="1" x14ac:dyDescent="0.25">
      <c r="A31" s="122"/>
      <c r="D31" s="7"/>
      <c r="E31" s="116"/>
      <c r="F31" s="57"/>
      <c r="G31" s="11"/>
      <c r="H31" s="57"/>
      <c r="I31" s="11"/>
      <c r="J31" s="57"/>
      <c r="K31" s="11"/>
      <c r="L31" s="57"/>
    </row>
    <row r="32" spans="1:15" s="3" customFormat="1" ht="20.7" customHeight="1" thickBot="1" x14ac:dyDescent="0.3">
      <c r="A32" s="5" t="s">
        <v>25</v>
      </c>
      <c r="D32" s="7"/>
      <c r="E32" s="116"/>
      <c r="F32" s="59">
        <f>F30+F18</f>
        <v>13281418</v>
      </c>
      <c r="G32" s="74"/>
      <c r="H32" s="59">
        <f>H30+H18</f>
        <v>13681063</v>
      </c>
      <c r="I32" s="74"/>
      <c r="J32" s="59">
        <f>J30+J18</f>
        <v>13780897</v>
      </c>
      <c r="K32" s="74"/>
      <c r="L32" s="59">
        <f>L30+L18</f>
        <v>13942287</v>
      </c>
      <c r="M32" s="5"/>
    </row>
    <row r="33" spans="1:15" ht="21" customHeight="1" thickTop="1" x14ac:dyDescent="0.3">
      <c r="A33" s="5"/>
      <c r="E33" s="116"/>
      <c r="F33" s="97"/>
      <c r="G33" s="100"/>
      <c r="H33" s="97"/>
      <c r="I33" s="100"/>
      <c r="J33" s="101"/>
      <c r="K33" s="100"/>
      <c r="L33" s="101"/>
    </row>
    <row r="34" spans="1:15" ht="20.7" customHeight="1" x14ac:dyDescent="0.3">
      <c r="A34" s="64" t="s">
        <v>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5" ht="20.7" customHeight="1" x14ac:dyDescent="0.3">
      <c r="A35" s="108" t="s">
        <v>100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</row>
    <row r="36" spans="1:15" ht="20.7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5" s="3" customFormat="1" ht="20.7" customHeight="1" x14ac:dyDescent="0.25">
      <c r="A37" s="5"/>
      <c r="B37" s="5"/>
      <c r="C37" s="5"/>
      <c r="D37" s="6"/>
      <c r="E37" s="110"/>
      <c r="F37" s="169" t="s">
        <v>1</v>
      </c>
      <c r="G37" s="169"/>
      <c r="H37" s="169"/>
      <c r="I37" s="110"/>
      <c r="J37" s="169" t="s">
        <v>101</v>
      </c>
      <c r="K37" s="169"/>
      <c r="L37" s="169"/>
    </row>
    <row r="38" spans="1:15" s="3" customFormat="1" ht="20.7" customHeight="1" x14ac:dyDescent="0.25">
      <c r="A38" s="5"/>
      <c r="B38" s="5"/>
      <c r="C38" s="5"/>
      <c r="D38" s="6"/>
      <c r="E38" s="110"/>
      <c r="F38" s="169" t="s">
        <v>3</v>
      </c>
      <c r="G38" s="169"/>
      <c r="H38" s="169"/>
      <c r="I38" s="110"/>
      <c r="J38" s="169" t="s">
        <v>3</v>
      </c>
      <c r="K38" s="169"/>
      <c r="L38" s="169"/>
    </row>
    <row r="39" spans="1:15" s="3" customFormat="1" ht="20.7" customHeight="1" x14ac:dyDescent="0.25">
      <c r="A39" s="5"/>
      <c r="B39" s="5"/>
      <c r="C39" s="5"/>
      <c r="D39" s="123"/>
      <c r="E39" s="110"/>
      <c r="F39" s="73" t="s">
        <v>163</v>
      </c>
      <c r="G39" s="111"/>
      <c r="H39" s="71" t="s">
        <v>4</v>
      </c>
      <c r="I39" s="111"/>
      <c r="J39" s="73" t="s">
        <v>163</v>
      </c>
      <c r="K39" s="111"/>
      <c r="L39" s="71" t="s">
        <v>4</v>
      </c>
    </row>
    <row r="40" spans="1:15" s="3" customFormat="1" ht="20.7" customHeight="1" x14ac:dyDescent="0.25">
      <c r="A40" s="5" t="s">
        <v>26</v>
      </c>
      <c r="D40" s="124"/>
      <c r="E40" s="110"/>
      <c r="F40" s="113">
        <v>2024</v>
      </c>
      <c r="G40" s="114"/>
      <c r="H40" s="113">
        <v>2023</v>
      </c>
      <c r="I40" s="114"/>
      <c r="J40" s="113">
        <v>2024</v>
      </c>
      <c r="K40" s="114"/>
      <c r="L40" s="113">
        <v>2023</v>
      </c>
    </row>
    <row r="41" spans="1:15" s="3" customFormat="1" ht="20.7" customHeight="1" x14ac:dyDescent="0.25">
      <c r="E41" s="112"/>
      <c r="F41" s="93" t="s">
        <v>7</v>
      </c>
      <c r="J41" s="93" t="s">
        <v>7</v>
      </c>
    </row>
    <row r="42" spans="1:15" s="3" customFormat="1" ht="20.7" customHeight="1" x14ac:dyDescent="0.25">
      <c r="A42" s="171"/>
      <c r="B42" s="171"/>
      <c r="C42" s="125"/>
      <c r="D42" s="6"/>
      <c r="E42" s="112"/>
      <c r="F42" s="170" t="s">
        <v>8</v>
      </c>
      <c r="G42" s="170"/>
      <c r="H42" s="170"/>
      <c r="I42" s="170"/>
      <c r="J42" s="170"/>
      <c r="K42" s="170"/>
      <c r="L42" s="170"/>
    </row>
    <row r="43" spans="1:15" s="3" customFormat="1" ht="20.7" customHeight="1" x14ac:dyDescent="0.3">
      <c r="A43" s="115" t="s">
        <v>27</v>
      </c>
      <c r="D43" s="7"/>
      <c r="E43" s="72"/>
      <c r="F43" s="4"/>
      <c r="G43" s="4"/>
      <c r="H43" s="4"/>
      <c r="I43" s="4"/>
      <c r="J43" s="8"/>
      <c r="K43" s="4"/>
      <c r="L43" s="8"/>
    </row>
    <row r="44" spans="1:15" s="3" customFormat="1" ht="20.7" customHeight="1" x14ac:dyDescent="0.25">
      <c r="A44" s="35" t="s">
        <v>105</v>
      </c>
      <c r="B44" s="9"/>
      <c r="C44" s="9"/>
      <c r="D44" s="10"/>
      <c r="E44" s="116"/>
      <c r="F44" s="102">
        <v>924569</v>
      </c>
      <c r="G44" s="4"/>
      <c r="H44" s="102">
        <v>983674</v>
      </c>
      <c r="I44" s="96"/>
      <c r="J44" s="102">
        <v>924569</v>
      </c>
      <c r="K44" s="98"/>
      <c r="L44" s="102">
        <v>983674</v>
      </c>
      <c r="N44" s="4"/>
      <c r="O44" s="4"/>
    </row>
    <row r="45" spans="1:15" s="3" customFormat="1" ht="20.7" customHeight="1" x14ac:dyDescent="0.25">
      <c r="A45" s="35" t="s">
        <v>28</v>
      </c>
      <c r="B45" s="9"/>
      <c r="C45" s="9"/>
      <c r="D45" s="10"/>
      <c r="E45" s="116"/>
      <c r="F45" s="102">
        <v>265633</v>
      </c>
      <c r="G45" s="4"/>
      <c r="H45" s="102">
        <v>237861</v>
      </c>
      <c r="I45" s="96"/>
      <c r="J45" s="102">
        <v>265539</v>
      </c>
      <c r="K45" s="98"/>
      <c r="L45" s="102">
        <v>237714</v>
      </c>
      <c r="M45" s="4"/>
      <c r="N45" s="4"/>
      <c r="O45" s="4"/>
    </row>
    <row r="46" spans="1:15" s="3" customFormat="1" ht="20.7" customHeight="1" x14ac:dyDescent="0.25">
      <c r="A46" s="35" t="s">
        <v>29</v>
      </c>
      <c r="B46" s="9"/>
      <c r="C46" s="9"/>
      <c r="D46" s="10"/>
      <c r="E46" s="116"/>
      <c r="F46" s="102">
        <v>9471</v>
      </c>
      <c r="G46" s="4"/>
      <c r="H46" s="102">
        <v>19295</v>
      </c>
      <c r="I46" s="96"/>
      <c r="J46" s="102">
        <v>9471</v>
      </c>
      <c r="K46" s="98"/>
      <c r="L46" s="102">
        <v>19295</v>
      </c>
      <c r="N46" s="4"/>
      <c r="O46" s="4"/>
    </row>
    <row r="47" spans="1:15" s="3" customFormat="1" ht="20.7" customHeight="1" x14ac:dyDescent="0.25">
      <c r="A47" s="35" t="s">
        <v>30</v>
      </c>
      <c r="B47" s="9"/>
      <c r="C47" s="9"/>
      <c r="D47" s="10"/>
      <c r="E47" s="116"/>
      <c r="F47" s="102"/>
      <c r="G47" s="4"/>
      <c r="H47" s="102"/>
      <c r="I47" s="96"/>
      <c r="J47" s="102"/>
      <c r="K47" s="98"/>
      <c r="L47" s="102"/>
      <c r="N47" s="4"/>
      <c r="O47" s="4"/>
    </row>
    <row r="48" spans="1:15" s="3" customFormat="1" ht="20.7" customHeight="1" x14ac:dyDescent="0.25">
      <c r="A48" s="35"/>
      <c r="B48" s="3" t="s">
        <v>106</v>
      </c>
      <c r="D48" s="7"/>
      <c r="E48" s="116"/>
      <c r="F48" s="102">
        <v>253137</v>
      </c>
      <c r="G48" s="4"/>
      <c r="H48" s="102">
        <v>227818</v>
      </c>
      <c r="I48" s="96"/>
      <c r="J48" s="102">
        <v>253137</v>
      </c>
      <c r="K48" s="98"/>
      <c r="L48" s="102">
        <v>227818</v>
      </c>
      <c r="N48" s="4"/>
      <c r="O48" s="4"/>
    </row>
    <row r="49" spans="1:15" s="3" customFormat="1" ht="20.7" customHeight="1" x14ac:dyDescent="0.25">
      <c r="A49" s="35" t="s">
        <v>31</v>
      </c>
      <c r="B49" s="9"/>
      <c r="C49" s="9"/>
      <c r="D49" s="7"/>
      <c r="E49" s="116"/>
      <c r="F49" s="102">
        <v>51970</v>
      </c>
      <c r="G49" s="4"/>
      <c r="H49" s="102">
        <v>41942</v>
      </c>
      <c r="I49" s="96"/>
      <c r="J49" s="102">
        <v>51970</v>
      </c>
      <c r="K49" s="98"/>
      <c r="L49" s="102">
        <v>41942</v>
      </c>
      <c r="N49" s="4"/>
      <c r="O49" s="4"/>
    </row>
    <row r="50" spans="1:15" s="3" customFormat="1" ht="20.7" hidden="1" customHeight="1" x14ac:dyDescent="0.25">
      <c r="A50" s="35" t="s">
        <v>140</v>
      </c>
      <c r="B50" s="9"/>
      <c r="C50" s="9"/>
      <c r="D50" s="7"/>
      <c r="E50" s="116"/>
      <c r="F50" s="102"/>
      <c r="G50" s="4"/>
      <c r="H50" s="88">
        <v>0</v>
      </c>
      <c r="I50" s="96"/>
      <c r="J50" s="88"/>
      <c r="K50" s="98"/>
      <c r="L50" s="88">
        <v>0</v>
      </c>
      <c r="N50" s="4"/>
      <c r="O50" s="4"/>
    </row>
    <row r="51" spans="1:15" s="3" customFormat="1" ht="20.7" customHeight="1" x14ac:dyDescent="0.25">
      <c r="A51" s="35" t="s">
        <v>32</v>
      </c>
      <c r="B51" s="9"/>
      <c r="C51" s="9"/>
      <c r="D51" s="7"/>
      <c r="E51" s="116"/>
      <c r="F51" s="102">
        <v>443570</v>
      </c>
      <c r="G51" s="4"/>
      <c r="H51" s="102">
        <v>443570</v>
      </c>
      <c r="I51" s="96"/>
      <c r="J51" s="99">
        <v>443570</v>
      </c>
      <c r="K51" s="98"/>
      <c r="L51" s="99">
        <v>443570</v>
      </c>
      <c r="N51" s="4"/>
      <c r="O51" s="4"/>
    </row>
    <row r="52" spans="1:15" s="5" customFormat="1" ht="20.7" customHeight="1" x14ac:dyDescent="0.3">
      <c r="A52" s="117" t="s">
        <v>33</v>
      </c>
      <c r="B52" s="14"/>
      <c r="C52" s="14"/>
      <c r="D52" s="126"/>
      <c r="E52" s="127"/>
      <c r="F52" s="18">
        <f>SUM(F44:F51)</f>
        <v>1948350</v>
      </c>
      <c r="G52" s="19"/>
      <c r="H52" s="18">
        <f>SUM(H44:H51)</f>
        <v>1954160</v>
      </c>
      <c r="I52" s="19"/>
      <c r="J52" s="18">
        <f>SUM(J44:J51)</f>
        <v>1948256</v>
      </c>
      <c r="K52" s="19"/>
      <c r="L52" s="18">
        <f>SUM(L44:L51)</f>
        <v>1954013</v>
      </c>
    </row>
    <row r="53" spans="1:15" s="3" customFormat="1" ht="9.4499999999999993" customHeight="1" x14ac:dyDescent="0.25">
      <c r="A53" s="5"/>
      <c r="D53" s="7"/>
      <c r="E53" s="116"/>
      <c r="F53" s="128"/>
      <c r="G53" s="4"/>
      <c r="H53" s="128"/>
      <c r="I53" s="4"/>
      <c r="J53" s="128"/>
      <c r="K53" s="4"/>
      <c r="L53" s="128"/>
    </row>
    <row r="54" spans="1:15" s="3" customFormat="1" ht="20.7" customHeight="1" x14ac:dyDescent="0.3">
      <c r="A54" s="115" t="s">
        <v>34</v>
      </c>
      <c r="D54" s="7"/>
      <c r="E54" s="116"/>
      <c r="F54" s="103"/>
      <c r="G54" s="129"/>
      <c r="H54" s="103"/>
      <c r="I54" s="129"/>
      <c r="J54" s="103"/>
      <c r="K54" s="129"/>
      <c r="L54" s="103"/>
    </row>
    <row r="55" spans="1:15" s="3" customFormat="1" ht="20.7" customHeight="1" x14ac:dyDescent="0.25">
      <c r="A55" s="122" t="s">
        <v>107</v>
      </c>
      <c r="D55" s="7"/>
      <c r="E55" s="116"/>
      <c r="F55" s="103"/>
      <c r="G55" s="129"/>
      <c r="H55" s="103"/>
      <c r="I55" s="129"/>
      <c r="J55" s="103"/>
      <c r="K55" s="129"/>
      <c r="L55" s="103"/>
    </row>
    <row r="56" spans="1:15" s="3" customFormat="1" ht="20.7" customHeight="1" x14ac:dyDescent="0.25">
      <c r="A56" s="122"/>
      <c r="B56" s="3" t="s">
        <v>106</v>
      </c>
      <c r="D56" s="7"/>
      <c r="E56" s="116"/>
      <c r="F56" s="102">
        <v>1322444</v>
      </c>
      <c r="G56" s="130"/>
      <c r="H56" s="102">
        <v>1461587</v>
      </c>
      <c r="I56" s="96"/>
      <c r="J56" s="60">
        <v>1322444</v>
      </c>
      <c r="K56" s="104"/>
      <c r="L56" s="60">
        <v>1461587</v>
      </c>
      <c r="N56" s="4"/>
      <c r="O56" s="4"/>
    </row>
    <row r="57" spans="1:15" s="3" customFormat="1" ht="20.7" customHeight="1" x14ac:dyDescent="0.25">
      <c r="A57" s="35" t="s">
        <v>35</v>
      </c>
      <c r="D57" s="7"/>
      <c r="E57" s="116"/>
      <c r="F57" s="102">
        <v>356264</v>
      </c>
      <c r="G57" s="130"/>
      <c r="H57" s="102">
        <v>345656</v>
      </c>
      <c r="I57" s="96"/>
      <c r="J57" s="102">
        <v>356264</v>
      </c>
      <c r="K57" s="105"/>
      <c r="L57" s="102">
        <v>345656</v>
      </c>
      <c r="N57" s="4"/>
      <c r="O57" s="4"/>
    </row>
    <row r="58" spans="1:15" s="3" customFormat="1" ht="20.7" customHeight="1" x14ac:dyDescent="0.25">
      <c r="A58" s="35" t="s">
        <v>36</v>
      </c>
      <c r="D58" s="7"/>
      <c r="E58" s="116"/>
      <c r="F58" s="102">
        <v>108719</v>
      </c>
      <c r="H58" s="102">
        <v>100505</v>
      </c>
      <c r="J58" s="102">
        <v>108719</v>
      </c>
      <c r="L58" s="102">
        <v>100505</v>
      </c>
      <c r="N58" s="4"/>
      <c r="O58" s="4"/>
    </row>
    <row r="59" spans="1:15" s="5" customFormat="1" ht="20.7" customHeight="1" x14ac:dyDescent="0.3">
      <c r="A59" s="117" t="s">
        <v>37</v>
      </c>
      <c r="D59" s="131"/>
      <c r="E59" s="127"/>
      <c r="F59" s="20">
        <f>SUM(F56:F58)</f>
        <v>1787427</v>
      </c>
      <c r="G59" s="19"/>
      <c r="H59" s="20">
        <f>SUM(H56:H58)</f>
        <v>1907748</v>
      </c>
      <c r="I59" s="19"/>
      <c r="J59" s="20">
        <f>SUM(J56:J58)</f>
        <v>1787427</v>
      </c>
      <c r="K59" s="19"/>
      <c r="L59" s="20">
        <f>SUM(L56:L58)</f>
        <v>1907748</v>
      </c>
    </row>
    <row r="60" spans="1:15" s="3" customFormat="1" ht="9.4499999999999993" customHeight="1" x14ac:dyDescent="0.25">
      <c r="A60" s="117"/>
      <c r="B60" s="5"/>
      <c r="C60" s="5"/>
      <c r="D60" s="132"/>
      <c r="E60" s="127"/>
      <c r="F60" s="57"/>
      <c r="G60" s="13"/>
      <c r="H60" s="57"/>
      <c r="I60" s="13"/>
      <c r="J60" s="57"/>
      <c r="K60" s="13"/>
      <c r="L60" s="57"/>
    </row>
    <row r="61" spans="1:15" s="5" customFormat="1" ht="20.7" customHeight="1" x14ac:dyDescent="0.3">
      <c r="A61" s="14" t="s">
        <v>38</v>
      </c>
      <c r="D61" s="131"/>
      <c r="E61" s="127"/>
      <c r="F61" s="21">
        <f>(F59+F52)</f>
        <v>3735777</v>
      </c>
      <c r="G61" s="19"/>
      <c r="H61" s="21">
        <f>(H59+H52)</f>
        <v>3861908</v>
      </c>
      <c r="I61" s="19"/>
      <c r="J61" s="21">
        <f>(J59+J52)</f>
        <v>3735683</v>
      </c>
      <c r="K61" s="19"/>
      <c r="L61" s="21">
        <f>(L59+L52)</f>
        <v>3861761</v>
      </c>
    </row>
    <row r="62" spans="1:15" s="3" customFormat="1" ht="9.4499999999999993" customHeight="1" x14ac:dyDescent="0.25">
      <c r="A62" s="5"/>
      <c r="D62" s="7"/>
      <c r="E62" s="116"/>
      <c r="F62" s="128"/>
      <c r="G62" s="4"/>
      <c r="H62" s="128"/>
      <c r="I62" s="4"/>
      <c r="J62" s="128"/>
      <c r="K62" s="4"/>
      <c r="L62" s="128"/>
    </row>
    <row r="63" spans="1:15" s="3" customFormat="1" ht="20.7" customHeight="1" x14ac:dyDescent="0.3">
      <c r="A63" s="133" t="s">
        <v>39</v>
      </c>
      <c r="D63" s="7"/>
      <c r="E63" s="116"/>
      <c r="F63" s="4"/>
      <c r="G63" s="4"/>
      <c r="H63" s="4"/>
      <c r="I63" s="4"/>
      <c r="J63" s="8"/>
      <c r="K63" s="4"/>
      <c r="L63" s="8"/>
    </row>
    <row r="64" spans="1:15" s="3" customFormat="1" ht="20.7" customHeight="1" x14ac:dyDescent="0.25">
      <c r="A64" s="3" t="s">
        <v>108</v>
      </c>
      <c r="D64" s="134"/>
      <c r="E64" s="116"/>
      <c r="F64" s="4"/>
      <c r="G64" s="4"/>
      <c r="H64" s="4"/>
      <c r="I64" s="4"/>
      <c r="J64" s="4"/>
      <c r="K64" s="4"/>
      <c r="L64" s="4"/>
    </row>
    <row r="65" spans="1:12" s="3" customFormat="1" ht="20.7" customHeight="1" x14ac:dyDescent="0.25">
      <c r="A65" s="9" t="s">
        <v>40</v>
      </c>
      <c r="B65" s="3" t="s">
        <v>109</v>
      </c>
      <c r="D65" s="123"/>
      <c r="E65" s="116"/>
      <c r="G65" s="13"/>
      <c r="I65" s="13"/>
      <c r="K65" s="13"/>
    </row>
    <row r="66" spans="1:12" s="3" customFormat="1" ht="20.7" customHeight="1" x14ac:dyDescent="0.25">
      <c r="A66" s="9"/>
      <c r="B66" s="135" t="s">
        <v>83</v>
      </c>
      <c r="C66" s="135"/>
      <c r="D66" s="123"/>
      <c r="E66" s="116"/>
      <c r="G66" s="13"/>
      <c r="I66" s="13"/>
      <c r="K66" s="13"/>
    </row>
    <row r="67" spans="1:12" s="3" customFormat="1" ht="20.7" customHeight="1" thickBot="1" x14ac:dyDescent="0.3">
      <c r="A67" s="9"/>
      <c r="B67" s="123" t="s">
        <v>84</v>
      </c>
      <c r="C67" s="123"/>
      <c r="D67" s="123"/>
      <c r="E67" s="116"/>
      <c r="F67" s="16">
        <v>9724834</v>
      </c>
      <c r="G67" s="13"/>
      <c r="H67" s="16">
        <v>9724834</v>
      </c>
      <c r="I67" s="13"/>
      <c r="J67" s="16">
        <v>9724834</v>
      </c>
      <c r="K67" s="13"/>
      <c r="L67" s="16">
        <v>9724834</v>
      </c>
    </row>
    <row r="68" spans="1:12" s="3" customFormat="1" ht="20.7" customHeight="1" thickTop="1" x14ac:dyDescent="0.25">
      <c r="A68" s="9" t="s">
        <v>40</v>
      </c>
      <c r="B68" s="3" t="s">
        <v>41</v>
      </c>
      <c r="D68" s="7"/>
      <c r="E68" s="116"/>
      <c r="G68" s="13"/>
      <c r="I68" s="12"/>
      <c r="K68" s="12"/>
    </row>
    <row r="69" spans="1:12" s="3" customFormat="1" ht="20.7" customHeight="1" x14ac:dyDescent="0.25">
      <c r="A69" s="9"/>
      <c r="B69" s="135" t="s">
        <v>83</v>
      </c>
      <c r="C69" s="135"/>
      <c r="D69" s="7"/>
      <c r="E69" s="116"/>
      <c r="F69" s="12"/>
      <c r="G69" s="13"/>
      <c r="H69" s="12"/>
      <c r="I69" s="12"/>
      <c r="J69" s="12"/>
      <c r="K69" s="12"/>
      <c r="L69" s="12"/>
    </row>
    <row r="70" spans="1:12" s="3" customFormat="1" ht="20.7" customHeight="1" x14ac:dyDescent="0.25">
      <c r="A70" s="9"/>
      <c r="B70" s="123" t="s">
        <v>84</v>
      </c>
      <c r="C70" s="123"/>
      <c r="D70" s="7"/>
      <c r="E70" s="116"/>
      <c r="F70" s="12">
        <v>9724834</v>
      </c>
      <c r="G70" s="13"/>
      <c r="H70" s="12">
        <v>9724834</v>
      </c>
      <c r="I70" s="12"/>
      <c r="J70" s="12">
        <v>9724834</v>
      </c>
      <c r="K70" s="12"/>
      <c r="L70" s="12">
        <v>9724834</v>
      </c>
    </row>
    <row r="71" spans="1:12" s="3" customFormat="1" ht="20.7" customHeight="1" x14ac:dyDescent="0.25">
      <c r="A71" s="9" t="s">
        <v>42</v>
      </c>
      <c r="D71" s="7"/>
      <c r="E71" s="116"/>
      <c r="F71" s="12">
        <v>89240</v>
      </c>
      <c r="G71" s="13"/>
      <c r="H71" s="12">
        <v>89240</v>
      </c>
      <c r="I71" s="12"/>
      <c r="J71" s="12">
        <v>89240</v>
      </c>
      <c r="K71" s="12"/>
      <c r="L71" s="12">
        <v>89240</v>
      </c>
    </row>
    <row r="72" spans="1:12" s="3" customFormat="1" ht="20.7" customHeight="1" x14ac:dyDescent="0.25">
      <c r="A72" s="9" t="s">
        <v>43</v>
      </c>
      <c r="D72" s="7"/>
      <c r="E72" s="116"/>
      <c r="G72" s="13"/>
      <c r="I72" s="12"/>
      <c r="K72" s="12"/>
    </row>
    <row r="73" spans="1:12" s="3" customFormat="1" ht="20.7" customHeight="1" x14ac:dyDescent="0.25">
      <c r="A73" s="3" t="s">
        <v>40</v>
      </c>
      <c r="B73" s="3" t="s">
        <v>110</v>
      </c>
      <c r="D73" s="7"/>
      <c r="E73" s="116"/>
      <c r="F73" s="12">
        <v>-4134</v>
      </c>
      <c r="G73" s="13"/>
      <c r="H73" s="12">
        <v>-4134</v>
      </c>
      <c r="I73" s="12"/>
      <c r="J73" s="86">
        <v>0</v>
      </c>
      <c r="K73" s="106"/>
      <c r="L73" s="88">
        <v>0</v>
      </c>
    </row>
    <row r="74" spans="1:12" s="3" customFormat="1" ht="20.7" customHeight="1" x14ac:dyDescent="0.25">
      <c r="A74" s="9" t="s">
        <v>148</v>
      </c>
      <c r="B74" s="9"/>
      <c r="C74" s="9"/>
      <c r="D74" s="7"/>
      <c r="E74" s="116"/>
      <c r="F74" s="12"/>
      <c r="G74" s="13"/>
      <c r="H74" s="12"/>
      <c r="I74" s="12"/>
      <c r="J74" s="86"/>
      <c r="K74" s="12"/>
      <c r="L74" s="12"/>
    </row>
    <row r="75" spans="1:12" s="3" customFormat="1" ht="20.7" customHeight="1" x14ac:dyDescent="0.25">
      <c r="A75" s="9" t="s">
        <v>44</v>
      </c>
      <c r="B75" s="136" t="s">
        <v>45</v>
      </c>
      <c r="C75" s="136"/>
      <c r="D75" s="7"/>
      <c r="E75" s="116"/>
      <c r="F75" s="12"/>
      <c r="G75" s="13"/>
      <c r="H75" s="12"/>
      <c r="I75" s="12"/>
      <c r="J75" s="86"/>
      <c r="K75" s="12"/>
      <c r="L75" s="12"/>
    </row>
    <row r="76" spans="1:12" s="3" customFormat="1" ht="20.7" customHeight="1" x14ac:dyDescent="0.25">
      <c r="A76" s="3" t="s">
        <v>44</v>
      </c>
      <c r="B76" s="3" t="s">
        <v>111</v>
      </c>
      <c r="D76" s="7"/>
      <c r="E76" s="116"/>
      <c r="F76" s="102">
        <v>98692</v>
      </c>
      <c r="G76" s="13"/>
      <c r="H76" s="102">
        <v>98692</v>
      </c>
      <c r="I76" s="11"/>
      <c r="J76" s="102">
        <v>98692</v>
      </c>
      <c r="K76" s="11"/>
      <c r="L76" s="102">
        <v>98692</v>
      </c>
    </row>
    <row r="77" spans="1:12" s="3" customFormat="1" ht="20.7" customHeight="1" x14ac:dyDescent="0.25">
      <c r="A77" s="9" t="s">
        <v>44</v>
      </c>
      <c r="B77" s="3" t="s">
        <v>149</v>
      </c>
      <c r="D77" s="7"/>
      <c r="E77" s="116"/>
      <c r="F77" s="12">
        <v>-349173</v>
      </c>
      <c r="G77" s="12"/>
      <c r="H77" s="12">
        <v>-116537</v>
      </c>
      <c r="I77" s="12"/>
      <c r="J77" s="12">
        <v>146266</v>
      </c>
      <c r="K77" s="12"/>
      <c r="L77" s="12">
        <v>140700</v>
      </c>
    </row>
    <row r="78" spans="1:12" s="3" customFormat="1" ht="20.7" customHeight="1" x14ac:dyDescent="0.25">
      <c r="A78" s="9" t="s">
        <v>118</v>
      </c>
      <c r="D78" s="7"/>
      <c r="E78" s="116"/>
      <c r="F78" s="15">
        <v>-13818</v>
      </c>
      <c r="G78" s="13"/>
      <c r="H78" s="155">
        <v>27060</v>
      </c>
      <c r="I78" s="13"/>
      <c r="J78" s="15">
        <v>-13818</v>
      </c>
      <c r="K78" s="13"/>
      <c r="L78" s="87">
        <v>27060</v>
      </c>
    </row>
    <row r="79" spans="1:12" s="5" customFormat="1" ht="20.7" customHeight="1" x14ac:dyDescent="0.3">
      <c r="A79" s="5" t="s">
        <v>47</v>
      </c>
      <c r="D79" s="126"/>
      <c r="E79" s="127"/>
      <c r="F79" s="21">
        <f>ROUNDUP(SUM(F69:F78),0)</f>
        <v>9545641</v>
      </c>
      <c r="G79" s="19"/>
      <c r="H79" s="18">
        <f>ROUNDUP(SUM(H69:H78),0)</f>
        <v>9819155</v>
      </c>
      <c r="I79" s="19"/>
      <c r="J79" s="21">
        <f>ROUNDUP(SUM(J69:J78),0)</f>
        <v>10045214</v>
      </c>
      <c r="K79" s="19"/>
      <c r="L79" s="21">
        <f>ROUNDUP(SUM(L69:L78),0)</f>
        <v>10080526</v>
      </c>
    </row>
    <row r="80" spans="1:12" s="3" customFormat="1" ht="9.4499999999999993" customHeight="1" x14ac:dyDescent="0.25">
      <c r="A80" s="5"/>
      <c r="B80" s="5"/>
      <c r="C80" s="5"/>
      <c r="D80" s="7"/>
      <c r="E80" s="127"/>
      <c r="F80" s="13"/>
      <c r="G80" s="12"/>
      <c r="H80" s="13"/>
      <c r="I80" s="12"/>
      <c r="J80" s="13"/>
      <c r="K80" s="12"/>
      <c r="L80" s="13"/>
    </row>
    <row r="81" spans="1:12" s="5" customFormat="1" ht="20.7" customHeight="1" thickBot="1" x14ac:dyDescent="0.35">
      <c r="A81" s="137" t="s">
        <v>48</v>
      </c>
      <c r="D81" s="126"/>
      <c r="E81" s="127"/>
      <c r="F81" s="22">
        <f>F79+F61</f>
        <v>13281418</v>
      </c>
      <c r="G81" s="19"/>
      <c r="H81" s="22">
        <f>H79+H61</f>
        <v>13681063</v>
      </c>
      <c r="I81" s="19"/>
      <c r="J81" s="22">
        <f>J79+J61</f>
        <v>13780897</v>
      </c>
      <c r="K81" s="19"/>
      <c r="L81" s="22">
        <f>L79+L61</f>
        <v>13942287</v>
      </c>
    </row>
    <row r="82" spans="1:12" ht="16.350000000000001" customHeight="1" thickTop="1" x14ac:dyDescent="0.3">
      <c r="A82" s="138"/>
      <c r="B82" s="5"/>
      <c r="C82" s="5"/>
      <c r="E82" s="127"/>
      <c r="F82" s="13"/>
      <c r="G82" s="12"/>
      <c r="H82" s="13"/>
      <c r="I82" s="12"/>
      <c r="J82" s="13"/>
      <c r="K82" s="12"/>
      <c r="L82" s="13"/>
    </row>
    <row r="83" spans="1:12" ht="21" customHeight="1" x14ac:dyDescent="0.3"/>
    <row r="84" spans="1:12" ht="21" customHeight="1" x14ac:dyDescent="0.3">
      <c r="F84" s="4"/>
      <c r="H84" s="4"/>
      <c r="J84" s="4"/>
      <c r="L84" s="4"/>
    </row>
    <row r="85" spans="1:12" ht="21" customHeight="1" x14ac:dyDescent="0.3"/>
    <row r="86" spans="1:12" ht="21" customHeight="1" x14ac:dyDescent="0.3"/>
    <row r="87" spans="1:12" ht="21" customHeight="1" x14ac:dyDescent="0.3"/>
    <row r="88" spans="1:12" ht="21" customHeight="1" x14ac:dyDescent="0.3"/>
    <row r="89" spans="1:12" ht="21" customHeight="1" x14ac:dyDescent="0.3"/>
  </sheetData>
  <mergeCells count="12">
    <mergeCell ref="F37:H37"/>
    <mergeCell ref="J37:L37"/>
    <mergeCell ref="F38:H38"/>
    <mergeCell ref="J38:L38"/>
    <mergeCell ref="A42:B42"/>
    <mergeCell ref="F42:L42"/>
    <mergeCell ref="F4:H4"/>
    <mergeCell ref="J4:L4"/>
    <mergeCell ref="F5:H5"/>
    <mergeCell ref="J5:L5"/>
    <mergeCell ref="A9:B9"/>
    <mergeCell ref="F9:L9"/>
  </mergeCells>
  <pageMargins left="0.7" right="0.7" top="0.48" bottom="0.5" header="0.5" footer="0.5"/>
  <pageSetup paperSize="9" scale="83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P63"/>
  <sheetViews>
    <sheetView view="pageBreakPreview" topLeftCell="A48" zoomScale="85" zoomScaleNormal="84" zoomScaleSheetLayoutView="85" workbookViewId="0">
      <selection activeCell="H66" sqref="H66"/>
    </sheetView>
  </sheetViews>
  <sheetFormatPr defaultColWidth="9.125" defaultRowHeight="22.5" customHeight="1" x14ac:dyDescent="0.25"/>
  <cols>
    <col min="1" max="6" width="2.75" style="26" customWidth="1"/>
    <col min="7" max="7" width="34.625" style="26" customWidth="1"/>
    <col min="8" max="8" width="7" style="38" customWidth="1"/>
    <col min="9" max="9" width="0.75" style="30" customWidth="1"/>
    <col min="10" max="10" width="13" style="26" customWidth="1"/>
    <col min="11" max="11" width="1.375" style="30" customWidth="1"/>
    <col min="12" max="12" width="13" style="26" customWidth="1"/>
    <col min="13" max="13" width="1.375" style="26" customWidth="1"/>
    <col min="14" max="14" width="13" style="26" customWidth="1"/>
    <col min="15" max="15" width="1.375" style="26" customWidth="1"/>
    <col min="16" max="16" width="13" style="26" customWidth="1"/>
    <col min="17" max="17" width="4.75" style="26" customWidth="1"/>
    <col min="18" max="16384" width="9.125" style="26"/>
  </cols>
  <sheetData>
    <row r="1" spans="1:16" s="36" customFormat="1" ht="22.2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s="37" customFormat="1" ht="22.2" customHeight="1" x14ac:dyDescent="0.3">
      <c r="A2" s="65" t="s">
        <v>197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22.2" customHeight="1" x14ac:dyDescent="0.25">
      <c r="A3" s="14"/>
      <c r="H3" s="7"/>
      <c r="I3" s="72"/>
      <c r="J3" s="8"/>
      <c r="K3" s="4"/>
      <c r="L3" s="8"/>
      <c r="M3" s="4"/>
      <c r="N3" s="8"/>
      <c r="O3" s="4"/>
      <c r="P3" s="8"/>
    </row>
    <row r="4" spans="1:16" ht="20.55" customHeight="1" x14ac:dyDescent="0.25">
      <c r="A4" s="14"/>
      <c r="H4" s="7"/>
      <c r="I4" s="72"/>
      <c r="J4" s="172" t="s">
        <v>1</v>
      </c>
      <c r="K4" s="172"/>
      <c r="L4" s="172"/>
      <c r="M4" s="70"/>
      <c r="N4" s="173" t="s">
        <v>2</v>
      </c>
      <c r="O4" s="173"/>
      <c r="P4" s="173"/>
    </row>
    <row r="5" spans="1:16" ht="20.55" customHeight="1" x14ac:dyDescent="0.25">
      <c r="A5" s="14"/>
      <c r="H5" s="7"/>
      <c r="I5" s="72"/>
      <c r="J5" s="172" t="s">
        <v>3</v>
      </c>
      <c r="K5" s="172"/>
      <c r="L5" s="172"/>
      <c r="M5" s="17"/>
      <c r="N5" s="172" t="s">
        <v>3</v>
      </c>
      <c r="O5" s="172"/>
      <c r="P5" s="172"/>
    </row>
    <row r="6" spans="1:16" ht="20.55" customHeight="1" x14ac:dyDescent="0.25">
      <c r="A6" s="14"/>
      <c r="H6" s="7"/>
      <c r="I6" s="72"/>
      <c r="J6" s="174" t="s">
        <v>49</v>
      </c>
      <c r="K6" s="174"/>
      <c r="L6" s="174"/>
      <c r="M6" s="17"/>
      <c r="N6" s="174" t="s">
        <v>49</v>
      </c>
      <c r="O6" s="174"/>
      <c r="P6" s="174"/>
    </row>
    <row r="7" spans="1:16" ht="20.55" customHeight="1" x14ac:dyDescent="0.25">
      <c r="A7" s="14"/>
      <c r="H7" s="7"/>
      <c r="I7" s="72"/>
      <c r="J7" s="175" t="s">
        <v>163</v>
      </c>
      <c r="K7" s="176"/>
      <c r="L7" s="176"/>
      <c r="M7" s="35"/>
      <c r="N7" s="175" t="str">
        <f>J7</f>
        <v>30 June</v>
      </c>
      <c r="O7" s="177"/>
      <c r="P7" s="177"/>
    </row>
    <row r="8" spans="1:16" ht="20.55" customHeight="1" x14ac:dyDescent="0.25">
      <c r="A8" s="14"/>
      <c r="H8" s="6" t="s">
        <v>6</v>
      </c>
      <c r="I8" s="72"/>
      <c r="J8" s="73" t="s">
        <v>137</v>
      </c>
      <c r="K8" s="71"/>
      <c r="L8" s="73" t="s">
        <v>112</v>
      </c>
      <c r="M8" s="71"/>
      <c r="N8" s="73" t="s">
        <v>137</v>
      </c>
      <c r="O8" s="71"/>
      <c r="P8" s="73" t="s">
        <v>112</v>
      </c>
    </row>
    <row r="9" spans="1:16" ht="20.55" customHeight="1" x14ac:dyDescent="0.25">
      <c r="A9" s="14"/>
      <c r="H9" s="7"/>
      <c r="I9" s="72"/>
      <c r="J9" s="170" t="s">
        <v>8</v>
      </c>
      <c r="K9" s="170"/>
      <c r="L9" s="170"/>
      <c r="M9" s="170"/>
      <c r="N9" s="170"/>
      <c r="O9" s="170"/>
      <c r="P9" s="170"/>
    </row>
    <row r="10" spans="1:16" ht="20.55" customHeight="1" x14ac:dyDescent="0.25">
      <c r="A10" s="9" t="s">
        <v>50</v>
      </c>
      <c r="H10" s="7"/>
      <c r="I10" s="72"/>
      <c r="J10" s="12">
        <v>4550313</v>
      </c>
      <c r="K10" s="12"/>
      <c r="L10" s="12">
        <v>4744006</v>
      </c>
      <c r="M10" s="12"/>
      <c r="N10" s="12">
        <v>4550313</v>
      </c>
      <c r="O10" s="12"/>
      <c r="P10" s="12">
        <v>4744006</v>
      </c>
    </row>
    <row r="11" spans="1:16" ht="20.55" customHeight="1" x14ac:dyDescent="0.25">
      <c r="A11" s="9" t="s">
        <v>51</v>
      </c>
      <c r="H11" s="7"/>
      <c r="I11" s="72"/>
      <c r="J11" s="15">
        <v>-4295154</v>
      </c>
      <c r="K11" s="12"/>
      <c r="L11" s="15">
        <v>-4538917</v>
      </c>
      <c r="M11" s="12"/>
      <c r="N11" s="15">
        <v>-4295154</v>
      </c>
      <c r="O11" s="12"/>
      <c r="P11" s="15">
        <v>-4538893</v>
      </c>
    </row>
    <row r="12" spans="1:16" ht="20.55" customHeight="1" x14ac:dyDescent="0.25">
      <c r="A12" s="14" t="s">
        <v>141</v>
      </c>
      <c r="H12" s="7"/>
      <c r="I12" s="72"/>
      <c r="J12" s="19">
        <f>SUM(J10:J11)</f>
        <v>255159</v>
      </c>
      <c r="K12" s="19"/>
      <c r="L12" s="19">
        <f>SUM(L10:L11)</f>
        <v>205089</v>
      </c>
      <c r="M12" s="19"/>
      <c r="N12" s="19">
        <f>SUM(N10:N11)</f>
        <v>255159</v>
      </c>
      <c r="O12" s="19"/>
      <c r="P12" s="19">
        <f>SUM(P10:P11)</f>
        <v>205113</v>
      </c>
    </row>
    <row r="13" spans="1:16" ht="20.55" customHeight="1" x14ac:dyDescent="0.25">
      <c r="J13" s="89"/>
      <c r="K13" s="77"/>
      <c r="L13" s="89"/>
      <c r="M13" s="89"/>
      <c r="N13" s="89"/>
      <c r="O13" s="89"/>
      <c r="P13" s="89"/>
    </row>
    <row r="14" spans="1:16" s="27" customFormat="1" ht="20.55" customHeight="1" x14ac:dyDescent="0.25">
      <c r="A14" s="9" t="s">
        <v>172</v>
      </c>
      <c r="D14" s="26"/>
      <c r="E14" s="26"/>
      <c r="F14" s="26"/>
      <c r="G14" s="26"/>
      <c r="H14" s="7"/>
      <c r="I14" s="72"/>
      <c r="J14" s="12">
        <v>21102</v>
      </c>
      <c r="K14" s="12"/>
      <c r="L14" s="12">
        <v>13273</v>
      </c>
      <c r="M14" s="12"/>
      <c r="N14" s="12">
        <v>31586</v>
      </c>
      <c r="O14" s="12"/>
      <c r="P14" s="12">
        <v>45206</v>
      </c>
    </row>
    <row r="15" spans="1:16" ht="20.55" customHeight="1" x14ac:dyDescent="0.25">
      <c r="A15" s="9" t="s">
        <v>52</v>
      </c>
      <c r="B15" s="9"/>
      <c r="H15" s="7"/>
      <c r="I15" s="72"/>
      <c r="J15" s="12">
        <v>12327</v>
      </c>
      <c r="K15" s="12"/>
      <c r="L15" s="12">
        <v>8990</v>
      </c>
      <c r="M15" s="12"/>
      <c r="N15" s="12">
        <v>12682</v>
      </c>
      <c r="O15" s="12"/>
      <c r="P15" s="12">
        <v>9153</v>
      </c>
    </row>
    <row r="16" spans="1:16" ht="20.55" customHeight="1" x14ac:dyDescent="0.25">
      <c r="A16" s="9" t="s">
        <v>85</v>
      </c>
      <c r="H16" s="7"/>
      <c r="I16" s="72"/>
      <c r="J16" s="12">
        <v>-105372</v>
      </c>
      <c r="K16" s="28"/>
      <c r="L16" s="12">
        <v>-86153</v>
      </c>
      <c r="M16" s="12"/>
      <c r="N16" s="12">
        <v>-105372</v>
      </c>
      <c r="O16" s="28"/>
      <c r="P16" s="12">
        <v>-86153</v>
      </c>
    </row>
    <row r="17" spans="1:16" ht="20.55" customHeight="1" x14ac:dyDescent="0.25">
      <c r="A17" s="9" t="s">
        <v>53</v>
      </c>
      <c r="H17" s="7"/>
      <c r="I17" s="72"/>
      <c r="J17" s="12">
        <v>-125422</v>
      </c>
      <c r="K17" s="28"/>
      <c r="L17" s="12">
        <v>-107719</v>
      </c>
      <c r="M17" s="12"/>
      <c r="N17" s="29">
        <v>-125329</v>
      </c>
      <c r="O17" s="28"/>
      <c r="P17" s="29">
        <v>-107668</v>
      </c>
    </row>
    <row r="18" spans="1:16" ht="20.55" customHeight="1" x14ac:dyDescent="0.25">
      <c r="A18" s="9" t="s">
        <v>96</v>
      </c>
      <c r="B18" s="9"/>
      <c r="J18" s="12">
        <v>19947</v>
      </c>
      <c r="K18" s="12"/>
      <c r="L18" s="12">
        <v>46752</v>
      </c>
      <c r="M18" s="12"/>
      <c r="N18" s="12">
        <v>19947</v>
      </c>
      <c r="O18" s="12"/>
      <c r="P18" s="12">
        <v>46752</v>
      </c>
    </row>
    <row r="19" spans="1:16" ht="20.55" customHeight="1" x14ac:dyDescent="0.25">
      <c r="A19" s="9" t="s">
        <v>187</v>
      </c>
      <c r="B19" s="9"/>
      <c r="H19" s="7"/>
      <c r="I19" s="72"/>
      <c r="J19" s="15">
        <v>-21368</v>
      </c>
      <c r="K19" s="12"/>
      <c r="L19" s="15">
        <v>-20945</v>
      </c>
      <c r="M19" s="12"/>
      <c r="N19" s="87">
        <v>-21368</v>
      </c>
      <c r="O19" s="12"/>
      <c r="P19" s="87">
        <v>-20945</v>
      </c>
    </row>
    <row r="20" spans="1:16" ht="20.55" customHeight="1" x14ac:dyDescent="0.25">
      <c r="A20" s="14" t="s">
        <v>142</v>
      </c>
      <c r="B20" s="9"/>
      <c r="H20" s="7"/>
      <c r="I20" s="72"/>
      <c r="J20" s="18">
        <f>SUM(J12:J19)</f>
        <v>56373</v>
      </c>
      <c r="K20" s="12"/>
      <c r="L20" s="18">
        <f>SUM(L12:L19)</f>
        <v>59287</v>
      </c>
      <c r="M20" s="12"/>
      <c r="N20" s="18">
        <f>SUM(N12:N19)</f>
        <v>67305</v>
      </c>
      <c r="O20" s="12"/>
      <c r="P20" s="18">
        <f>SUM(P12:P19)</f>
        <v>91458</v>
      </c>
    </row>
    <row r="21" spans="1:16" ht="20.55" customHeight="1" x14ac:dyDescent="0.25">
      <c r="A21" s="14"/>
      <c r="B21" s="9"/>
      <c r="H21" s="7"/>
      <c r="I21" s="72"/>
      <c r="J21" s="12"/>
      <c r="K21" s="12"/>
      <c r="L21" s="12"/>
      <c r="M21" s="12"/>
      <c r="N21" s="12"/>
      <c r="O21" s="12"/>
      <c r="P21" s="12"/>
    </row>
    <row r="22" spans="1:16" ht="20.55" customHeight="1" x14ac:dyDescent="0.25">
      <c r="A22" s="9" t="s">
        <v>54</v>
      </c>
      <c r="H22" s="7"/>
      <c r="I22" s="72"/>
      <c r="J22" s="13">
        <v>-21531</v>
      </c>
      <c r="K22" s="12"/>
      <c r="L22" s="13">
        <v>-14296</v>
      </c>
      <c r="M22" s="13"/>
      <c r="N22" s="13">
        <v>-21531</v>
      </c>
      <c r="O22" s="13"/>
      <c r="P22" s="13">
        <v>-14296</v>
      </c>
    </row>
    <row r="23" spans="1:16" ht="20.55" customHeight="1" x14ac:dyDescent="0.25">
      <c r="A23" s="9" t="s">
        <v>191</v>
      </c>
      <c r="H23" s="7"/>
      <c r="I23" s="72"/>
      <c r="J23" s="13"/>
      <c r="K23" s="12"/>
      <c r="L23" s="13"/>
      <c r="M23" s="13"/>
      <c r="N23" s="13"/>
      <c r="O23" s="13"/>
      <c r="P23" s="13"/>
    </row>
    <row r="24" spans="1:16" ht="20.55" customHeight="1" x14ac:dyDescent="0.25">
      <c r="B24" s="31" t="s">
        <v>151</v>
      </c>
      <c r="H24" s="7"/>
      <c r="I24" s="72"/>
      <c r="J24" s="15">
        <v>-181263</v>
      </c>
      <c r="K24" s="32"/>
      <c r="L24" s="15">
        <v>-25385</v>
      </c>
      <c r="M24" s="13"/>
      <c r="N24" s="87">
        <v>0</v>
      </c>
      <c r="O24" s="78"/>
      <c r="P24" s="87">
        <v>0</v>
      </c>
    </row>
    <row r="25" spans="1:16" s="27" customFormat="1" ht="20.55" customHeight="1" x14ac:dyDescent="0.3">
      <c r="A25" s="5" t="s">
        <v>152</v>
      </c>
      <c r="H25" s="39"/>
      <c r="I25" s="33"/>
      <c r="J25" s="25">
        <f>ROUNDUP(SUM(J20:J24),0)</f>
        <v>-146421</v>
      </c>
      <c r="K25" s="19"/>
      <c r="L25" s="25">
        <f>ROUNDUP(SUM(L20:L24),0)</f>
        <v>19606</v>
      </c>
      <c r="M25" s="23"/>
      <c r="N25" s="25">
        <f>ROUNDUP(SUM(N20:N24),0)</f>
        <v>45774</v>
      </c>
      <c r="O25" s="23"/>
      <c r="P25" s="25">
        <f>ROUNDUP(SUM(P20:P24),0)</f>
        <v>77162</v>
      </c>
    </row>
    <row r="26" spans="1:16" ht="20.55" customHeight="1" x14ac:dyDescent="0.25">
      <c r="A26" s="9" t="s">
        <v>143</v>
      </c>
      <c r="J26" s="15">
        <v>-31918</v>
      </c>
      <c r="K26" s="28"/>
      <c r="L26" s="15">
        <v>-12594</v>
      </c>
      <c r="M26" s="12"/>
      <c r="N26" s="15">
        <v>-31918</v>
      </c>
      <c r="O26" s="28"/>
      <c r="P26" s="15">
        <v>-12594</v>
      </c>
    </row>
    <row r="27" spans="1:16" s="27" customFormat="1" ht="20.55" customHeight="1" thickBot="1" x14ac:dyDescent="0.35">
      <c r="A27" s="27" t="s">
        <v>123</v>
      </c>
      <c r="H27" s="39"/>
      <c r="I27" s="33"/>
      <c r="J27" s="22">
        <f>SUM(J25:J26)</f>
        <v>-178339</v>
      </c>
      <c r="K27" s="19"/>
      <c r="L27" s="22">
        <f>SUM(L25:L26)</f>
        <v>7012</v>
      </c>
      <c r="M27" s="19"/>
      <c r="N27" s="22">
        <f>SUM(N25:N26)</f>
        <v>13856</v>
      </c>
      <c r="O27" s="19"/>
      <c r="P27" s="22">
        <f>SUM(P25:P26)</f>
        <v>64568</v>
      </c>
    </row>
    <row r="28" spans="1:16" ht="20.55" customHeight="1" thickTop="1" x14ac:dyDescent="0.3">
      <c r="A28" s="27"/>
      <c r="C28" s="27"/>
      <c r="D28" s="27"/>
      <c r="E28" s="27"/>
      <c r="F28" s="27"/>
      <c r="G28" s="27"/>
      <c r="H28" s="39"/>
      <c r="I28" s="33"/>
      <c r="J28" s="23"/>
      <c r="K28" s="19"/>
      <c r="L28" s="23"/>
      <c r="M28" s="19"/>
      <c r="N28" s="23"/>
      <c r="O28" s="12"/>
      <c r="P28" s="23"/>
    </row>
    <row r="29" spans="1:16" ht="20.55" customHeight="1" x14ac:dyDescent="0.3">
      <c r="A29" s="27" t="s">
        <v>130</v>
      </c>
      <c r="C29" s="27"/>
      <c r="D29" s="27"/>
      <c r="E29" s="27"/>
      <c r="F29" s="27"/>
      <c r="G29" s="27"/>
      <c r="H29" s="39"/>
      <c r="I29" s="33"/>
      <c r="J29" s="23"/>
      <c r="K29" s="19"/>
      <c r="L29" s="23"/>
      <c r="M29" s="19"/>
      <c r="N29" s="23"/>
      <c r="O29" s="12"/>
      <c r="P29" s="23"/>
    </row>
    <row r="30" spans="1:16" ht="20.55" customHeight="1" x14ac:dyDescent="0.3">
      <c r="A30" s="26" t="s">
        <v>92</v>
      </c>
      <c r="C30" s="27"/>
      <c r="D30" s="27"/>
      <c r="E30" s="27"/>
      <c r="F30" s="27"/>
      <c r="G30" s="27"/>
      <c r="H30" s="39"/>
      <c r="I30" s="33"/>
      <c r="J30" s="15">
        <f>J27</f>
        <v>-178339</v>
      </c>
      <c r="K30" s="12"/>
      <c r="L30" s="15">
        <f>L27</f>
        <v>7012</v>
      </c>
      <c r="M30" s="12"/>
      <c r="N30" s="15">
        <f>N27</f>
        <v>13856</v>
      </c>
      <c r="O30" s="12"/>
      <c r="P30" s="15">
        <f>P27</f>
        <v>64568</v>
      </c>
    </row>
    <row r="31" spans="1:16" s="27" customFormat="1" ht="20.55" customHeight="1" thickBot="1" x14ac:dyDescent="0.35">
      <c r="H31" s="39"/>
      <c r="I31" s="33"/>
      <c r="J31" s="22">
        <f>SUM(J30)</f>
        <v>-178339</v>
      </c>
      <c r="K31" s="19"/>
      <c r="L31" s="22">
        <f>SUM(L30)</f>
        <v>7012</v>
      </c>
      <c r="M31" s="19"/>
      <c r="N31" s="22">
        <f>SUM(N30)</f>
        <v>13856</v>
      </c>
      <c r="O31" s="19"/>
      <c r="P31" s="22">
        <f>SUM(P30)</f>
        <v>64568</v>
      </c>
    </row>
    <row r="32" spans="1:16" ht="20.55" customHeight="1" thickTop="1" x14ac:dyDescent="0.3">
      <c r="A32" s="27"/>
      <c r="C32" s="27"/>
      <c r="D32" s="27"/>
      <c r="E32" s="27"/>
      <c r="F32" s="27"/>
      <c r="G32" s="27"/>
      <c r="H32" s="39"/>
      <c r="I32" s="33"/>
      <c r="J32" s="90"/>
      <c r="K32" s="90"/>
      <c r="L32" s="90"/>
      <c r="M32" s="90"/>
      <c r="N32" s="90"/>
      <c r="O32" s="89"/>
      <c r="P32" s="90"/>
    </row>
    <row r="33" spans="1:16" s="27" customFormat="1" ht="20.55" customHeight="1" thickBot="1" x14ac:dyDescent="0.35">
      <c r="A33" s="27" t="s">
        <v>131</v>
      </c>
      <c r="H33" s="38">
        <v>10</v>
      </c>
      <c r="I33" s="30"/>
      <c r="J33" s="91">
        <v>-0.17</v>
      </c>
      <c r="K33" s="80"/>
      <c r="L33" s="91">
        <v>0.01</v>
      </c>
      <c r="M33" s="92"/>
      <c r="N33" s="91">
        <v>0.01</v>
      </c>
      <c r="O33" s="92"/>
      <c r="P33" s="91">
        <v>0.06</v>
      </c>
    </row>
    <row r="34" spans="1:16" s="27" customFormat="1" ht="20.55" customHeight="1" thickTop="1" x14ac:dyDescent="0.25">
      <c r="H34" s="38"/>
      <c r="I34" s="30"/>
      <c r="J34" s="67"/>
      <c r="K34" s="66"/>
      <c r="L34" s="67"/>
      <c r="M34" s="67"/>
      <c r="N34" s="67"/>
      <c r="O34" s="67"/>
      <c r="P34" s="67"/>
    </row>
    <row r="35" spans="1:16" ht="22.2" customHeight="1" x14ac:dyDescent="0.3">
      <c r="A35" s="178" t="s">
        <v>0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</row>
    <row r="36" spans="1:16" ht="22.2" customHeight="1" x14ac:dyDescent="0.3">
      <c r="A36" s="179" t="s">
        <v>198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16" ht="22.2" customHeight="1" x14ac:dyDescent="0.25">
      <c r="G37" s="6"/>
      <c r="H37" s="6"/>
      <c r="I37" s="6"/>
      <c r="J37" s="6"/>
      <c r="K37" s="6"/>
      <c r="L37" s="6"/>
      <c r="M37" s="6"/>
    </row>
    <row r="38" spans="1:16" ht="20.55" customHeight="1" x14ac:dyDescent="0.25">
      <c r="H38" s="26"/>
      <c r="I38" s="26"/>
      <c r="J38" s="172" t="s">
        <v>1</v>
      </c>
      <c r="K38" s="172"/>
      <c r="L38" s="172"/>
      <c r="M38" s="70"/>
      <c r="N38" s="173" t="s">
        <v>2</v>
      </c>
      <c r="O38" s="173"/>
      <c r="P38" s="173"/>
    </row>
    <row r="39" spans="1:16" ht="20.55" customHeight="1" x14ac:dyDescent="0.25">
      <c r="H39" s="26"/>
      <c r="I39" s="26"/>
      <c r="J39" s="172" t="s">
        <v>3</v>
      </c>
      <c r="K39" s="172"/>
      <c r="L39" s="172"/>
      <c r="M39" s="17"/>
      <c r="N39" s="172" t="s">
        <v>3</v>
      </c>
      <c r="O39" s="172"/>
      <c r="P39" s="172"/>
    </row>
    <row r="40" spans="1:16" ht="20.55" customHeight="1" x14ac:dyDescent="0.25">
      <c r="J40" s="174" t="s">
        <v>49</v>
      </c>
      <c r="K40" s="174"/>
      <c r="L40" s="174"/>
      <c r="M40" s="17"/>
      <c r="N40" s="174" t="s">
        <v>49</v>
      </c>
      <c r="O40" s="174"/>
      <c r="P40" s="174"/>
    </row>
    <row r="41" spans="1:16" ht="20.55" customHeight="1" x14ac:dyDescent="0.25">
      <c r="J41" s="175" t="s">
        <v>163</v>
      </c>
      <c r="K41" s="176"/>
      <c r="L41" s="176"/>
      <c r="M41" s="35"/>
      <c r="N41" s="175" t="str">
        <f>J41</f>
        <v>30 June</v>
      </c>
      <c r="O41" s="177"/>
      <c r="P41" s="177"/>
    </row>
    <row r="42" spans="1:16" ht="20.55" customHeight="1" x14ac:dyDescent="0.25">
      <c r="J42" s="73" t="s">
        <v>137</v>
      </c>
      <c r="K42" s="71"/>
      <c r="L42" s="73" t="s">
        <v>112</v>
      </c>
      <c r="M42" s="71"/>
      <c r="N42" s="73" t="s">
        <v>137</v>
      </c>
      <c r="O42" s="71"/>
      <c r="P42" s="73" t="s">
        <v>112</v>
      </c>
    </row>
    <row r="43" spans="1:16" ht="20.55" customHeight="1" x14ac:dyDescent="0.25">
      <c r="J43" s="170" t="s">
        <v>8</v>
      </c>
      <c r="K43" s="170"/>
      <c r="L43" s="170"/>
      <c r="M43" s="170"/>
      <c r="N43" s="170"/>
      <c r="O43" s="170"/>
      <c r="P43" s="170"/>
    </row>
    <row r="44" spans="1:16" ht="20.55" customHeight="1" x14ac:dyDescent="0.25">
      <c r="J44" s="6"/>
      <c r="K44" s="6"/>
      <c r="L44" s="6"/>
      <c r="M44" s="6"/>
      <c r="N44" s="6"/>
      <c r="O44" s="6"/>
      <c r="P44" s="6"/>
    </row>
    <row r="45" spans="1:16" ht="20.55" customHeight="1" x14ac:dyDescent="0.25">
      <c r="A45" s="5" t="s">
        <v>123</v>
      </c>
      <c r="J45" s="84">
        <f>J27</f>
        <v>-178339</v>
      </c>
      <c r="K45" s="83"/>
      <c r="L45" s="84">
        <f>L27</f>
        <v>7012</v>
      </c>
      <c r="M45" s="84"/>
      <c r="N45" s="84">
        <f>N27</f>
        <v>13856</v>
      </c>
      <c r="O45" s="84"/>
      <c r="P45" s="84">
        <f>P27</f>
        <v>64568</v>
      </c>
    </row>
    <row r="46" spans="1:16" ht="20.55" customHeight="1" x14ac:dyDescent="0.25">
      <c r="A46" s="5"/>
      <c r="J46" s="84"/>
      <c r="K46" s="83"/>
      <c r="L46" s="84"/>
      <c r="M46" s="84"/>
      <c r="N46" s="84"/>
      <c r="O46" s="84"/>
      <c r="P46" s="84"/>
    </row>
    <row r="47" spans="1:16" ht="20.55" customHeight="1" x14ac:dyDescent="0.25">
      <c r="A47" s="5" t="s">
        <v>119</v>
      </c>
      <c r="J47" s="81"/>
      <c r="K47" s="82"/>
      <c r="L47" s="81"/>
      <c r="M47" s="81"/>
      <c r="N47" s="81"/>
      <c r="O47" s="81"/>
      <c r="P47" s="81"/>
    </row>
    <row r="48" spans="1:16" ht="20.55" customHeight="1" x14ac:dyDescent="0.3">
      <c r="A48" s="133" t="s">
        <v>120</v>
      </c>
      <c r="J48" s="81"/>
      <c r="K48" s="82"/>
      <c r="L48" s="81"/>
      <c r="M48" s="81"/>
      <c r="N48" s="81"/>
      <c r="O48" s="81"/>
      <c r="P48" s="81"/>
    </row>
    <row r="49" spans="1:16" ht="20.55" customHeight="1" x14ac:dyDescent="0.3">
      <c r="A49" s="133"/>
      <c r="B49" s="145" t="s">
        <v>121</v>
      </c>
      <c r="J49" s="81"/>
      <c r="K49" s="82"/>
      <c r="L49" s="81"/>
      <c r="M49" s="81"/>
      <c r="N49" s="81"/>
      <c r="O49" s="81"/>
      <c r="P49" s="81"/>
    </row>
    <row r="50" spans="1:16" ht="20.55" customHeight="1" x14ac:dyDescent="0.25">
      <c r="A50" s="3" t="s">
        <v>188</v>
      </c>
      <c r="J50" s="81">
        <v>13147</v>
      </c>
      <c r="K50" s="82"/>
      <c r="L50" s="88">
        <v>0</v>
      </c>
      <c r="M50" s="81"/>
      <c r="N50" s="81">
        <v>13147</v>
      </c>
      <c r="O50" s="81"/>
      <c r="P50" s="88">
        <v>0</v>
      </c>
    </row>
    <row r="51" spans="1:16" ht="20.55" customHeight="1" x14ac:dyDescent="0.25">
      <c r="A51" s="3" t="s">
        <v>160</v>
      </c>
      <c r="J51" s="81"/>
      <c r="K51" s="82"/>
      <c r="L51" s="84"/>
      <c r="M51" s="84"/>
      <c r="N51" s="84"/>
      <c r="O51" s="84"/>
      <c r="P51" s="84"/>
    </row>
    <row r="52" spans="1:16" ht="20.55" customHeight="1" x14ac:dyDescent="0.25">
      <c r="A52" s="3"/>
      <c r="B52" s="26" t="s">
        <v>133</v>
      </c>
      <c r="J52" s="85">
        <v>-2629</v>
      </c>
      <c r="K52" s="82"/>
      <c r="L52" s="87">
        <v>0</v>
      </c>
      <c r="M52" s="84"/>
      <c r="N52" s="85">
        <v>-2629</v>
      </c>
      <c r="O52" s="84"/>
      <c r="P52" s="87">
        <v>0</v>
      </c>
    </row>
    <row r="53" spans="1:16" ht="20.55" customHeight="1" x14ac:dyDescent="0.25">
      <c r="A53" s="5" t="s">
        <v>122</v>
      </c>
      <c r="J53" s="81"/>
      <c r="K53" s="82"/>
      <c r="L53" s="81"/>
      <c r="M53" s="81"/>
      <c r="N53" s="81"/>
      <c r="O53" s="81"/>
      <c r="P53" s="81"/>
    </row>
    <row r="54" spans="1:16" ht="20.55" customHeight="1" x14ac:dyDescent="0.25">
      <c r="B54" s="5" t="s">
        <v>121</v>
      </c>
      <c r="J54" s="152">
        <f>SUM(J50:J52)</f>
        <v>10518</v>
      </c>
      <c r="K54" s="82"/>
      <c r="L54" s="166">
        <f>SUM(L50:L52)</f>
        <v>0</v>
      </c>
      <c r="M54" s="81"/>
      <c r="N54" s="152">
        <f>SUM(N50:N52)</f>
        <v>10518</v>
      </c>
      <c r="O54" s="81"/>
      <c r="P54" s="166">
        <f>SUM(P50:P52)</f>
        <v>0</v>
      </c>
    </row>
    <row r="55" spans="1:16" ht="20.55" customHeight="1" x14ac:dyDescent="0.25">
      <c r="A55" s="27" t="s">
        <v>153</v>
      </c>
      <c r="B55" s="5"/>
      <c r="J55" s="81"/>
      <c r="K55" s="82"/>
      <c r="L55" s="88"/>
      <c r="M55" s="81"/>
      <c r="N55" s="81"/>
      <c r="O55" s="81"/>
      <c r="P55" s="88"/>
    </row>
    <row r="56" spans="1:16" ht="20.55" customHeight="1" x14ac:dyDescent="0.25">
      <c r="A56" s="5"/>
      <c r="B56" s="27" t="s">
        <v>154</v>
      </c>
      <c r="J56" s="152">
        <f>SUM(J54)</f>
        <v>10518</v>
      </c>
      <c r="K56" s="83"/>
      <c r="L56" s="166">
        <v>0</v>
      </c>
      <c r="M56" s="84"/>
      <c r="N56" s="152">
        <f>SUM(N54)</f>
        <v>10518</v>
      </c>
      <c r="O56" s="84"/>
      <c r="P56" s="166">
        <v>0</v>
      </c>
    </row>
    <row r="57" spans="1:16" ht="20.55" customHeight="1" thickBot="1" x14ac:dyDescent="0.3">
      <c r="A57" s="5" t="s">
        <v>144</v>
      </c>
      <c r="J57" s="22">
        <f>SUM(J45,J56)</f>
        <v>-167821</v>
      </c>
      <c r="K57" s="83"/>
      <c r="L57" s="22">
        <f>SUM(L45,L56)</f>
        <v>7012</v>
      </c>
      <c r="M57" s="84"/>
      <c r="N57" s="22">
        <f>SUM(N45,N56)</f>
        <v>24374</v>
      </c>
      <c r="O57" s="84"/>
      <c r="P57" s="22">
        <f>SUM(P45,P56)</f>
        <v>64568</v>
      </c>
    </row>
    <row r="58" spans="1:16" ht="20.55" customHeight="1" thickTop="1" x14ac:dyDescent="0.25">
      <c r="J58" s="75"/>
      <c r="K58" s="77"/>
      <c r="L58" s="75"/>
      <c r="M58" s="75"/>
      <c r="N58" s="75"/>
      <c r="O58" s="75"/>
      <c r="P58" s="75"/>
    </row>
    <row r="59" spans="1:16" ht="20.55" customHeight="1" x14ac:dyDescent="0.25">
      <c r="A59" s="5" t="s">
        <v>55</v>
      </c>
      <c r="J59" s="75"/>
      <c r="K59" s="77"/>
      <c r="L59" s="75"/>
      <c r="M59" s="75"/>
      <c r="N59" s="75"/>
      <c r="O59" s="75"/>
      <c r="P59" s="75"/>
    </row>
    <row r="60" spans="1:16" ht="20.55" customHeight="1" x14ac:dyDescent="0.25">
      <c r="A60" s="26" t="s">
        <v>92</v>
      </c>
      <c r="J60" s="85">
        <f>SUM(J57)</f>
        <v>-167821</v>
      </c>
      <c r="K60" s="77"/>
      <c r="L60" s="85">
        <f>SUM(L57)</f>
        <v>7012</v>
      </c>
      <c r="M60" s="75"/>
      <c r="N60" s="85">
        <f>SUM(N57)</f>
        <v>24374</v>
      </c>
      <c r="O60" s="75"/>
      <c r="P60" s="85">
        <f>SUM(P57)</f>
        <v>64568</v>
      </c>
    </row>
    <row r="61" spans="1:16" ht="20.55" customHeight="1" thickBot="1" x14ac:dyDescent="0.3">
      <c r="A61" s="5"/>
      <c r="B61" s="27"/>
      <c r="C61" s="27"/>
      <c r="D61" s="27"/>
      <c r="E61" s="27"/>
      <c r="F61" s="27"/>
      <c r="J61" s="22">
        <f>SUM(J60)</f>
        <v>-167821</v>
      </c>
      <c r="K61" s="79"/>
      <c r="L61" s="22">
        <f>SUM(L60)</f>
        <v>7012</v>
      </c>
      <c r="M61" s="76"/>
      <c r="N61" s="22">
        <f>SUM(N60)</f>
        <v>24374</v>
      </c>
      <c r="O61" s="76"/>
      <c r="P61" s="22">
        <f>SUM(P60)</f>
        <v>64568</v>
      </c>
    </row>
    <row r="62" spans="1:16" ht="20.55" customHeight="1" thickTop="1" x14ac:dyDescent="0.25">
      <c r="J62" s="75"/>
      <c r="K62" s="77"/>
      <c r="L62" s="75"/>
      <c r="M62" s="75"/>
      <c r="N62" s="75"/>
      <c r="O62" s="75"/>
      <c r="P62" s="75"/>
    </row>
    <row r="63" spans="1:16" ht="22.5" customHeight="1" x14ac:dyDescent="0.25">
      <c r="J63" s="75"/>
      <c r="K63" s="77"/>
      <c r="L63" s="75"/>
      <c r="M63" s="75"/>
      <c r="N63" s="75"/>
      <c r="O63" s="75"/>
      <c r="P63" s="75"/>
    </row>
  </sheetData>
  <mergeCells count="20">
    <mergeCell ref="J43:P43"/>
    <mergeCell ref="J39:L39"/>
    <mergeCell ref="N39:P39"/>
    <mergeCell ref="J40:L40"/>
    <mergeCell ref="N40:P40"/>
    <mergeCell ref="J41:L41"/>
    <mergeCell ref="N41:P41"/>
    <mergeCell ref="J38:L38"/>
    <mergeCell ref="N38:P38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5:N35"/>
    <mergeCell ref="A36:N36"/>
  </mergeCells>
  <pageMargins left="0.7" right="0.7" top="0.48" bottom="0.5" header="0.5" footer="0.5"/>
  <pageSetup paperSize="9" scale="83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in="1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07F0-FA80-453A-BA05-8B5A2254A4F4}">
  <sheetPr>
    <pageSetUpPr fitToPage="1"/>
  </sheetPr>
  <dimension ref="A1:R63"/>
  <sheetViews>
    <sheetView view="pageBreakPreview" topLeftCell="A50" zoomScale="85" zoomScaleNormal="100" zoomScaleSheetLayoutView="85" workbookViewId="0">
      <selection activeCell="J65" sqref="J65"/>
    </sheetView>
  </sheetViews>
  <sheetFormatPr defaultColWidth="9.125" defaultRowHeight="13.8" x14ac:dyDescent="0.25"/>
  <cols>
    <col min="1" max="6" width="2.75" style="26" customWidth="1"/>
    <col min="7" max="7" width="34.625" style="26" customWidth="1"/>
    <col min="8" max="8" width="7" style="38" customWidth="1"/>
    <col min="9" max="9" width="1.375" style="30" customWidth="1"/>
    <col min="10" max="10" width="13.125" style="26" customWidth="1"/>
    <col min="11" max="11" width="1.375" style="30" customWidth="1"/>
    <col min="12" max="12" width="13.125" style="26" customWidth="1"/>
    <col min="13" max="13" width="1.375" style="26" customWidth="1"/>
    <col min="14" max="14" width="13.125" style="26" customWidth="1"/>
    <col min="15" max="15" width="1.375" style="26" customWidth="1"/>
    <col min="16" max="16" width="13.125" style="26" customWidth="1"/>
    <col min="17" max="18" width="9.125" style="26"/>
    <col min="19" max="19" width="20.75" style="26" bestFit="1" customWidth="1"/>
    <col min="20" max="16384" width="9.125" style="26"/>
  </cols>
  <sheetData>
    <row r="1" spans="1:18" s="36" customFormat="1" ht="22.2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8" s="37" customFormat="1" ht="22.2" customHeight="1" x14ac:dyDescent="0.3">
      <c r="A2" s="65" t="s">
        <v>197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8" ht="22.2" customHeight="1" x14ac:dyDescent="0.25">
      <c r="A3" s="14"/>
      <c r="H3" s="7"/>
      <c r="I3" s="72"/>
      <c r="J3" s="8"/>
      <c r="K3" s="4"/>
      <c r="L3" s="8"/>
      <c r="M3" s="4"/>
      <c r="N3" s="8"/>
      <c r="O3" s="4"/>
      <c r="P3" s="8"/>
    </row>
    <row r="4" spans="1:18" ht="20.55" customHeight="1" x14ac:dyDescent="0.25">
      <c r="A4" s="14"/>
      <c r="H4" s="7"/>
      <c r="I4" s="72"/>
      <c r="J4" s="172" t="s">
        <v>1</v>
      </c>
      <c r="K4" s="172"/>
      <c r="L4" s="172"/>
      <c r="M4" s="70"/>
      <c r="N4" s="173" t="s">
        <v>2</v>
      </c>
      <c r="O4" s="173"/>
      <c r="P4" s="173"/>
    </row>
    <row r="5" spans="1:18" ht="20.55" customHeight="1" x14ac:dyDescent="0.25">
      <c r="A5" s="14"/>
      <c r="H5" s="7"/>
      <c r="I5" s="72"/>
      <c r="J5" s="172" t="s">
        <v>3</v>
      </c>
      <c r="K5" s="172"/>
      <c r="L5" s="172"/>
      <c r="M5" s="17"/>
      <c r="N5" s="172" t="s">
        <v>3</v>
      </c>
      <c r="O5" s="172"/>
      <c r="P5" s="172"/>
    </row>
    <row r="6" spans="1:18" ht="20.55" customHeight="1" x14ac:dyDescent="0.25">
      <c r="A6" s="14"/>
      <c r="H6" s="7"/>
      <c r="I6" s="72"/>
      <c r="J6" s="174" t="s">
        <v>167</v>
      </c>
      <c r="K6" s="174"/>
      <c r="L6" s="174"/>
      <c r="M6" s="17"/>
      <c r="N6" s="174" t="s">
        <v>167</v>
      </c>
      <c r="O6" s="174"/>
      <c r="P6" s="174"/>
    </row>
    <row r="7" spans="1:18" ht="20.55" customHeight="1" x14ac:dyDescent="0.25">
      <c r="A7" s="14"/>
      <c r="H7" s="7"/>
      <c r="I7" s="72"/>
      <c r="J7" s="175" t="s">
        <v>163</v>
      </c>
      <c r="K7" s="176"/>
      <c r="L7" s="176"/>
      <c r="M7" s="35"/>
      <c r="N7" s="175" t="str">
        <f>J7</f>
        <v>30 June</v>
      </c>
      <c r="O7" s="177"/>
      <c r="P7" s="177"/>
    </row>
    <row r="8" spans="1:18" ht="20.55" customHeight="1" x14ac:dyDescent="0.25">
      <c r="A8" s="14"/>
      <c r="H8" s="6" t="s">
        <v>6</v>
      </c>
      <c r="I8" s="72"/>
      <c r="J8" s="73" t="s">
        <v>137</v>
      </c>
      <c r="K8" s="71"/>
      <c r="L8" s="73" t="s">
        <v>112</v>
      </c>
      <c r="M8" s="71"/>
      <c r="N8" s="73" t="s">
        <v>137</v>
      </c>
      <c r="O8" s="71"/>
      <c r="P8" s="73" t="s">
        <v>112</v>
      </c>
    </row>
    <row r="9" spans="1:18" ht="20.55" customHeight="1" x14ac:dyDescent="0.25">
      <c r="A9" s="14"/>
      <c r="H9" s="7"/>
      <c r="I9" s="72"/>
      <c r="J9" s="170" t="s">
        <v>8</v>
      </c>
      <c r="K9" s="170"/>
      <c r="L9" s="170"/>
      <c r="M9" s="170"/>
      <c r="N9" s="170"/>
      <c r="O9" s="170"/>
      <c r="P9" s="170"/>
    </row>
    <row r="10" spans="1:18" ht="20.55" customHeight="1" x14ac:dyDescent="0.25">
      <c r="A10" s="9" t="s">
        <v>50</v>
      </c>
      <c r="H10" s="7">
        <v>3</v>
      </c>
      <c r="I10" s="72"/>
      <c r="J10" s="12">
        <v>9067868</v>
      </c>
      <c r="K10" s="12"/>
      <c r="L10" s="12">
        <v>9405634</v>
      </c>
      <c r="M10" s="12"/>
      <c r="N10" s="12">
        <v>9067868</v>
      </c>
      <c r="O10" s="12"/>
      <c r="P10" s="12">
        <v>9405634</v>
      </c>
      <c r="R10" s="164"/>
    </row>
    <row r="11" spans="1:18" ht="20.55" customHeight="1" x14ac:dyDescent="0.25">
      <c r="A11" s="9" t="s">
        <v>51</v>
      </c>
      <c r="H11" s="7" t="s">
        <v>139</v>
      </c>
      <c r="I11" s="72"/>
      <c r="J11" s="15">
        <v>-8662909</v>
      </c>
      <c r="K11" s="12"/>
      <c r="L11" s="15">
        <v>-9001470</v>
      </c>
      <c r="M11" s="12"/>
      <c r="N11" s="15">
        <v>-8662909</v>
      </c>
      <c r="O11" s="12"/>
      <c r="P11" s="15">
        <v>-9000836</v>
      </c>
      <c r="R11" s="164"/>
    </row>
    <row r="12" spans="1:18" ht="20.55" customHeight="1" x14ac:dyDescent="0.25">
      <c r="A12" s="14" t="s">
        <v>141</v>
      </c>
      <c r="H12" s="7"/>
      <c r="I12" s="72"/>
      <c r="J12" s="19">
        <f>SUM(J10:J11)</f>
        <v>404959</v>
      </c>
      <c r="K12" s="19"/>
      <c r="L12" s="19">
        <f>SUM(L10:L11)</f>
        <v>404164</v>
      </c>
      <c r="M12" s="19"/>
      <c r="N12" s="19">
        <f>SUM(N10:N11)</f>
        <v>404959</v>
      </c>
      <c r="O12" s="19"/>
      <c r="P12" s="19">
        <f>SUM(P10:P11)</f>
        <v>404798</v>
      </c>
    </row>
    <row r="13" spans="1:18" ht="20.55" customHeight="1" x14ac:dyDescent="0.25">
      <c r="J13" s="89"/>
      <c r="K13" s="77"/>
      <c r="L13" s="89"/>
      <c r="M13" s="89"/>
      <c r="N13" s="89"/>
      <c r="O13" s="89"/>
      <c r="P13" s="89"/>
    </row>
    <row r="14" spans="1:18" s="27" customFormat="1" ht="20.55" customHeight="1" x14ac:dyDescent="0.25">
      <c r="A14" s="9" t="s">
        <v>172</v>
      </c>
      <c r="D14" s="26"/>
      <c r="E14" s="26"/>
      <c r="F14" s="26"/>
      <c r="G14" s="26"/>
      <c r="H14" s="7">
        <v>3</v>
      </c>
      <c r="I14" s="72"/>
      <c r="J14" s="12">
        <v>40551</v>
      </c>
      <c r="K14" s="12"/>
      <c r="L14" s="12">
        <v>21496</v>
      </c>
      <c r="M14" s="12"/>
      <c r="N14" s="12">
        <v>51021</v>
      </c>
      <c r="O14" s="12"/>
      <c r="P14" s="12">
        <v>53427</v>
      </c>
      <c r="R14" s="164"/>
    </row>
    <row r="15" spans="1:18" ht="20.55" customHeight="1" x14ac:dyDescent="0.25">
      <c r="A15" s="9" t="s">
        <v>52</v>
      </c>
      <c r="B15" s="9"/>
      <c r="H15" s="7">
        <v>3</v>
      </c>
      <c r="I15" s="72"/>
      <c r="J15" s="12">
        <v>22908</v>
      </c>
      <c r="K15" s="12"/>
      <c r="L15" s="12">
        <v>18587</v>
      </c>
      <c r="M15" s="12"/>
      <c r="N15" s="12">
        <v>23617</v>
      </c>
      <c r="O15" s="12"/>
      <c r="P15" s="12">
        <v>19080</v>
      </c>
      <c r="R15" s="164"/>
    </row>
    <row r="16" spans="1:18" ht="20.55" customHeight="1" x14ac:dyDescent="0.25">
      <c r="A16" s="9" t="s">
        <v>85</v>
      </c>
      <c r="H16" s="7">
        <v>3</v>
      </c>
      <c r="I16" s="72"/>
      <c r="J16" s="12">
        <v>-186370</v>
      </c>
      <c r="K16" s="28"/>
      <c r="L16" s="12">
        <v>-175572</v>
      </c>
      <c r="M16" s="12"/>
      <c r="N16" s="12">
        <v>-186370</v>
      </c>
      <c r="O16" s="28"/>
      <c r="P16" s="12">
        <v>-175572</v>
      </c>
      <c r="R16" s="164"/>
    </row>
    <row r="17" spans="1:18" ht="20.55" customHeight="1" x14ac:dyDescent="0.25">
      <c r="A17" s="9" t="s">
        <v>53</v>
      </c>
      <c r="H17" s="7">
        <v>3</v>
      </c>
      <c r="I17" s="72"/>
      <c r="J17" s="12">
        <v>-233379</v>
      </c>
      <c r="K17" s="28"/>
      <c r="L17" s="12">
        <v>-208786</v>
      </c>
      <c r="M17" s="12"/>
      <c r="N17" s="29">
        <v>-233192</v>
      </c>
      <c r="O17" s="28"/>
      <c r="P17" s="29">
        <v>-208626</v>
      </c>
      <c r="R17" s="164"/>
    </row>
    <row r="18" spans="1:18" ht="20.55" customHeight="1" x14ac:dyDescent="0.25">
      <c r="A18" s="9" t="s">
        <v>96</v>
      </c>
      <c r="B18" s="9"/>
      <c r="J18" s="12">
        <v>69644</v>
      </c>
      <c r="K18" s="12"/>
      <c r="L18" s="12">
        <v>47785</v>
      </c>
      <c r="M18" s="12"/>
      <c r="N18" s="12">
        <v>69644</v>
      </c>
      <c r="O18" s="12"/>
      <c r="P18" s="12">
        <v>47785</v>
      </c>
      <c r="R18" s="164"/>
    </row>
    <row r="19" spans="1:18" ht="20.55" customHeight="1" x14ac:dyDescent="0.25">
      <c r="A19" s="9" t="s">
        <v>187</v>
      </c>
      <c r="B19" s="9"/>
      <c r="H19" s="7"/>
      <c r="I19" s="72"/>
      <c r="J19" s="15">
        <v>-18939</v>
      </c>
      <c r="K19" s="12"/>
      <c r="L19" s="15">
        <v>-23358</v>
      </c>
      <c r="M19" s="12"/>
      <c r="N19" s="87">
        <v>-18939</v>
      </c>
      <c r="O19" s="12"/>
      <c r="P19" s="87">
        <v>-23358</v>
      </c>
      <c r="R19" s="164"/>
    </row>
    <row r="20" spans="1:18" ht="20.55" customHeight="1" x14ac:dyDescent="0.25">
      <c r="A20" s="14" t="s">
        <v>142</v>
      </c>
      <c r="B20" s="9"/>
      <c r="H20" s="7"/>
      <c r="I20" s="72"/>
      <c r="J20" s="18">
        <f>SUM(J12:J19)</f>
        <v>99374</v>
      </c>
      <c r="K20" s="12"/>
      <c r="L20" s="18">
        <f>SUM(L12:L19)</f>
        <v>84316</v>
      </c>
      <c r="M20" s="12"/>
      <c r="N20" s="18">
        <f>SUM(N12:N19)</f>
        <v>110740</v>
      </c>
      <c r="O20" s="12"/>
      <c r="P20" s="18">
        <f>SUM(P12:P19)</f>
        <v>117534</v>
      </c>
    </row>
    <row r="21" spans="1:18" ht="20.55" customHeight="1" x14ac:dyDescent="0.25">
      <c r="A21" s="14"/>
      <c r="B21" s="9"/>
      <c r="H21" s="7"/>
      <c r="I21" s="72"/>
      <c r="J21" s="12"/>
      <c r="K21" s="12"/>
      <c r="L21" s="12"/>
      <c r="M21" s="12"/>
      <c r="N21" s="12"/>
      <c r="O21" s="12"/>
      <c r="P21" s="12"/>
    </row>
    <row r="22" spans="1:18" ht="20.55" customHeight="1" x14ac:dyDescent="0.25">
      <c r="A22" s="9" t="s">
        <v>54</v>
      </c>
      <c r="H22" s="7">
        <v>3</v>
      </c>
      <c r="I22" s="72"/>
      <c r="J22" s="13">
        <v>-43347</v>
      </c>
      <c r="K22" s="12"/>
      <c r="L22" s="13">
        <v>-26886</v>
      </c>
      <c r="M22" s="13"/>
      <c r="N22" s="13">
        <v>-43347</v>
      </c>
      <c r="O22" s="13"/>
      <c r="P22" s="13">
        <v>-26886</v>
      </c>
      <c r="R22" s="164"/>
    </row>
    <row r="23" spans="1:18" ht="20.55" customHeight="1" x14ac:dyDescent="0.25">
      <c r="A23" s="9" t="s">
        <v>150</v>
      </c>
      <c r="H23" s="7"/>
      <c r="I23" s="72"/>
      <c r="J23" s="13"/>
      <c r="K23" s="12"/>
      <c r="L23" s="13"/>
      <c r="M23" s="13"/>
      <c r="N23" s="13"/>
      <c r="O23" s="13"/>
      <c r="P23" s="13"/>
      <c r="R23" s="164"/>
    </row>
    <row r="24" spans="1:18" ht="20.55" customHeight="1" x14ac:dyDescent="0.25">
      <c r="B24" s="31" t="s">
        <v>151</v>
      </c>
      <c r="H24" s="7">
        <v>7</v>
      </c>
      <c r="I24" s="72"/>
      <c r="J24" s="15">
        <v>-226836</v>
      </c>
      <c r="K24" s="32"/>
      <c r="L24" s="15">
        <v>22261</v>
      </c>
      <c r="M24" s="13"/>
      <c r="N24" s="87">
        <v>0</v>
      </c>
      <c r="O24" s="78"/>
      <c r="P24" s="87">
        <v>0</v>
      </c>
      <c r="R24" s="164"/>
    </row>
    <row r="25" spans="1:18" s="27" customFormat="1" ht="20.55" customHeight="1" x14ac:dyDescent="0.3">
      <c r="A25" s="5" t="s">
        <v>152</v>
      </c>
      <c r="H25" s="39"/>
      <c r="I25" s="33"/>
      <c r="J25" s="25">
        <f>ROUNDUP(SUM(J20:J24),0)</f>
        <v>-170809</v>
      </c>
      <c r="K25" s="19"/>
      <c r="L25" s="25">
        <f>ROUNDUP(SUM(L20:L24),0)</f>
        <v>79691</v>
      </c>
      <c r="M25" s="23"/>
      <c r="N25" s="25">
        <f>ROUNDUP(SUM(N20:N24),0)</f>
        <v>67393</v>
      </c>
      <c r="O25" s="23"/>
      <c r="P25" s="25">
        <f>ROUNDUP(SUM(P20:P24),0)</f>
        <v>90648</v>
      </c>
      <c r="R25" s="164"/>
    </row>
    <row r="26" spans="1:18" ht="20.55" customHeight="1" x14ac:dyDescent="0.25">
      <c r="A26" s="9" t="s">
        <v>143</v>
      </c>
      <c r="J26" s="15">
        <v>-61827</v>
      </c>
      <c r="K26" s="28"/>
      <c r="L26" s="15">
        <v>-32866</v>
      </c>
      <c r="M26" s="12"/>
      <c r="N26" s="15">
        <v>-61827</v>
      </c>
      <c r="O26" s="28"/>
      <c r="P26" s="15">
        <v>-32604</v>
      </c>
      <c r="R26" s="164"/>
    </row>
    <row r="27" spans="1:18" s="27" customFormat="1" ht="20.55" customHeight="1" thickBot="1" x14ac:dyDescent="0.35">
      <c r="A27" s="27" t="s">
        <v>123</v>
      </c>
      <c r="H27" s="39"/>
      <c r="I27" s="33"/>
      <c r="J27" s="22">
        <f>SUM(J25:J26)</f>
        <v>-232636</v>
      </c>
      <c r="K27" s="19"/>
      <c r="L27" s="22">
        <f>SUM(L25:L26)</f>
        <v>46825</v>
      </c>
      <c r="M27" s="19"/>
      <c r="N27" s="22">
        <f>SUM(N25:N26)</f>
        <v>5566</v>
      </c>
      <c r="O27" s="19"/>
      <c r="P27" s="22">
        <f>SUM(P25:P26)</f>
        <v>58044</v>
      </c>
    </row>
    <row r="28" spans="1:18" ht="20.55" customHeight="1" thickTop="1" x14ac:dyDescent="0.3">
      <c r="A28" s="27"/>
      <c r="C28" s="27"/>
      <c r="D28" s="27"/>
      <c r="E28" s="27"/>
      <c r="F28" s="27"/>
      <c r="G28" s="27"/>
      <c r="H28" s="39"/>
      <c r="I28" s="33"/>
      <c r="J28" s="23"/>
      <c r="K28" s="19"/>
      <c r="L28" s="23"/>
      <c r="M28" s="19"/>
      <c r="N28" s="23"/>
      <c r="O28" s="12"/>
      <c r="P28" s="23"/>
    </row>
    <row r="29" spans="1:18" ht="20.55" customHeight="1" x14ac:dyDescent="0.3">
      <c r="A29" s="27" t="s">
        <v>130</v>
      </c>
      <c r="C29" s="27"/>
      <c r="D29" s="27"/>
      <c r="E29" s="27"/>
      <c r="F29" s="27"/>
      <c r="G29" s="27"/>
      <c r="H29" s="39"/>
      <c r="I29" s="33"/>
      <c r="J29" s="23"/>
      <c r="K29" s="19"/>
      <c r="L29" s="23"/>
      <c r="M29" s="19"/>
      <c r="N29" s="23"/>
      <c r="O29" s="12"/>
      <c r="P29" s="23"/>
    </row>
    <row r="30" spans="1:18" ht="20.55" customHeight="1" x14ac:dyDescent="0.3">
      <c r="A30" s="26" t="s">
        <v>92</v>
      </c>
      <c r="C30" s="27"/>
      <c r="D30" s="27"/>
      <c r="E30" s="27"/>
      <c r="F30" s="27"/>
      <c r="G30" s="27"/>
      <c r="H30" s="39"/>
      <c r="I30" s="33"/>
      <c r="J30" s="15">
        <f>J27</f>
        <v>-232636</v>
      </c>
      <c r="K30" s="12"/>
      <c r="L30" s="15">
        <f>L27</f>
        <v>46825</v>
      </c>
      <c r="M30" s="12"/>
      <c r="N30" s="15">
        <f>N27</f>
        <v>5566</v>
      </c>
      <c r="O30" s="12"/>
      <c r="P30" s="15">
        <f>P27</f>
        <v>58044</v>
      </c>
    </row>
    <row r="31" spans="1:18" s="27" customFormat="1" ht="20.55" customHeight="1" thickBot="1" x14ac:dyDescent="0.35">
      <c r="H31" s="39"/>
      <c r="I31" s="33"/>
      <c r="J31" s="22">
        <f>SUM(J30)</f>
        <v>-232636</v>
      </c>
      <c r="K31" s="19"/>
      <c r="L31" s="22">
        <f>SUM(L30)</f>
        <v>46825</v>
      </c>
      <c r="M31" s="19"/>
      <c r="N31" s="22">
        <f>SUM(N30)</f>
        <v>5566</v>
      </c>
      <c r="O31" s="19"/>
      <c r="P31" s="22">
        <f>SUM(P30)</f>
        <v>58044</v>
      </c>
    </row>
    <row r="32" spans="1:18" ht="20.55" customHeight="1" thickTop="1" x14ac:dyDescent="0.3">
      <c r="A32" s="27"/>
      <c r="C32" s="27"/>
      <c r="D32" s="27"/>
      <c r="E32" s="27"/>
      <c r="F32" s="27"/>
      <c r="G32" s="27"/>
      <c r="H32" s="39"/>
      <c r="I32" s="33"/>
      <c r="J32" s="90"/>
      <c r="K32" s="90"/>
      <c r="L32" s="90"/>
      <c r="M32" s="90"/>
      <c r="N32" s="90"/>
      <c r="O32" s="89"/>
      <c r="P32" s="90"/>
    </row>
    <row r="33" spans="1:16" s="27" customFormat="1" ht="20.55" customHeight="1" thickBot="1" x14ac:dyDescent="0.35">
      <c r="A33" s="27" t="s">
        <v>131</v>
      </c>
      <c r="H33" s="38">
        <v>10</v>
      </c>
      <c r="I33" s="30"/>
      <c r="J33" s="91">
        <v>-0.23</v>
      </c>
      <c r="K33" s="80"/>
      <c r="L33" s="91">
        <v>0.05</v>
      </c>
      <c r="M33" s="92"/>
      <c r="N33" s="91">
        <v>0.01</v>
      </c>
      <c r="O33" s="92"/>
      <c r="P33" s="91">
        <v>0.06</v>
      </c>
    </row>
    <row r="34" spans="1:16" s="27" customFormat="1" ht="20.55" customHeight="1" thickTop="1" x14ac:dyDescent="0.25">
      <c r="H34" s="38"/>
      <c r="I34" s="30"/>
      <c r="J34" s="67"/>
      <c r="K34" s="66"/>
      <c r="L34" s="67"/>
      <c r="M34" s="67"/>
      <c r="N34" s="67"/>
      <c r="O34" s="67"/>
      <c r="P34" s="67"/>
    </row>
    <row r="35" spans="1:16" ht="22.2" customHeight="1" x14ac:dyDescent="0.3">
      <c r="A35" s="178" t="s">
        <v>0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</row>
    <row r="36" spans="1:16" ht="22.2" customHeight="1" x14ac:dyDescent="0.3">
      <c r="A36" s="179" t="s">
        <v>198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16" ht="22.2" customHeight="1" x14ac:dyDescent="0.25">
      <c r="G37" s="6"/>
      <c r="H37" s="6"/>
      <c r="I37" s="6"/>
      <c r="J37" s="6"/>
      <c r="K37" s="6"/>
      <c r="L37" s="6"/>
      <c r="M37" s="6"/>
    </row>
    <row r="38" spans="1:16" ht="20.55" customHeight="1" x14ac:dyDescent="0.25">
      <c r="H38" s="26"/>
      <c r="I38" s="26"/>
      <c r="J38" s="172" t="s">
        <v>1</v>
      </c>
      <c r="K38" s="172"/>
      <c r="L38" s="172"/>
      <c r="M38" s="70"/>
      <c r="N38" s="173" t="s">
        <v>2</v>
      </c>
      <c r="O38" s="173"/>
      <c r="P38" s="173"/>
    </row>
    <row r="39" spans="1:16" ht="20.55" customHeight="1" x14ac:dyDescent="0.25">
      <c r="H39" s="26"/>
      <c r="I39" s="26"/>
      <c r="J39" s="172" t="s">
        <v>3</v>
      </c>
      <c r="K39" s="172"/>
      <c r="L39" s="172"/>
      <c r="M39" s="17"/>
      <c r="N39" s="172" t="s">
        <v>3</v>
      </c>
      <c r="O39" s="172"/>
      <c r="P39" s="172"/>
    </row>
    <row r="40" spans="1:16" ht="20.55" customHeight="1" x14ac:dyDescent="0.25">
      <c r="J40" s="174" t="s">
        <v>167</v>
      </c>
      <c r="K40" s="174"/>
      <c r="L40" s="174"/>
      <c r="M40" s="17"/>
      <c r="N40" s="174" t="s">
        <v>167</v>
      </c>
      <c r="O40" s="174"/>
      <c r="P40" s="174"/>
    </row>
    <row r="41" spans="1:16" ht="20.55" customHeight="1" x14ac:dyDescent="0.25">
      <c r="J41" s="175" t="s">
        <v>163</v>
      </c>
      <c r="K41" s="176"/>
      <c r="L41" s="176"/>
      <c r="M41" s="35"/>
      <c r="N41" s="175" t="str">
        <f>J41</f>
        <v>30 June</v>
      </c>
      <c r="O41" s="177"/>
      <c r="P41" s="177"/>
    </row>
    <row r="42" spans="1:16" ht="20.55" customHeight="1" x14ac:dyDescent="0.25">
      <c r="J42" s="73" t="s">
        <v>137</v>
      </c>
      <c r="K42" s="71"/>
      <c r="L42" s="73" t="s">
        <v>112</v>
      </c>
      <c r="M42" s="71"/>
      <c r="N42" s="73" t="s">
        <v>137</v>
      </c>
      <c r="O42" s="71"/>
      <c r="P42" s="73" t="s">
        <v>112</v>
      </c>
    </row>
    <row r="43" spans="1:16" ht="20.55" customHeight="1" x14ac:dyDescent="0.25">
      <c r="J43" s="170" t="s">
        <v>8</v>
      </c>
      <c r="K43" s="170"/>
      <c r="L43" s="170"/>
      <c r="M43" s="170"/>
      <c r="N43" s="170"/>
      <c r="O43" s="170"/>
      <c r="P43" s="170"/>
    </row>
    <row r="44" spans="1:16" ht="20.55" customHeight="1" x14ac:dyDescent="0.25">
      <c r="J44" s="6"/>
      <c r="K44" s="6"/>
      <c r="L44" s="6"/>
      <c r="M44" s="6"/>
      <c r="N44" s="6"/>
      <c r="O44" s="6"/>
      <c r="P44" s="6"/>
    </row>
    <row r="45" spans="1:16" ht="20.55" customHeight="1" x14ac:dyDescent="0.25">
      <c r="A45" s="5" t="s">
        <v>123</v>
      </c>
      <c r="J45" s="84">
        <f>J27</f>
        <v>-232636</v>
      </c>
      <c r="K45" s="83"/>
      <c r="L45" s="84">
        <f>L27</f>
        <v>46825</v>
      </c>
      <c r="M45" s="84"/>
      <c r="N45" s="84">
        <f>N27</f>
        <v>5566</v>
      </c>
      <c r="O45" s="84"/>
      <c r="P45" s="84">
        <f>P27</f>
        <v>58044</v>
      </c>
    </row>
    <row r="46" spans="1:16" ht="20.55" customHeight="1" x14ac:dyDescent="0.25">
      <c r="A46" s="5"/>
      <c r="J46" s="84"/>
      <c r="K46" s="83"/>
      <c r="L46" s="84"/>
      <c r="M46" s="84"/>
      <c r="N46" s="84"/>
      <c r="O46" s="84"/>
      <c r="P46" s="84"/>
    </row>
    <row r="47" spans="1:16" ht="20.55" customHeight="1" x14ac:dyDescent="0.25">
      <c r="A47" s="5" t="s">
        <v>119</v>
      </c>
      <c r="J47" s="81"/>
      <c r="K47" s="82"/>
      <c r="L47" s="81"/>
      <c r="M47" s="81"/>
      <c r="N47" s="81"/>
      <c r="O47" s="81"/>
      <c r="P47" s="81"/>
    </row>
    <row r="48" spans="1:16" ht="20.55" customHeight="1" x14ac:dyDescent="0.3">
      <c r="A48" s="133" t="s">
        <v>120</v>
      </c>
      <c r="J48" s="81"/>
      <c r="K48" s="82"/>
      <c r="L48" s="81"/>
      <c r="M48" s="81"/>
      <c r="N48" s="81"/>
      <c r="O48" s="81"/>
      <c r="P48" s="81"/>
    </row>
    <row r="49" spans="1:16" ht="20.55" customHeight="1" x14ac:dyDescent="0.3">
      <c r="A49" s="133"/>
      <c r="B49" s="145" t="s">
        <v>121</v>
      </c>
      <c r="J49" s="81"/>
      <c r="K49" s="82"/>
      <c r="L49" s="81"/>
      <c r="M49" s="81"/>
      <c r="N49" s="81"/>
      <c r="O49" s="81"/>
      <c r="P49" s="81"/>
    </row>
    <row r="50" spans="1:16" ht="20.55" customHeight="1" x14ac:dyDescent="0.25">
      <c r="A50" s="3" t="s">
        <v>132</v>
      </c>
      <c r="J50" s="81">
        <v>-51098</v>
      </c>
      <c r="K50" s="82"/>
      <c r="L50" s="88">
        <v>0</v>
      </c>
      <c r="M50" s="81"/>
      <c r="N50" s="81">
        <v>-51098</v>
      </c>
      <c r="O50" s="81"/>
      <c r="P50" s="88">
        <v>0</v>
      </c>
    </row>
    <row r="51" spans="1:16" ht="20.55" customHeight="1" x14ac:dyDescent="0.25">
      <c r="A51" s="3" t="s">
        <v>160</v>
      </c>
      <c r="J51" s="81"/>
      <c r="K51" s="82"/>
      <c r="L51" s="84"/>
      <c r="M51" s="84"/>
      <c r="N51" s="84"/>
      <c r="O51" s="84"/>
      <c r="P51" s="84"/>
    </row>
    <row r="52" spans="1:16" ht="20.55" customHeight="1" x14ac:dyDescent="0.25">
      <c r="A52" s="3"/>
      <c r="B52" s="26" t="s">
        <v>133</v>
      </c>
      <c r="J52" s="85">
        <v>10220</v>
      </c>
      <c r="K52" s="82"/>
      <c r="L52" s="87">
        <v>0</v>
      </c>
      <c r="M52" s="84"/>
      <c r="N52" s="85">
        <v>10220</v>
      </c>
      <c r="O52" s="84"/>
      <c r="P52" s="87">
        <v>0</v>
      </c>
    </row>
    <row r="53" spans="1:16" ht="20.55" customHeight="1" x14ac:dyDescent="0.25">
      <c r="A53" s="5" t="s">
        <v>122</v>
      </c>
      <c r="J53" s="81"/>
      <c r="K53" s="82"/>
      <c r="L53" s="81"/>
      <c r="M53" s="81"/>
      <c r="N53" s="81"/>
      <c r="O53" s="81"/>
      <c r="P53" s="81"/>
    </row>
    <row r="54" spans="1:16" ht="20.55" customHeight="1" x14ac:dyDescent="0.25">
      <c r="B54" s="5" t="s">
        <v>121</v>
      </c>
      <c r="J54" s="152">
        <f>SUM(J50:J52)</f>
        <v>-40878</v>
      </c>
      <c r="K54" s="82"/>
      <c r="L54" s="166">
        <f>SUM(L50:L52)</f>
        <v>0</v>
      </c>
      <c r="M54" s="81"/>
      <c r="N54" s="152">
        <f>SUM(N50:N52)</f>
        <v>-40878</v>
      </c>
      <c r="O54" s="81"/>
      <c r="P54" s="166">
        <f>SUM(P50:P52)</f>
        <v>0</v>
      </c>
    </row>
    <row r="55" spans="1:16" ht="20.55" customHeight="1" x14ac:dyDescent="0.25">
      <c r="A55" s="27" t="s">
        <v>153</v>
      </c>
      <c r="B55" s="5"/>
      <c r="J55" s="84"/>
      <c r="K55" s="82"/>
      <c r="L55" s="88"/>
      <c r="M55" s="81"/>
      <c r="N55" s="84"/>
      <c r="O55" s="81"/>
      <c r="P55" s="88"/>
    </row>
    <row r="56" spans="1:16" ht="20.55" customHeight="1" x14ac:dyDescent="0.25">
      <c r="A56" s="5"/>
      <c r="B56" s="27" t="s">
        <v>154</v>
      </c>
      <c r="J56" s="152">
        <f>SUM(J54)</f>
        <v>-40878</v>
      </c>
      <c r="K56" s="83"/>
      <c r="L56" s="166">
        <v>0</v>
      </c>
      <c r="M56" s="84"/>
      <c r="N56" s="152">
        <f>SUM(N54)</f>
        <v>-40878</v>
      </c>
      <c r="O56" s="84"/>
      <c r="P56" s="166">
        <v>0</v>
      </c>
    </row>
    <row r="57" spans="1:16" ht="20.55" customHeight="1" thickBot="1" x14ac:dyDescent="0.3">
      <c r="A57" s="5" t="s">
        <v>144</v>
      </c>
      <c r="J57" s="22">
        <f>SUM(J45,J56)</f>
        <v>-273514</v>
      </c>
      <c r="K57" s="83"/>
      <c r="L57" s="22">
        <f>SUM(L45,L56)</f>
        <v>46825</v>
      </c>
      <c r="M57" s="84"/>
      <c r="N57" s="22">
        <f>SUM(N45,N56)</f>
        <v>-35312</v>
      </c>
      <c r="O57" s="84"/>
      <c r="P57" s="22">
        <f>SUM(P45,P56)</f>
        <v>58044</v>
      </c>
    </row>
    <row r="58" spans="1:16" ht="20.55" customHeight="1" thickTop="1" x14ac:dyDescent="0.25">
      <c r="J58" s="75"/>
      <c r="K58" s="77"/>
      <c r="L58" s="75"/>
      <c r="M58" s="75"/>
      <c r="N58" s="75"/>
      <c r="O58" s="75"/>
      <c r="P58" s="75"/>
    </row>
    <row r="59" spans="1:16" ht="20.55" customHeight="1" x14ac:dyDescent="0.25">
      <c r="A59" s="5" t="s">
        <v>55</v>
      </c>
      <c r="J59" s="75"/>
      <c r="K59" s="77"/>
      <c r="L59" s="75"/>
      <c r="M59" s="75"/>
      <c r="N59" s="75"/>
      <c r="O59" s="75"/>
      <c r="P59" s="75"/>
    </row>
    <row r="60" spans="1:16" ht="20.55" customHeight="1" x14ac:dyDescent="0.25">
      <c r="A60" s="26" t="s">
        <v>92</v>
      </c>
      <c r="J60" s="85">
        <f>SUM(J57)</f>
        <v>-273514</v>
      </c>
      <c r="K60" s="77"/>
      <c r="L60" s="85">
        <f>SUM(L57)</f>
        <v>46825</v>
      </c>
      <c r="M60" s="75"/>
      <c r="N60" s="85">
        <f>SUM(N57)</f>
        <v>-35312</v>
      </c>
      <c r="O60" s="75"/>
      <c r="P60" s="85">
        <f>SUM(P57)</f>
        <v>58044</v>
      </c>
    </row>
    <row r="61" spans="1:16" ht="20.55" customHeight="1" thickBot="1" x14ac:dyDescent="0.3">
      <c r="A61" s="5"/>
      <c r="B61" s="27"/>
      <c r="C61" s="27"/>
      <c r="D61" s="27"/>
      <c r="E61" s="27"/>
      <c r="F61" s="27"/>
      <c r="J61" s="22">
        <f>SUM(J60)</f>
        <v>-273514</v>
      </c>
      <c r="K61" s="79"/>
      <c r="L61" s="22">
        <f>SUM(L60)</f>
        <v>46825</v>
      </c>
      <c r="M61" s="76"/>
      <c r="N61" s="22">
        <f>SUM(N60)</f>
        <v>-35312</v>
      </c>
      <c r="O61" s="76"/>
      <c r="P61" s="22">
        <f>SUM(P60)</f>
        <v>58044</v>
      </c>
    </row>
    <row r="62" spans="1:16" ht="20.55" customHeight="1" thickTop="1" x14ac:dyDescent="0.25">
      <c r="J62" s="75"/>
      <c r="K62" s="77"/>
      <c r="L62" s="75"/>
      <c r="M62" s="75"/>
      <c r="N62" s="75"/>
      <c r="O62" s="75"/>
      <c r="P62" s="75"/>
    </row>
    <row r="63" spans="1:16" ht="22.5" customHeight="1" x14ac:dyDescent="0.25">
      <c r="J63" s="75"/>
      <c r="K63" s="77"/>
      <c r="L63" s="75"/>
      <c r="M63" s="75"/>
      <c r="N63" s="75"/>
      <c r="O63" s="75"/>
      <c r="P63" s="75"/>
    </row>
  </sheetData>
  <mergeCells count="20">
    <mergeCell ref="J43:P43"/>
    <mergeCell ref="J39:L39"/>
    <mergeCell ref="N39:P39"/>
    <mergeCell ref="J40:L40"/>
    <mergeCell ref="N40:P40"/>
    <mergeCell ref="J41:L41"/>
    <mergeCell ref="N41:P41"/>
    <mergeCell ref="J38:L38"/>
    <mergeCell ref="N38:P38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5:N35"/>
    <mergeCell ref="A36:N36"/>
  </mergeCells>
  <pageMargins left="0.7" right="0.7" top="0.75" bottom="0.75" header="0.3" footer="0.3"/>
  <pageSetup paperSize="9" scale="82" firstPageNumber="6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X40"/>
  <sheetViews>
    <sheetView tabSelected="1" view="pageBreakPreview" zoomScale="55" zoomScaleNormal="81" zoomScaleSheetLayoutView="55" zoomScalePageLayoutView="71" workbookViewId="0">
      <selection activeCell="C17" sqref="C17"/>
    </sheetView>
  </sheetViews>
  <sheetFormatPr defaultColWidth="9.125" defaultRowHeight="21.75" customHeight="1" x14ac:dyDescent="0.25"/>
  <cols>
    <col min="1" max="1" width="60.25" style="50" customWidth="1"/>
    <col min="2" max="2" width="6.5" style="50" bestFit="1" customWidth="1"/>
    <col min="3" max="3" width="16.25" style="49" customWidth="1"/>
    <col min="4" max="4" width="1.375" style="49" customWidth="1"/>
    <col min="5" max="5" width="16" style="49" customWidth="1"/>
    <col min="6" max="6" width="1.375" style="49" customWidth="1"/>
    <col min="7" max="7" width="16.25" style="49" customWidth="1"/>
    <col min="8" max="8" width="1.375" style="49" customWidth="1"/>
    <col min="9" max="9" width="16" style="49" customWidth="1"/>
    <col min="10" max="10" width="1.375" style="49" customWidth="1"/>
    <col min="11" max="11" width="16.25" style="49" customWidth="1"/>
    <col min="12" max="12" width="1.375" style="49" customWidth="1"/>
    <col min="13" max="13" width="16.25" style="49" customWidth="1"/>
    <col min="14" max="14" width="1.375" style="49" customWidth="1"/>
    <col min="15" max="15" width="15.75" style="49" customWidth="1"/>
    <col min="16" max="16" width="1.375" style="49" customWidth="1"/>
    <col min="17" max="17" width="16.25" style="49" customWidth="1"/>
    <col min="18" max="16384" width="9.125" style="49"/>
  </cols>
  <sheetData>
    <row r="1" spans="1:24" s="24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24" s="46" customFormat="1" ht="23.1" customHeight="1" x14ac:dyDescent="0.3">
      <c r="A2" s="68" t="s">
        <v>56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40"/>
      <c r="U2" s="44"/>
      <c r="V2" s="40"/>
      <c r="W2" s="40"/>
      <c r="X2" s="44"/>
    </row>
    <row r="3" spans="1:24" s="47" customFormat="1" ht="23.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1"/>
      <c r="U3" s="43"/>
      <c r="V3" s="41"/>
      <c r="W3" s="41"/>
      <c r="X3" s="43"/>
    </row>
    <row r="4" spans="1:24" ht="23.1" customHeight="1" x14ac:dyDescent="0.25">
      <c r="A4" s="48"/>
      <c r="B4" s="48"/>
      <c r="C4" s="181" t="s">
        <v>57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24" ht="23.1" customHeight="1" x14ac:dyDescent="0.25">
      <c r="C5" s="51"/>
      <c r="D5" s="51"/>
      <c r="E5" s="51"/>
      <c r="F5" s="51"/>
      <c r="I5" s="182" t="s">
        <v>58</v>
      </c>
      <c r="J5" s="182"/>
      <c r="K5" s="182"/>
      <c r="L5" s="51"/>
      <c r="M5" s="183" t="s">
        <v>118</v>
      </c>
      <c r="N5" s="183"/>
      <c r="O5" s="183"/>
      <c r="P5" s="51"/>
    </row>
    <row r="6" spans="1:24" ht="23.1" customHeight="1" x14ac:dyDescent="0.25">
      <c r="C6" s="51"/>
      <c r="D6" s="51"/>
      <c r="E6" s="51"/>
      <c r="F6" s="51"/>
      <c r="G6" s="52" t="s">
        <v>59</v>
      </c>
      <c r="I6" s="73"/>
      <c r="J6" s="73"/>
      <c r="K6" s="73"/>
      <c r="L6" s="51"/>
      <c r="M6" s="51"/>
      <c r="N6" s="51"/>
      <c r="O6" s="51"/>
      <c r="P6" s="51"/>
    </row>
    <row r="7" spans="1:24" ht="23.1" customHeight="1" x14ac:dyDescent="0.25">
      <c r="C7" s="52" t="s">
        <v>60</v>
      </c>
      <c r="D7" s="52"/>
      <c r="E7" s="52"/>
      <c r="G7" s="52" t="s">
        <v>61</v>
      </c>
      <c r="K7" s="51"/>
      <c r="L7" s="51"/>
      <c r="M7" s="51"/>
      <c r="N7" s="51"/>
      <c r="O7" s="51" t="s">
        <v>127</v>
      </c>
      <c r="P7" s="51"/>
      <c r="Q7" s="52"/>
    </row>
    <row r="8" spans="1:24" ht="23.1" customHeight="1" x14ac:dyDescent="0.25">
      <c r="C8" s="52" t="s">
        <v>62</v>
      </c>
      <c r="D8" s="52"/>
      <c r="E8" s="52" t="s">
        <v>63</v>
      </c>
      <c r="F8" s="51"/>
      <c r="G8" s="52" t="s">
        <v>64</v>
      </c>
      <c r="H8" s="51"/>
      <c r="I8" s="30" t="s">
        <v>65</v>
      </c>
      <c r="J8" s="51"/>
      <c r="K8" s="51" t="s">
        <v>46</v>
      </c>
      <c r="L8" s="51"/>
      <c r="M8" s="51" t="s">
        <v>125</v>
      </c>
      <c r="N8" s="51"/>
      <c r="O8" s="51" t="s">
        <v>128</v>
      </c>
      <c r="P8" s="51"/>
      <c r="Q8" s="51" t="s">
        <v>66</v>
      </c>
    </row>
    <row r="9" spans="1:24" ht="23.1" customHeight="1" x14ac:dyDescent="0.25">
      <c r="B9" s="157" t="s">
        <v>6</v>
      </c>
      <c r="C9" s="52" t="s">
        <v>67</v>
      </c>
      <c r="D9" s="52"/>
      <c r="E9" s="52" t="s">
        <v>68</v>
      </c>
      <c r="F9" s="53"/>
      <c r="G9" s="52" t="s">
        <v>69</v>
      </c>
      <c r="H9" s="53"/>
      <c r="I9" s="30" t="s">
        <v>70</v>
      </c>
      <c r="J9" s="53"/>
      <c r="K9" s="51" t="s">
        <v>145</v>
      </c>
      <c r="M9" s="51" t="s">
        <v>126</v>
      </c>
      <c r="O9" s="51" t="s">
        <v>71</v>
      </c>
      <c r="Q9" s="51" t="s">
        <v>71</v>
      </c>
    </row>
    <row r="10" spans="1:24" ht="23.1" customHeight="1" x14ac:dyDescent="0.25">
      <c r="B10" s="158"/>
      <c r="C10" s="180" t="s">
        <v>8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</row>
    <row r="11" spans="1:24" ht="22.95" customHeight="1" x14ac:dyDescent="0.3">
      <c r="A11" s="48" t="s">
        <v>168</v>
      </c>
      <c r="B11" s="159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1:24" s="55" customFormat="1" ht="23.1" customHeight="1" x14ac:dyDescent="0.3">
      <c r="A12" s="54" t="s">
        <v>113</v>
      </c>
      <c r="B12" s="120"/>
      <c r="C12" s="74">
        <v>9724834</v>
      </c>
      <c r="D12" s="25"/>
      <c r="E12" s="74">
        <v>89240</v>
      </c>
      <c r="F12" s="25"/>
      <c r="G12" s="74">
        <v>-4134</v>
      </c>
      <c r="H12" s="25"/>
      <c r="I12" s="74">
        <v>98692</v>
      </c>
      <c r="J12" s="25"/>
      <c r="K12" s="74">
        <v>418224</v>
      </c>
      <c r="L12" s="25"/>
      <c r="M12" s="154">
        <v>0</v>
      </c>
      <c r="N12" s="25"/>
      <c r="O12" s="154">
        <f>SUM(M12:N12)</f>
        <v>0</v>
      </c>
      <c r="P12" s="25"/>
      <c r="Q12" s="25">
        <f>SUM(C12:K12,O12)</f>
        <v>10326856</v>
      </c>
    </row>
    <row r="13" spans="1:24" customFormat="1" ht="16.5" customHeight="1" x14ac:dyDescent="0.5">
      <c r="B13" s="160"/>
    </row>
    <row r="14" spans="1:24" customFormat="1" ht="23.1" customHeight="1" x14ac:dyDescent="0.5">
      <c r="A14" s="55" t="s">
        <v>179</v>
      </c>
      <c r="B14" s="156"/>
    </row>
    <row r="15" spans="1:24" customFormat="1" ht="23.1" customHeight="1" x14ac:dyDescent="0.5">
      <c r="A15" s="156" t="s">
        <v>193</v>
      </c>
      <c r="B15" s="156"/>
    </row>
    <row r="16" spans="1:24" s="55" customFormat="1" ht="22.8" customHeight="1" x14ac:dyDescent="0.25">
      <c r="A16" s="35" t="s">
        <v>182</v>
      </c>
      <c r="B16" s="10" t="s">
        <v>186</v>
      </c>
      <c r="C16" s="88">
        <v>0</v>
      </c>
      <c r="D16" s="13"/>
      <c r="E16" s="88">
        <v>0</v>
      </c>
      <c r="F16" s="13"/>
      <c r="G16" s="88">
        <v>0</v>
      </c>
      <c r="H16" s="13"/>
      <c r="I16" s="88">
        <v>0</v>
      </c>
      <c r="J16" s="57"/>
      <c r="K16" s="57">
        <v>-255916</v>
      </c>
      <c r="L16" s="57"/>
      <c r="M16" s="88">
        <v>0</v>
      </c>
      <c r="N16" s="88"/>
      <c r="O16" s="88">
        <v>0</v>
      </c>
      <c r="P16" s="57"/>
      <c r="Q16" s="57">
        <f t="shared" ref="Q16:Q25" si="0">SUM(C16:K16,O16)</f>
        <v>-255916</v>
      </c>
    </row>
    <row r="17" spans="1:17" s="55" customFormat="1" ht="22.8" customHeight="1" x14ac:dyDescent="0.3">
      <c r="A17" s="55" t="s">
        <v>192</v>
      </c>
      <c r="B17" s="156"/>
      <c r="C17" s="153">
        <f>SUM(C16)</f>
        <v>0</v>
      </c>
      <c r="D17" s="23"/>
      <c r="E17" s="153">
        <f>SUM(E16)</f>
        <v>0</v>
      </c>
      <c r="F17" s="23"/>
      <c r="G17" s="153">
        <f>SUM(G16)</f>
        <v>0</v>
      </c>
      <c r="H17" s="23"/>
      <c r="I17" s="153">
        <f>SUM(I16)</f>
        <v>0</v>
      </c>
      <c r="J17" s="25"/>
      <c r="K17" s="153">
        <f>SUM(K16)</f>
        <v>-255916</v>
      </c>
      <c r="L17" s="25"/>
      <c r="M17" s="153">
        <f>SUM(M16)</f>
        <v>0</v>
      </c>
      <c r="N17" s="154"/>
      <c r="O17" s="153">
        <f>SUM(O16)</f>
        <v>0</v>
      </c>
      <c r="P17" s="25"/>
      <c r="Q17" s="153">
        <f t="shared" si="0"/>
        <v>-255916</v>
      </c>
    </row>
    <row r="18" spans="1:17" s="55" customFormat="1" ht="12.45" customHeight="1" x14ac:dyDescent="0.3">
      <c r="A18" s="156"/>
      <c r="B18" s="156"/>
      <c r="C18" s="88"/>
      <c r="D18" s="13"/>
      <c r="E18" s="88"/>
      <c r="F18" s="13"/>
      <c r="G18" s="88"/>
      <c r="H18" s="13"/>
      <c r="I18" s="88"/>
      <c r="J18" s="57"/>
      <c r="K18" s="88"/>
      <c r="L18" s="57"/>
      <c r="M18" s="88"/>
      <c r="N18" s="88"/>
      <c r="O18" s="88"/>
      <c r="P18" s="57"/>
      <c r="Q18" s="88"/>
    </row>
    <row r="19" spans="1:17" s="55" customFormat="1" ht="22.8" customHeight="1" x14ac:dyDescent="0.3">
      <c r="A19" s="55" t="s">
        <v>180</v>
      </c>
      <c r="B19" s="156"/>
      <c r="C19" s="166">
        <f>SUM(C17)</f>
        <v>0</v>
      </c>
      <c r="D19" s="23"/>
      <c r="E19" s="166">
        <f>SUM(E17)</f>
        <v>0</v>
      </c>
      <c r="F19" s="23"/>
      <c r="G19" s="166">
        <f>SUM(G17)</f>
        <v>0</v>
      </c>
      <c r="H19" s="23"/>
      <c r="I19" s="166">
        <f>SUM(I17)</f>
        <v>0</v>
      </c>
      <c r="J19" s="25"/>
      <c r="K19" s="166">
        <f>SUM(K17)</f>
        <v>-255916</v>
      </c>
      <c r="L19" s="25"/>
      <c r="M19" s="166">
        <f>SUM(M17)</f>
        <v>0</v>
      </c>
      <c r="N19" s="154"/>
      <c r="O19" s="166">
        <f>SUM(O17)</f>
        <v>0</v>
      </c>
      <c r="P19" s="25"/>
      <c r="Q19" s="167">
        <f t="shared" si="0"/>
        <v>-255916</v>
      </c>
    </row>
    <row r="20" spans="1:17" s="55" customFormat="1" ht="16.5" customHeight="1" x14ac:dyDescent="0.25">
      <c r="A20" s="49"/>
      <c r="B20" s="53"/>
      <c r="C20" s="88"/>
      <c r="D20" s="13"/>
      <c r="E20" s="88"/>
      <c r="F20" s="13"/>
      <c r="G20" s="88"/>
      <c r="H20" s="13"/>
      <c r="I20" s="88"/>
      <c r="J20" s="57"/>
      <c r="K20" s="57"/>
      <c r="L20" s="57"/>
      <c r="M20" s="88"/>
      <c r="N20" s="88"/>
      <c r="O20" s="88"/>
      <c r="P20" s="57"/>
      <c r="Q20" s="57"/>
    </row>
    <row r="21" spans="1:17" s="55" customFormat="1" ht="22.8" customHeight="1" x14ac:dyDescent="0.3">
      <c r="A21" s="55" t="s">
        <v>124</v>
      </c>
      <c r="B21" s="156"/>
      <c r="C21" s="88"/>
      <c r="D21" s="13"/>
      <c r="E21" s="88"/>
      <c r="F21" s="13"/>
      <c r="G21" s="88"/>
      <c r="H21" s="13"/>
      <c r="I21" s="88"/>
      <c r="J21" s="57"/>
      <c r="K21" s="57"/>
      <c r="L21" s="57"/>
      <c r="M21" s="88"/>
      <c r="N21" s="88"/>
      <c r="O21" s="88"/>
      <c r="P21" s="57"/>
      <c r="Q21" s="57"/>
    </row>
    <row r="22" spans="1:17" ht="23.1" customHeight="1" x14ac:dyDescent="0.25">
      <c r="A22" s="35" t="s">
        <v>181</v>
      </c>
      <c r="B22" s="161"/>
      <c r="C22" s="88">
        <v>0</v>
      </c>
      <c r="D22" s="13"/>
      <c r="E22" s="88">
        <v>0</v>
      </c>
      <c r="F22" s="13"/>
      <c r="G22" s="88">
        <v>0</v>
      </c>
      <c r="H22" s="13"/>
      <c r="I22" s="88">
        <v>0</v>
      </c>
      <c r="J22" s="57"/>
      <c r="K22" s="57">
        <f>'SI_6M_6-7'!L45</f>
        <v>46825</v>
      </c>
      <c r="L22" s="57"/>
      <c r="M22" s="88">
        <v>0</v>
      </c>
      <c r="N22" s="57"/>
      <c r="O22" s="88">
        <v>0</v>
      </c>
      <c r="P22" s="57"/>
      <c r="Q22" s="88">
        <f t="shared" si="0"/>
        <v>46825</v>
      </c>
    </row>
    <row r="23" spans="1:17" ht="23.1" customHeight="1" x14ac:dyDescent="0.3">
      <c r="A23" s="54" t="s">
        <v>144</v>
      </c>
      <c r="B23" s="120"/>
      <c r="C23" s="153">
        <f>SUM(C22)</f>
        <v>0</v>
      </c>
      <c r="D23" s="23"/>
      <c r="E23" s="153">
        <f>SUM(E22)</f>
        <v>0</v>
      </c>
      <c r="F23" s="23"/>
      <c r="G23" s="153">
        <f>SUM(G22)</f>
        <v>0</v>
      </c>
      <c r="H23" s="23"/>
      <c r="I23" s="153">
        <f>SUM(I22)</f>
        <v>0</v>
      </c>
      <c r="J23" s="25"/>
      <c r="K23" s="153">
        <f>SUM(K22)</f>
        <v>46825</v>
      </c>
      <c r="L23" s="25"/>
      <c r="M23" s="153">
        <f>SUM(M22)</f>
        <v>0</v>
      </c>
      <c r="N23" s="25"/>
      <c r="O23" s="153">
        <f>SUM(O22)</f>
        <v>0</v>
      </c>
      <c r="P23" s="25"/>
      <c r="Q23" s="153">
        <f t="shared" si="0"/>
        <v>46825</v>
      </c>
    </row>
    <row r="24" spans="1:17" ht="16.5" customHeight="1" x14ac:dyDescent="0.25">
      <c r="A24" s="35"/>
      <c r="B24" s="161"/>
      <c r="C24" s="88"/>
      <c r="D24" s="13"/>
      <c r="E24" s="88"/>
      <c r="F24" s="13"/>
      <c r="G24" s="88"/>
      <c r="H24" s="13"/>
      <c r="I24" s="88"/>
      <c r="J24" s="57"/>
      <c r="K24" s="57"/>
      <c r="L24" s="57"/>
      <c r="M24" s="88"/>
      <c r="N24" s="57"/>
      <c r="O24" s="88"/>
      <c r="P24" s="57"/>
      <c r="Q24" s="88"/>
    </row>
    <row r="25" spans="1:17" s="55" customFormat="1" ht="22.95" customHeight="1" thickBot="1" x14ac:dyDescent="0.35">
      <c r="A25" s="56" t="s">
        <v>164</v>
      </c>
      <c r="B25" s="162"/>
      <c r="C25" s="59">
        <f>SUM(,C19,C12,C23)</f>
        <v>9724834</v>
      </c>
      <c r="D25" s="25"/>
      <c r="E25" s="59">
        <f>SUM(,E19,E12,E23)</f>
        <v>89240</v>
      </c>
      <c r="F25" s="25"/>
      <c r="G25" s="59">
        <f>SUM(,G19,G12,G23)</f>
        <v>-4134</v>
      </c>
      <c r="H25" s="25"/>
      <c r="I25" s="59">
        <f>SUM(,I19,I12,I23)</f>
        <v>98692</v>
      </c>
      <c r="J25" s="25"/>
      <c r="K25" s="59">
        <f>SUM(,K19,K12,K23)</f>
        <v>209133</v>
      </c>
      <c r="L25" s="25"/>
      <c r="M25" s="168">
        <f>SUM(,M19,M12,M23)</f>
        <v>0</v>
      </c>
      <c r="N25" s="154"/>
      <c r="O25" s="168">
        <f>SUM(,O19,O12,O23)</f>
        <v>0</v>
      </c>
      <c r="P25" s="25"/>
      <c r="Q25" s="59">
        <f t="shared" si="0"/>
        <v>10117765</v>
      </c>
    </row>
    <row r="26" spans="1:17" ht="22.8" customHeight="1" thickTop="1" x14ac:dyDescent="0.3">
      <c r="A26" s="56"/>
      <c r="B26" s="16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23.1" customHeight="1" x14ac:dyDescent="0.3">
      <c r="A27" s="48" t="s">
        <v>169</v>
      </c>
      <c r="B27" s="159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ht="21.75" customHeight="1" x14ac:dyDescent="0.3">
      <c r="A28" s="54" t="s">
        <v>138</v>
      </c>
      <c r="B28" s="120"/>
      <c r="C28" s="74">
        <v>9724834</v>
      </c>
      <c r="D28" s="25"/>
      <c r="E28" s="74">
        <v>89240</v>
      </c>
      <c r="F28" s="25"/>
      <c r="G28" s="74">
        <v>-4134</v>
      </c>
      <c r="H28" s="25"/>
      <c r="I28" s="74">
        <v>98692</v>
      </c>
      <c r="J28" s="25"/>
      <c r="K28" s="74">
        <v>-116537</v>
      </c>
      <c r="L28" s="25"/>
      <c r="M28" s="154">
        <v>27060</v>
      </c>
      <c r="N28" s="25"/>
      <c r="O28" s="154">
        <f>SUM(M28:N28)</f>
        <v>27060</v>
      </c>
      <c r="P28" s="25"/>
      <c r="Q28" s="25">
        <f>SUM(C28:K28,O28)</f>
        <v>9819155</v>
      </c>
    </row>
    <row r="29" spans="1:17" ht="16.5" customHeight="1" x14ac:dyDescent="0.3">
      <c r="A29" s="54"/>
      <c r="B29" s="120"/>
      <c r="C29" s="74"/>
      <c r="D29" s="25"/>
      <c r="E29" s="74"/>
      <c r="F29" s="25"/>
      <c r="G29" s="74"/>
      <c r="H29" s="25"/>
      <c r="I29" s="74"/>
      <c r="J29" s="25"/>
      <c r="K29" s="74"/>
      <c r="L29" s="25"/>
      <c r="M29" s="25"/>
      <c r="N29" s="25"/>
      <c r="O29" s="25"/>
      <c r="P29" s="25"/>
      <c r="Q29" s="25"/>
    </row>
    <row r="30" spans="1:17" ht="21.75" customHeight="1" x14ac:dyDescent="0.3">
      <c r="A30" s="55" t="s">
        <v>124</v>
      </c>
      <c r="B30" s="156"/>
      <c r="C30" s="88"/>
      <c r="D30" s="13"/>
      <c r="E30" s="88"/>
      <c r="F30" s="13"/>
      <c r="G30" s="88"/>
      <c r="H30" s="13"/>
      <c r="I30" s="88"/>
      <c r="J30" s="57"/>
      <c r="K30" s="57"/>
      <c r="L30" s="57"/>
      <c r="M30" s="57"/>
      <c r="N30" s="57"/>
      <c r="O30" s="57"/>
      <c r="P30" s="57"/>
      <c r="Q30" s="57"/>
    </row>
    <row r="31" spans="1:17" ht="21.75" customHeight="1" x14ac:dyDescent="0.25">
      <c r="A31" s="35" t="s">
        <v>146</v>
      </c>
      <c r="B31" s="161"/>
      <c r="C31" s="88">
        <v>0</v>
      </c>
      <c r="D31" s="13"/>
      <c r="E31" s="88">
        <v>0</v>
      </c>
      <c r="F31" s="13"/>
      <c r="G31" s="88">
        <v>0</v>
      </c>
      <c r="H31" s="13"/>
      <c r="I31" s="88">
        <v>0</v>
      </c>
      <c r="J31" s="57"/>
      <c r="K31" s="88">
        <v>-232636</v>
      </c>
      <c r="L31" s="57"/>
      <c r="M31" s="88">
        <v>0</v>
      </c>
      <c r="N31" s="57"/>
      <c r="O31" s="88">
        <f>SUM(M31:N31)</f>
        <v>0</v>
      </c>
      <c r="P31" s="57"/>
      <c r="Q31" s="88">
        <f t="shared" ref="Q31:Q33" si="1">SUM(C31:K31,O31)</f>
        <v>-232636</v>
      </c>
    </row>
    <row r="32" spans="1:17" ht="21.75" customHeight="1" x14ac:dyDescent="0.25">
      <c r="A32" s="35" t="s">
        <v>155</v>
      </c>
      <c r="B32" s="161"/>
      <c r="C32" s="87">
        <v>0</v>
      </c>
      <c r="D32" s="13"/>
      <c r="E32" s="87">
        <v>0</v>
      </c>
      <c r="F32" s="13"/>
      <c r="G32" s="87">
        <v>0</v>
      </c>
      <c r="H32" s="13"/>
      <c r="I32" s="87">
        <v>0</v>
      </c>
      <c r="J32" s="57"/>
      <c r="K32" s="88">
        <v>0</v>
      </c>
      <c r="L32" s="57"/>
      <c r="M32" s="88">
        <v>-40878</v>
      </c>
      <c r="N32" s="57"/>
      <c r="O32" s="87">
        <f>SUM(M32:N32)</f>
        <v>-40878</v>
      </c>
      <c r="P32" s="57"/>
      <c r="Q32" s="87">
        <f t="shared" si="1"/>
        <v>-40878</v>
      </c>
    </row>
    <row r="33" spans="1:17" ht="21.75" customHeight="1" x14ac:dyDescent="0.3">
      <c r="A33" s="54" t="s">
        <v>144</v>
      </c>
      <c r="B33" s="120"/>
      <c r="C33" s="153">
        <f>SUM(C31:C32)</f>
        <v>0</v>
      </c>
      <c r="D33" s="23"/>
      <c r="E33" s="153">
        <f>SUM(E31:E32)</f>
        <v>0</v>
      </c>
      <c r="F33" s="23"/>
      <c r="G33" s="153">
        <f>SUM(G31:G32)</f>
        <v>0</v>
      </c>
      <c r="H33" s="23"/>
      <c r="I33" s="153">
        <f>SUM(I31:I32)</f>
        <v>0</v>
      </c>
      <c r="J33" s="25"/>
      <c r="K33" s="153">
        <f>SUM(K31:K32)</f>
        <v>-232636</v>
      </c>
      <c r="L33" s="25"/>
      <c r="M33" s="153">
        <f>SUM(M31:M32)</f>
        <v>-40878</v>
      </c>
      <c r="N33" s="25"/>
      <c r="O33" s="153">
        <f t="shared" ref="O33" si="2">SUM(M33:N33)</f>
        <v>-40878</v>
      </c>
      <c r="P33" s="25"/>
      <c r="Q33" s="153">
        <f t="shared" si="1"/>
        <v>-273514</v>
      </c>
    </row>
    <row r="34" spans="1:17" ht="16.5" customHeight="1" x14ac:dyDescent="0.25">
      <c r="A34" s="35"/>
      <c r="B34" s="161"/>
      <c r="C34" s="88"/>
      <c r="D34" s="13"/>
      <c r="E34" s="88"/>
      <c r="F34" s="13"/>
      <c r="G34" s="88"/>
      <c r="H34" s="13"/>
      <c r="I34" s="88"/>
      <c r="J34" s="57"/>
      <c r="K34" s="57"/>
      <c r="L34" s="57"/>
      <c r="M34" s="57"/>
      <c r="N34" s="57"/>
      <c r="O34" s="57"/>
      <c r="P34" s="57"/>
      <c r="Q34" s="57"/>
    </row>
    <row r="35" spans="1:17" ht="21.75" customHeight="1" thickBot="1" x14ac:dyDescent="0.35">
      <c r="A35" s="56" t="s">
        <v>165</v>
      </c>
      <c r="B35" s="162"/>
      <c r="C35" s="59">
        <f>SUM(C28,C33)</f>
        <v>9724834</v>
      </c>
      <c r="D35" s="25"/>
      <c r="E35" s="59">
        <f>SUM(E28,E33)</f>
        <v>89240</v>
      </c>
      <c r="F35" s="25"/>
      <c r="G35" s="59">
        <f>SUM(G28,G33)</f>
        <v>-4134</v>
      </c>
      <c r="H35" s="25"/>
      <c r="I35" s="59">
        <f>SUM(I28,I33)</f>
        <v>98692</v>
      </c>
      <c r="J35" s="25"/>
      <c r="K35" s="59">
        <f>SUM(K28,K33)</f>
        <v>-349173</v>
      </c>
      <c r="L35" s="25"/>
      <c r="M35" s="59">
        <f>SUM(M28,M33)</f>
        <v>-13818</v>
      </c>
      <c r="N35" s="25"/>
      <c r="O35" s="59">
        <f>SUM(O28,O33)</f>
        <v>-13818</v>
      </c>
      <c r="P35" s="25"/>
      <c r="Q35" s="59">
        <f>SUM(Q28,Q33)</f>
        <v>9545641</v>
      </c>
    </row>
    <row r="36" spans="1:17" ht="21.75" customHeight="1" thickTop="1" x14ac:dyDescent="0.25">
      <c r="Q36" s="163"/>
    </row>
    <row r="40" spans="1:17" ht="21.75" customHeight="1" x14ac:dyDescent="0.25">
      <c r="E40" s="88"/>
    </row>
  </sheetData>
  <mergeCells count="4">
    <mergeCell ref="C10:Q10"/>
    <mergeCell ref="C4:Q4"/>
    <mergeCell ref="I5:K5"/>
    <mergeCell ref="M5:O5"/>
  </mergeCells>
  <pageMargins left="0.7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7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CD3D-563D-43DD-B056-57542FCAB746}">
  <sheetPr>
    <pageSetUpPr fitToPage="1"/>
  </sheetPr>
  <dimension ref="A1:V35"/>
  <sheetViews>
    <sheetView view="pageBreakPreview" zoomScale="55" zoomScaleNormal="81" zoomScaleSheetLayoutView="55" zoomScalePageLayoutView="71" workbookViewId="0">
      <selection activeCell="C16" sqref="C16"/>
    </sheetView>
  </sheetViews>
  <sheetFormatPr defaultColWidth="9.125" defaultRowHeight="21.75" customHeight="1" x14ac:dyDescent="0.25"/>
  <cols>
    <col min="1" max="1" width="59.5" style="50" customWidth="1"/>
    <col min="2" max="2" width="6.5" style="50" bestFit="1" customWidth="1"/>
    <col min="3" max="3" width="18.875" style="49" customWidth="1"/>
    <col min="4" max="4" width="1.375" style="49" customWidth="1"/>
    <col min="5" max="5" width="18.875" style="49" customWidth="1"/>
    <col min="6" max="6" width="1.375" style="49" customWidth="1"/>
    <col min="7" max="7" width="17.25" style="49" customWidth="1"/>
    <col min="8" max="8" width="1.375" style="49" customWidth="1"/>
    <col min="9" max="9" width="17.25" style="49" customWidth="1"/>
    <col min="10" max="10" width="1.375" style="49" customWidth="1"/>
    <col min="11" max="11" width="18.875" style="49" customWidth="1"/>
    <col min="12" max="12" width="1.375" style="49" customWidth="1"/>
    <col min="13" max="13" width="18.875" style="49" customWidth="1"/>
    <col min="14" max="14" width="1.375" style="49" customWidth="1"/>
    <col min="15" max="15" width="18.875" style="49" customWidth="1"/>
    <col min="16" max="16" width="9.125" style="49"/>
    <col min="17" max="17" width="17.25" style="49" customWidth="1"/>
    <col min="18" max="16384" width="9.125" style="49"/>
  </cols>
  <sheetData>
    <row r="1" spans="1:22" s="24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</row>
    <row r="2" spans="1:22" s="46" customFormat="1" ht="23.1" customHeight="1" x14ac:dyDescent="0.3">
      <c r="A2" s="68" t="s">
        <v>56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40"/>
      <c r="S2" s="44"/>
      <c r="T2" s="40"/>
      <c r="U2" s="40"/>
      <c r="V2" s="44"/>
    </row>
    <row r="3" spans="1:22" s="47" customFormat="1" ht="23.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/>
      <c r="S3" s="43"/>
      <c r="T3" s="41"/>
      <c r="U3" s="41"/>
      <c r="V3" s="43"/>
    </row>
    <row r="4" spans="1:22" ht="23.1" customHeight="1" x14ac:dyDescent="0.25">
      <c r="A4" s="48"/>
      <c r="B4" s="48"/>
      <c r="C4" s="181" t="s">
        <v>129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22" ht="23.1" customHeight="1" x14ac:dyDescent="0.25">
      <c r="C5" s="51"/>
      <c r="D5" s="51"/>
      <c r="E5" s="51"/>
      <c r="F5" s="51"/>
      <c r="G5" s="182" t="s">
        <v>58</v>
      </c>
      <c r="H5" s="182"/>
      <c r="I5" s="182"/>
      <c r="J5" s="51"/>
      <c r="K5" s="183" t="s">
        <v>118</v>
      </c>
      <c r="L5" s="183"/>
      <c r="M5" s="183"/>
      <c r="N5" s="51"/>
    </row>
    <row r="6" spans="1:22" ht="23.1" customHeight="1" x14ac:dyDescent="0.25">
      <c r="C6" s="52" t="s">
        <v>60</v>
      </c>
      <c r="D6" s="52"/>
      <c r="E6" s="52"/>
      <c r="I6" s="51"/>
      <c r="J6" s="51"/>
      <c r="K6" s="51"/>
      <c r="L6" s="51"/>
      <c r="M6" s="51" t="s">
        <v>127</v>
      </c>
      <c r="N6" s="51"/>
      <c r="O6" s="52"/>
    </row>
    <row r="7" spans="1:22" ht="23.1" customHeight="1" x14ac:dyDescent="0.25">
      <c r="C7" s="52" t="s">
        <v>62</v>
      </c>
      <c r="D7" s="52"/>
      <c r="E7" s="52" t="s">
        <v>63</v>
      </c>
      <c r="F7" s="51"/>
      <c r="G7" s="30" t="s">
        <v>65</v>
      </c>
      <c r="H7" s="51"/>
      <c r="I7" s="51"/>
      <c r="J7" s="51"/>
      <c r="K7" s="51" t="s">
        <v>125</v>
      </c>
      <c r="L7" s="51"/>
      <c r="M7" s="51" t="s">
        <v>128</v>
      </c>
      <c r="N7" s="51"/>
      <c r="O7" s="51" t="s">
        <v>66</v>
      </c>
    </row>
    <row r="8" spans="1:22" ht="23.1" customHeight="1" x14ac:dyDescent="0.25">
      <c r="B8" s="157" t="s">
        <v>6</v>
      </c>
      <c r="C8" s="52" t="s">
        <v>67</v>
      </c>
      <c r="D8" s="52"/>
      <c r="E8" s="52" t="s">
        <v>68</v>
      </c>
      <c r="F8" s="53"/>
      <c r="G8" s="30" t="s">
        <v>70</v>
      </c>
      <c r="H8" s="53"/>
      <c r="I8" s="51" t="s">
        <v>46</v>
      </c>
      <c r="K8" s="51" t="s">
        <v>126</v>
      </c>
      <c r="M8" s="51" t="s">
        <v>71</v>
      </c>
      <c r="O8" s="51" t="s">
        <v>71</v>
      </c>
    </row>
    <row r="9" spans="1:22" ht="23.1" customHeight="1" x14ac:dyDescent="0.25">
      <c r="C9" s="180" t="s">
        <v>8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</row>
    <row r="10" spans="1:22" ht="22.95" customHeight="1" x14ac:dyDescent="0.25">
      <c r="A10" s="48" t="s">
        <v>168</v>
      </c>
      <c r="B10" s="48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22" s="55" customFormat="1" ht="22.8" customHeight="1" x14ac:dyDescent="0.25">
      <c r="A11" s="54" t="s">
        <v>113</v>
      </c>
      <c r="B11" s="54"/>
      <c r="C11" s="74">
        <v>9724834</v>
      </c>
      <c r="D11" s="25"/>
      <c r="E11" s="74">
        <v>89240</v>
      </c>
      <c r="F11" s="25"/>
      <c r="G11" s="74">
        <v>98692</v>
      </c>
      <c r="H11" s="25"/>
      <c r="I11" s="74">
        <v>556066</v>
      </c>
      <c r="J11" s="25"/>
      <c r="K11" s="88">
        <v>0</v>
      </c>
      <c r="L11" s="25"/>
      <c r="M11" s="88">
        <f>SUM(K11:L11)</f>
        <v>0</v>
      </c>
      <c r="N11" s="25"/>
      <c r="O11" s="25">
        <f>SUM(C11:I11,M11)</f>
        <v>10468832</v>
      </c>
    </row>
    <row r="12" spans="1:22" s="55" customFormat="1" ht="16.95" customHeight="1" x14ac:dyDescent="0.25">
      <c r="A12" s="54"/>
      <c r="B12" s="54"/>
      <c r="C12" s="74"/>
      <c r="D12" s="25"/>
      <c r="E12" s="74"/>
      <c r="F12" s="25"/>
      <c r="G12" s="74"/>
      <c r="H12" s="25"/>
      <c r="I12" s="74"/>
      <c r="J12" s="25"/>
      <c r="K12" s="88"/>
      <c r="L12" s="25"/>
      <c r="M12" s="88"/>
      <c r="N12" s="25"/>
      <c r="O12" s="25"/>
    </row>
    <row r="13" spans="1:22" s="55" customFormat="1" ht="22.8" customHeight="1" x14ac:dyDescent="0.25">
      <c r="A13" s="55" t="s">
        <v>179</v>
      </c>
      <c r="C13" s="74"/>
      <c r="D13" s="25"/>
      <c r="E13" s="74"/>
      <c r="F13" s="25"/>
      <c r="G13" s="74"/>
      <c r="H13" s="25"/>
      <c r="I13" s="74"/>
      <c r="J13" s="25"/>
      <c r="K13" s="88"/>
      <c r="L13" s="25"/>
      <c r="M13" s="88"/>
      <c r="N13" s="25"/>
      <c r="O13" s="25"/>
    </row>
    <row r="14" spans="1:22" s="55" customFormat="1" ht="22.8" customHeight="1" x14ac:dyDescent="0.3">
      <c r="A14" s="156" t="s">
        <v>193</v>
      </c>
      <c r="B14" s="156"/>
      <c r="C14" s="74"/>
      <c r="D14" s="25"/>
      <c r="E14" s="74"/>
      <c r="F14" s="25"/>
      <c r="G14" s="74"/>
      <c r="H14" s="25"/>
      <c r="I14" s="74"/>
      <c r="J14" s="25"/>
      <c r="K14" s="88"/>
      <c r="L14" s="25"/>
      <c r="M14" s="88"/>
      <c r="N14" s="25"/>
      <c r="O14" s="25"/>
    </row>
    <row r="15" spans="1:22" s="55" customFormat="1" ht="22.8" customHeight="1" x14ac:dyDescent="0.25">
      <c r="A15" s="49" t="s">
        <v>182</v>
      </c>
      <c r="B15" s="157">
        <v>11</v>
      </c>
      <c r="C15" s="88">
        <v>0</v>
      </c>
      <c r="D15" s="13"/>
      <c r="E15" s="88">
        <v>0</v>
      </c>
      <c r="F15" s="13"/>
      <c r="G15" s="88">
        <v>0</v>
      </c>
      <c r="H15" s="57"/>
      <c r="I15" s="57">
        <v>-255916</v>
      </c>
      <c r="J15" s="57"/>
      <c r="K15" s="88">
        <v>0</v>
      </c>
      <c r="L15" s="25"/>
      <c r="M15" s="88">
        <v>0</v>
      </c>
      <c r="N15" s="57"/>
      <c r="O15" s="57">
        <f>SUM(C15:I15,M15)</f>
        <v>-255916</v>
      </c>
    </row>
    <row r="16" spans="1:22" s="55" customFormat="1" ht="22.8" customHeight="1" x14ac:dyDescent="0.3">
      <c r="A16" s="55" t="s">
        <v>192</v>
      </c>
      <c r="B16" s="156"/>
      <c r="C16" s="153">
        <f>SUM(C15)</f>
        <v>0</v>
      </c>
      <c r="D16" s="23"/>
      <c r="E16" s="153">
        <f>SUM(E15)</f>
        <v>0</v>
      </c>
      <c r="F16" s="23"/>
      <c r="G16" s="153">
        <f>SUM(G15)</f>
        <v>0</v>
      </c>
      <c r="H16" s="25"/>
      <c r="I16" s="153">
        <f>SUM(I15)</f>
        <v>-255916</v>
      </c>
      <c r="J16" s="25"/>
      <c r="K16" s="153">
        <f>SUM(K15)</f>
        <v>0</v>
      </c>
      <c r="L16" s="25"/>
      <c r="M16" s="153">
        <f>SUM(M15)</f>
        <v>0</v>
      </c>
      <c r="N16" s="25"/>
      <c r="O16" s="20">
        <f>SUM(C16:I16,M16)</f>
        <v>-255916</v>
      </c>
    </row>
    <row r="17" spans="1:15" s="55" customFormat="1" ht="12" customHeight="1" x14ac:dyDescent="0.3">
      <c r="A17" s="156"/>
      <c r="B17" s="156"/>
      <c r="C17" s="88"/>
      <c r="D17" s="13"/>
      <c r="E17" s="88"/>
      <c r="F17" s="13"/>
      <c r="G17" s="88"/>
      <c r="H17" s="57"/>
      <c r="I17" s="57"/>
      <c r="J17" s="57"/>
      <c r="K17" s="88"/>
      <c r="L17" s="25"/>
      <c r="M17" s="88"/>
      <c r="N17" s="57"/>
      <c r="O17" s="57"/>
    </row>
    <row r="18" spans="1:15" s="55" customFormat="1" ht="22.8" customHeight="1" x14ac:dyDescent="0.25">
      <c r="A18" s="55" t="s">
        <v>180</v>
      </c>
      <c r="C18" s="166">
        <f>SUM(C16)</f>
        <v>0</v>
      </c>
      <c r="D18" s="23"/>
      <c r="E18" s="166">
        <f>SUM(E16)</f>
        <v>0</v>
      </c>
      <c r="F18" s="23"/>
      <c r="G18" s="166">
        <f>SUM(G16)</f>
        <v>0</v>
      </c>
      <c r="H18" s="25"/>
      <c r="I18" s="166">
        <f>SUM(I16)</f>
        <v>-255916</v>
      </c>
      <c r="J18" s="25"/>
      <c r="K18" s="166">
        <f>SUM(K16)</f>
        <v>0</v>
      </c>
      <c r="L18" s="25"/>
      <c r="M18" s="166">
        <f>SUM(M16)</f>
        <v>0</v>
      </c>
      <c r="N18" s="25"/>
      <c r="O18" s="167">
        <f>SUM(C18:I18,M18)</f>
        <v>-255916</v>
      </c>
    </row>
    <row r="19" spans="1:15" s="55" customFormat="1" ht="16.95" customHeight="1" x14ac:dyDescent="0.25">
      <c r="A19" s="49"/>
      <c r="B19" s="49"/>
      <c r="C19" s="88"/>
      <c r="D19" s="13"/>
      <c r="E19" s="88"/>
      <c r="F19" s="13"/>
      <c r="G19" s="88"/>
      <c r="H19" s="57"/>
      <c r="I19" s="57"/>
      <c r="J19" s="57"/>
      <c r="K19" s="88"/>
      <c r="L19" s="25"/>
      <c r="M19" s="88"/>
      <c r="N19" s="57"/>
      <c r="O19" s="57"/>
    </row>
    <row r="20" spans="1:15" s="55" customFormat="1" ht="22.8" customHeight="1" x14ac:dyDescent="0.25">
      <c r="A20" s="55" t="s">
        <v>124</v>
      </c>
      <c r="C20" s="88"/>
      <c r="D20" s="13"/>
      <c r="E20" s="88"/>
      <c r="F20" s="13"/>
      <c r="G20" s="88"/>
      <c r="H20" s="57"/>
      <c r="I20" s="57"/>
      <c r="J20" s="57"/>
      <c r="K20" s="88"/>
      <c r="L20" s="25"/>
      <c r="M20" s="88"/>
      <c r="N20" s="57"/>
      <c r="O20" s="57"/>
    </row>
    <row r="21" spans="1:15" ht="23.1" customHeight="1" x14ac:dyDescent="0.25">
      <c r="A21" s="35" t="s">
        <v>181</v>
      </c>
      <c r="B21" s="35"/>
      <c r="C21" s="88">
        <v>0</v>
      </c>
      <c r="D21" s="13"/>
      <c r="E21" s="88">
        <v>0</v>
      </c>
      <c r="F21" s="13"/>
      <c r="G21" s="88">
        <v>0</v>
      </c>
      <c r="H21" s="57"/>
      <c r="I21" s="57">
        <f>'SI_6M_6-7'!P45</f>
        <v>58044</v>
      </c>
      <c r="J21" s="57"/>
      <c r="K21" s="88">
        <v>0</v>
      </c>
      <c r="L21" s="57"/>
      <c r="M21" s="88">
        <f>SUM(K21)</f>
        <v>0</v>
      </c>
      <c r="N21" s="57"/>
      <c r="O21" s="57">
        <f>SUM(C21:I21,M21)</f>
        <v>58044</v>
      </c>
    </row>
    <row r="22" spans="1:15" ht="23.1" customHeight="1" x14ac:dyDescent="0.25">
      <c r="A22" s="54" t="s">
        <v>144</v>
      </c>
      <c r="B22" s="54"/>
      <c r="C22" s="153">
        <f>SUM(C21)</f>
        <v>0</v>
      </c>
      <c r="D22" s="23"/>
      <c r="E22" s="153">
        <f>SUM(E21)</f>
        <v>0</v>
      </c>
      <c r="F22" s="23"/>
      <c r="G22" s="153">
        <f>SUM(G21)</f>
        <v>0</v>
      </c>
      <c r="H22" s="25"/>
      <c r="I22" s="153">
        <f>SUM(I21)</f>
        <v>58044</v>
      </c>
      <c r="J22" s="25"/>
      <c r="K22" s="153">
        <f>SUM(K21)</f>
        <v>0</v>
      </c>
      <c r="L22" s="25"/>
      <c r="M22" s="153">
        <f>SUM(M21)</f>
        <v>0</v>
      </c>
      <c r="N22" s="25"/>
      <c r="O22" s="20">
        <f>SUM(C22:I22,M22)</f>
        <v>58044</v>
      </c>
    </row>
    <row r="23" spans="1:15" ht="16.95" customHeight="1" x14ac:dyDescent="0.25">
      <c r="A23" s="35"/>
      <c r="B23" s="35"/>
      <c r="C23" s="88"/>
      <c r="D23" s="13"/>
      <c r="E23" s="88"/>
      <c r="F23" s="13"/>
      <c r="G23" s="88"/>
      <c r="H23" s="57"/>
      <c r="I23" s="57"/>
      <c r="J23" s="57"/>
      <c r="K23" s="88"/>
      <c r="L23" s="57"/>
      <c r="M23" s="88"/>
      <c r="N23" s="57"/>
      <c r="O23" s="57"/>
    </row>
    <row r="24" spans="1:15" s="55" customFormat="1" ht="22.95" customHeight="1" thickBot="1" x14ac:dyDescent="0.3">
      <c r="A24" s="56" t="s">
        <v>164</v>
      </c>
      <c r="B24" s="56"/>
      <c r="C24" s="59">
        <f>SUM(C11,C18,C22)</f>
        <v>9724834</v>
      </c>
      <c r="D24" s="25"/>
      <c r="E24" s="59">
        <f>SUM(E11,E18,E22)</f>
        <v>89240</v>
      </c>
      <c r="F24" s="25"/>
      <c r="G24" s="59">
        <f>SUM(G11,G18,G22)</f>
        <v>98692</v>
      </c>
      <c r="H24" s="25"/>
      <c r="I24" s="59">
        <f>SUM(I11,I18,I22)</f>
        <v>358194</v>
      </c>
      <c r="J24" s="25"/>
      <c r="K24" s="165">
        <f>SUM(K11,K18,K22)</f>
        <v>0</v>
      </c>
      <c r="L24" s="57"/>
      <c r="M24" s="165">
        <f>SUM(M11,M18,M22)</f>
        <v>0</v>
      </c>
      <c r="N24" s="25"/>
      <c r="O24" s="59">
        <f>SUM(C24:I24,M24)</f>
        <v>10270960</v>
      </c>
    </row>
    <row r="25" spans="1:15" ht="21.75" customHeight="1" thickTop="1" x14ac:dyDescent="0.25"/>
    <row r="26" spans="1:15" ht="21.75" customHeight="1" x14ac:dyDescent="0.25">
      <c r="A26" s="48" t="s">
        <v>169</v>
      </c>
      <c r="B26" s="48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ht="21.75" customHeight="1" x14ac:dyDescent="0.25">
      <c r="A27" s="54" t="s">
        <v>138</v>
      </c>
      <c r="B27" s="54"/>
      <c r="C27" s="74">
        <v>9724834</v>
      </c>
      <c r="D27" s="25"/>
      <c r="E27" s="74">
        <v>89240</v>
      </c>
      <c r="F27" s="25"/>
      <c r="G27" s="74">
        <v>98692</v>
      </c>
      <c r="H27" s="25"/>
      <c r="I27" s="74">
        <v>140700</v>
      </c>
      <c r="J27" s="25"/>
      <c r="K27" s="154">
        <v>27060</v>
      </c>
      <c r="L27" s="25"/>
      <c r="M27" s="154">
        <f>SUM(K27:L27)</f>
        <v>27060</v>
      </c>
      <c r="N27" s="25"/>
      <c r="O27" s="25">
        <f>SUM(C27:I27,M27)</f>
        <v>10080526</v>
      </c>
    </row>
    <row r="28" spans="1:15" ht="16.95" customHeight="1" x14ac:dyDescent="0.25">
      <c r="A28" s="54"/>
      <c r="B28" s="54"/>
      <c r="C28" s="74"/>
      <c r="D28" s="25"/>
      <c r="E28" s="74"/>
      <c r="F28" s="25"/>
      <c r="G28" s="74"/>
      <c r="H28" s="25"/>
      <c r="I28" s="74"/>
      <c r="J28" s="25"/>
      <c r="K28" s="25"/>
      <c r="L28" s="25"/>
      <c r="M28" s="25"/>
      <c r="N28" s="25"/>
      <c r="O28" s="25"/>
    </row>
    <row r="29" spans="1:15" ht="21.75" customHeight="1" x14ac:dyDescent="0.25">
      <c r="A29" s="55" t="s">
        <v>124</v>
      </c>
      <c r="B29" s="55"/>
      <c r="C29" s="88"/>
      <c r="D29" s="13"/>
      <c r="E29" s="88"/>
      <c r="F29" s="13"/>
      <c r="G29" s="88"/>
      <c r="H29" s="57"/>
      <c r="I29" s="57"/>
      <c r="J29" s="57"/>
      <c r="K29" s="57"/>
      <c r="L29" s="57"/>
      <c r="M29" s="57"/>
      <c r="N29" s="57"/>
      <c r="O29" s="57"/>
    </row>
    <row r="30" spans="1:15" ht="21.75" customHeight="1" x14ac:dyDescent="0.25">
      <c r="A30" s="35" t="s">
        <v>181</v>
      </c>
      <c r="B30" s="35"/>
      <c r="C30" s="88">
        <v>0</v>
      </c>
      <c r="D30" s="13"/>
      <c r="E30" s="88">
        <v>0</v>
      </c>
      <c r="F30" s="13"/>
      <c r="G30" s="88">
        <v>0</v>
      </c>
      <c r="H30" s="57"/>
      <c r="I30" s="88">
        <v>5566</v>
      </c>
      <c r="J30" s="57"/>
      <c r="K30" s="88">
        <v>0</v>
      </c>
      <c r="L30" s="57"/>
      <c r="M30" s="88">
        <f>SUM(K30:L30)</f>
        <v>0</v>
      </c>
      <c r="N30" s="57"/>
      <c r="O30" s="57">
        <f>SUM(C30:I30,M30)</f>
        <v>5566</v>
      </c>
    </row>
    <row r="31" spans="1:15" ht="21.75" customHeight="1" x14ac:dyDescent="0.25">
      <c r="A31" s="35" t="s">
        <v>155</v>
      </c>
      <c r="B31" s="35"/>
      <c r="C31" s="87">
        <v>0</v>
      </c>
      <c r="D31" s="13"/>
      <c r="E31" s="87">
        <v>0</v>
      </c>
      <c r="F31" s="13"/>
      <c r="G31" s="87">
        <v>0</v>
      </c>
      <c r="H31" s="57"/>
      <c r="I31" s="88">
        <v>0</v>
      </c>
      <c r="J31" s="57"/>
      <c r="K31" s="88">
        <v>-40878</v>
      </c>
      <c r="L31" s="57"/>
      <c r="M31" s="87">
        <f t="shared" ref="M31:M32" si="0">SUM(K31:L31)</f>
        <v>-40878</v>
      </c>
      <c r="N31" s="57"/>
      <c r="O31" s="58">
        <f>SUM(C31:I31,M31)</f>
        <v>-40878</v>
      </c>
    </row>
    <row r="32" spans="1:15" ht="21.75" customHeight="1" x14ac:dyDescent="0.25">
      <c r="A32" s="54" t="s">
        <v>144</v>
      </c>
      <c r="B32" s="54"/>
      <c r="C32" s="153">
        <f>SUM(C30:C31)</f>
        <v>0</v>
      </c>
      <c r="D32" s="23"/>
      <c r="E32" s="153">
        <f>SUM(E30:E31)</f>
        <v>0</v>
      </c>
      <c r="F32" s="23"/>
      <c r="G32" s="153">
        <f>SUM(G30:G31)</f>
        <v>0</v>
      </c>
      <c r="H32" s="25"/>
      <c r="I32" s="153">
        <f>SUM(I30:I31)</f>
        <v>5566</v>
      </c>
      <c r="J32" s="25"/>
      <c r="K32" s="153">
        <f>SUM(K30:K31)</f>
        <v>-40878</v>
      </c>
      <c r="L32" s="25"/>
      <c r="M32" s="153">
        <f t="shared" si="0"/>
        <v>-40878</v>
      </c>
      <c r="N32" s="25"/>
      <c r="O32" s="20">
        <f>SUM(C32:I32,M32)</f>
        <v>-35312</v>
      </c>
    </row>
    <row r="33" spans="1:15" ht="16.95" customHeight="1" x14ac:dyDescent="0.25">
      <c r="A33" s="35"/>
      <c r="B33" s="35"/>
      <c r="C33" s="88"/>
      <c r="D33" s="13"/>
      <c r="E33" s="88"/>
      <c r="F33" s="13"/>
      <c r="G33" s="88"/>
      <c r="H33" s="57"/>
      <c r="I33" s="57"/>
      <c r="J33" s="57"/>
      <c r="K33" s="57"/>
      <c r="L33" s="57"/>
      <c r="M33" s="57"/>
      <c r="N33" s="57"/>
      <c r="O33" s="57"/>
    </row>
    <row r="34" spans="1:15" ht="21.75" customHeight="1" thickBot="1" x14ac:dyDescent="0.3">
      <c r="A34" s="56" t="s">
        <v>165</v>
      </c>
      <c r="B34" s="56"/>
      <c r="C34" s="59">
        <f>SUM(C27,C32)</f>
        <v>9724834</v>
      </c>
      <c r="D34" s="25"/>
      <c r="E34" s="59">
        <f>SUM(E27,E32)</f>
        <v>89240</v>
      </c>
      <c r="F34" s="25"/>
      <c r="G34" s="59">
        <f>SUM(G27,G32)</f>
        <v>98692</v>
      </c>
      <c r="H34" s="25"/>
      <c r="I34" s="59">
        <f>SUM(I27,I32)</f>
        <v>146266</v>
      </c>
      <c r="J34" s="25"/>
      <c r="K34" s="59">
        <f>SUM(K27,K32)</f>
        <v>-13818</v>
      </c>
      <c r="L34" s="25"/>
      <c r="M34" s="59">
        <f>SUM(M27,M32)</f>
        <v>-13818</v>
      </c>
      <c r="N34" s="25"/>
      <c r="O34" s="59">
        <f>SUM(O27,O32)</f>
        <v>10045214</v>
      </c>
    </row>
    <row r="35" spans="1:15" ht="21.75" customHeight="1" thickTop="1" x14ac:dyDescent="0.25">
      <c r="O35" s="163"/>
    </row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5" max="104857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79"/>
  <sheetViews>
    <sheetView view="pageBreakPreview" topLeftCell="A21" zoomScaleNormal="81" zoomScaleSheetLayoutView="100" workbookViewId="0">
      <selection activeCell="G74" sqref="G74"/>
    </sheetView>
  </sheetViews>
  <sheetFormatPr defaultColWidth="9.125" defaultRowHeight="21.3" customHeight="1" x14ac:dyDescent="0.25"/>
  <cols>
    <col min="1" max="6" width="2.75" style="26" customWidth="1"/>
    <col min="7" max="7" width="45.25" style="26" customWidth="1"/>
    <col min="8" max="8" width="3.75" style="26" customWidth="1"/>
    <col min="9" max="9" width="12.75" style="12" bestFit="1" customWidth="1"/>
    <col min="10" max="10" width="1.125" style="26" customWidth="1"/>
    <col min="11" max="11" width="12.75" style="12" bestFit="1" customWidth="1"/>
    <col min="12" max="12" width="1.125" style="30" customWidth="1"/>
    <col min="13" max="13" width="12.75" style="12" bestFit="1" customWidth="1"/>
    <col min="14" max="14" width="1.125" style="26" customWidth="1"/>
    <col min="15" max="15" width="12.75" style="12" bestFit="1" customWidth="1"/>
    <col min="16" max="16384" width="9.125" style="26"/>
  </cols>
  <sheetData>
    <row r="1" spans="1:16" s="36" customFormat="1" ht="22.95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6" s="37" customFormat="1" ht="22.95" customHeight="1" x14ac:dyDescent="0.3">
      <c r="A2" s="139" t="s">
        <v>199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6" ht="22.95" customHeight="1" x14ac:dyDescent="0.25">
      <c r="A3" s="27"/>
      <c r="C3" s="27"/>
      <c r="D3" s="27"/>
      <c r="E3" s="27"/>
      <c r="F3" s="27"/>
      <c r="G3" s="27"/>
      <c r="H3" s="27"/>
      <c r="I3" s="140"/>
      <c r="J3" s="141"/>
      <c r="K3" s="140"/>
      <c r="L3" s="141"/>
      <c r="M3" s="140"/>
      <c r="N3" s="141"/>
      <c r="O3" s="140"/>
    </row>
    <row r="4" spans="1:16" ht="21.3" customHeight="1" x14ac:dyDescent="0.25">
      <c r="A4" s="27"/>
      <c r="C4" s="27"/>
      <c r="D4" s="27"/>
      <c r="E4" s="27"/>
      <c r="F4" s="27"/>
      <c r="G4" s="27"/>
      <c r="H4" s="27"/>
      <c r="I4" s="172" t="s">
        <v>1</v>
      </c>
      <c r="J4" s="172"/>
      <c r="K4" s="172"/>
      <c r="L4" s="70"/>
      <c r="M4" s="173" t="s">
        <v>2</v>
      </c>
      <c r="N4" s="173"/>
      <c r="O4" s="173"/>
    </row>
    <row r="5" spans="1:16" ht="21.3" customHeight="1" x14ac:dyDescent="0.25">
      <c r="A5" s="27"/>
      <c r="C5" s="27"/>
      <c r="D5" s="27"/>
      <c r="E5" s="27"/>
      <c r="F5" s="27"/>
      <c r="G5" s="27"/>
      <c r="H5" s="27"/>
      <c r="I5" s="172" t="s">
        <v>3</v>
      </c>
      <c r="J5" s="172"/>
      <c r="K5" s="172"/>
      <c r="L5" s="17"/>
      <c r="M5" s="172" t="s">
        <v>3</v>
      </c>
      <c r="N5" s="172"/>
      <c r="O5" s="172"/>
    </row>
    <row r="6" spans="1:16" ht="21.3" customHeight="1" x14ac:dyDescent="0.25">
      <c r="A6" s="27"/>
      <c r="C6" s="27"/>
      <c r="D6" s="27"/>
      <c r="E6" s="27"/>
      <c r="F6" s="27"/>
      <c r="G6" s="27"/>
      <c r="H6" s="27"/>
      <c r="I6" s="174" t="s">
        <v>167</v>
      </c>
      <c r="J6" s="174"/>
      <c r="K6" s="174"/>
      <c r="L6" s="17"/>
      <c r="M6" s="174" t="s">
        <v>167</v>
      </c>
      <c r="N6" s="174"/>
      <c r="O6" s="174"/>
    </row>
    <row r="7" spans="1:16" ht="21.3" customHeight="1" x14ac:dyDescent="0.25">
      <c r="A7" s="27"/>
      <c r="C7" s="27"/>
      <c r="D7" s="27"/>
      <c r="E7" s="27"/>
      <c r="F7" s="27"/>
      <c r="G7" s="27"/>
      <c r="H7" s="27"/>
      <c r="I7" s="175" t="s">
        <v>163</v>
      </c>
      <c r="J7" s="176"/>
      <c r="K7" s="176"/>
      <c r="L7" s="35"/>
      <c r="M7" s="175" t="s">
        <v>163</v>
      </c>
      <c r="N7" s="176"/>
      <c r="O7" s="176"/>
    </row>
    <row r="8" spans="1:16" ht="21.3" customHeight="1" x14ac:dyDescent="0.25">
      <c r="A8" s="27"/>
      <c r="C8" s="27"/>
      <c r="D8" s="27"/>
      <c r="E8" s="27"/>
      <c r="F8" s="27"/>
      <c r="G8" s="27"/>
      <c r="H8" s="27"/>
      <c r="I8" s="73" t="s">
        <v>137</v>
      </c>
      <c r="J8" s="71"/>
      <c r="K8" s="73" t="s">
        <v>112</v>
      </c>
      <c r="L8" s="71"/>
      <c r="M8" s="73" t="s">
        <v>137</v>
      </c>
      <c r="N8" s="71"/>
      <c r="O8" s="73" t="s">
        <v>112</v>
      </c>
    </row>
    <row r="9" spans="1:16" ht="21.3" customHeight="1" x14ac:dyDescent="0.25">
      <c r="A9" s="27"/>
      <c r="C9" s="27"/>
      <c r="D9" s="27"/>
      <c r="E9" s="27"/>
      <c r="F9" s="27"/>
      <c r="G9" s="27"/>
      <c r="H9" s="27"/>
      <c r="I9" s="170" t="s">
        <v>8</v>
      </c>
      <c r="J9" s="170"/>
      <c r="K9" s="170"/>
      <c r="L9" s="170"/>
      <c r="M9" s="170"/>
      <c r="N9" s="170"/>
      <c r="O9" s="170"/>
    </row>
    <row r="10" spans="1:16" ht="21.3" customHeight="1" x14ac:dyDescent="0.3">
      <c r="A10" s="133" t="s">
        <v>72</v>
      </c>
      <c r="I10" s="34"/>
      <c r="J10" s="4"/>
      <c r="K10" s="34"/>
      <c r="L10" s="4"/>
      <c r="M10" s="60"/>
      <c r="N10" s="4"/>
      <c r="O10" s="60"/>
    </row>
    <row r="11" spans="1:16" ht="21.3" customHeight="1" x14ac:dyDescent="0.25">
      <c r="A11" s="3" t="s">
        <v>123</v>
      </c>
      <c r="B11" s="142"/>
      <c r="C11" s="142"/>
      <c r="D11" s="142"/>
      <c r="E11" s="142"/>
      <c r="F11" s="142"/>
      <c r="G11" s="142"/>
      <c r="I11" s="12">
        <v>-232636</v>
      </c>
      <c r="J11" s="12"/>
      <c r="K11" s="12">
        <v>46825</v>
      </c>
      <c r="L11" s="60"/>
      <c r="M11" s="12">
        <v>5566</v>
      </c>
      <c r="N11" s="12"/>
      <c r="O11" s="12">
        <v>58044</v>
      </c>
      <c r="P11" s="34"/>
    </row>
    <row r="12" spans="1:16" ht="21.3" customHeight="1" x14ac:dyDescent="0.25">
      <c r="A12" s="149" t="s">
        <v>89</v>
      </c>
      <c r="B12" s="3"/>
      <c r="C12" s="3"/>
      <c r="I12" s="13"/>
      <c r="J12" s="13"/>
      <c r="K12" s="13"/>
      <c r="L12" s="57"/>
      <c r="M12" s="13"/>
      <c r="N12" s="13"/>
      <c r="O12" s="13"/>
    </row>
    <row r="13" spans="1:16" ht="21.3" customHeight="1" x14ac:dyDescent="0.25">
      <c r="A13" s="136" t="s">
        <v>116</v>
      </c>
      <c r="B13" s="3"/>
      <c r="C13" s="3"/>
      <c r="I13" s="13">
        <v>61827</v>
      </c>
      <c r="J13" s="13"/>
      <c r="K13" s="13">
        <v>32866</v>
      </c>
      <c r="L13" s="69"/>
      <c r="M13" s="13">
        <v>61827</v>
      </c>
      <c r="N13" s="13"/>
      <c r="O13" s="13">
        <v>32604</v>
      </c>
      <c r="P13" s="34"/>
    </row>
    <row r="14" spans="1:16" ht="21.3" customHeight="1" x14ac:dyDescent="0.25">
      <c r="A14" s="136" t="s">
        <v>54</v>
      </c>
      <c r="B14" s="3"/>
      <c r="C14" s="3"/>
      <c r="I14" s="13">
        <v>43347</v>
      </c>
      <c r="J14" s="13"/>
      <c r="K14" s="13">
        <v>26886</v>
      </c>
      <c r="L14" s="69"/>
      <c r="M14" s="13">
        <v>43347</v>
      </c>
      <c r="N14" s="13"/>
      <c r="O14" s="13">
        <v>26886</v>
      </c>
      <c r="P14" s="34"/>
    </row>
    <row r="15" spans="1:16" ht="21.3" customHeight="1" x14ac:dyDescent="0.25">
      <c r="A15" s="136" t="s">
        <v>90</v>
      </c>
      <c r="B15" s="3"/>
      <c r="C15" s="3"/>
      <c r="I15" s="12">
        <v>245146</v>
      </c>
      <c r="J15" s="12"/>
      <c r="K15" s="12">
        <v>259197</v>
      </c>
      <c r="L15" s="60"/>
      <c r="M15" s="12">
        <v>245146</v>
      </c>
      <c r="N15" s="12"/>
      <c r="O15" s="12">
        <v>259197</v>
      </c>
      <c r="P15" s="34"/>
    </row>
    <row r="16" spans="1:16" ht="21.3" customHeight="1" x14ac:dyDescent="0.25">
      <c r="A16" s="136" t="s">
        <v>73</v>
      </c>
      <c r="B16" s="3"/>
      <c r="C16" s="3"/>
      <c r="I16" s="12">
        <v>8214</v>
      </c>
      <c r="J16" s="12"/>
      <c r="K16" s="12">
        <v>7392</v>
      </c>
      <c r="L16" s="60"/>
      <c r="M16" s="12">
        <v>8214</v>
      </c>
      <c r="N16" s="12"/>
      <c r="O16" s="12">
        <v>7392</v>
      </c>
      <c r="P16" s="34"/>
    </row>
    <row r="17" spans="1:16" ht="21.3" customHeight="1" x14ac:dyDescent="0.25">
      <c r="A17" s="136" t="s">
        <v>117</v>
      </c>
      <c r="B17" s="3"/>
      <c r="C17" s="3"/>
      <c r="I17" s="12">
        <v>-24593</v>
      </c>
      <c r="J17" s="12"/>
      <c r="K17" s="12">
        <v>-43545</v>
      </c>
      <c r="L17" s="60"/>
      <c r="M17" s="12">
        <v>-24593</v>
      </c>
      <c r="N17" s="12"/>
      <c r="O17" s="12">
        <v>-43545</v>
      </c>
      <c r="P17" s="34"/>
    </row>
    <row r="18" spans="1:16" ht="21.3" customHeight="1" x14ac:dyDescent="0.25">
      <c r="A18" s="136" t="s">
        <v>156</v>
      </c>
      <c r="B18" s="3"/>
      <c r="C18" s="3"/>
      <c r="I18" s="12">
        <v>-97</v>
      </c>
      <c r="J18" s="12"/>
      <c r="K18" s="12">
        <v>17714</v>
      </c>
      <c r="L18" s="60"/>
      <c r="M18" s="12">
        <v>-97</v>
      </c>
      <c r="N18" s="12"/>
      <c r="O18" s="12">
        <v>17714</v>
      </c>
      <c r="P18" s="34"/>
    </row>
    <row r="19" spans="1:16" s="3" customFormat="1" ht="21.3" customHeight="1" x14ac:dyDescent="0.25">
      <c r="A19" s="3" t="s">
        <v>157</v>
      </c>
      <c r="C19" s="1"/>
      <c r="D19" s="2"/>
      <c r="E19" s="1"/>
      <c r="F19" s="2"/>
      <c r="G19" s="1"/>
      <c r="H19" s="1"/>
      <c r="I19" s="12"/>
      <c r="J19" s="11"/>
      <c r="K19" s="12"/>
      <c r="L19" s="12"/>
      <c r="M19" s="88"/>
      <c r="N19" s="12"/>
      <c r="O19" s="88"/>
      <c r="P19" s="34"/>
    </row>
    <row r="20" spans="1:16" s="3" customFormat="1" ht="21.3" customHeight="1" x14ac:dyDescent="0.25">
      <c r="B20" s="3" t="s">
        <v>158</v>
      </c>
      <c r="C20" s="1"/>
      <c r="D20" s="2"/>
      <c r="E20" s="1"/>
      <c r="F20" s="2"/>
      <c r="G20" s="1"/>
      <c r="H20" s="1"/>
      <c r="I20" s="12">
        <v>226836</v>
      </c>
      <c r="J20" s="11"/>
      <c r="K20" s="12">
        <v>-22261</v>
      </c>
      <c r="L20" s="12"/>
      <c r="M20" s="88">
        <v>0</v>
      </c>
      <c r="N20" s="88"/>
      <c r="O20" s="88">
        <v>0</v>
      </c>
      <c r="P20" s="34"/>
    </row>
    <row r="21" spans="1:16" ht="21.3" customHeight="1" x14ac:dyDescent="0.25">
      <c r="A21" s="136" t="s">
        <v>170</v>
      </c>
      <c r="B21" s="3"/>
      <c r="C21" s="3"/>
      <c r="I21" s="13">
        <v>153</v>
      </c>
      <c r="J21" s="12"/>
      <c r="K21" s="13">
        <v>257</v>
      </c>
      <c r="L21" s="60"/>
      <c r="M21" s="13">
        <v>153</v>
      </c>
      <c r="N21" s="12"/>
      <c r="O21" s="13">
        <v>257</v>
      </c>
      <c r="P21" s="34"/>
    </row>
    <row r="22" spans="1:16" ht="21.3" customHeight="1" x14ac:dyDescent="0.25">
      <c r="A22" s="136" t="s">
        <v>194</v>
      </c>
      <c r="C22" s="3"/>
      <c r="I22" s="88">
        <v>404</v>
      </c>
      <c r="J22" s="12"/>
      <c r="K22" s="12">
        <v>-3184</v>
      </c>
      <c r="L22" s="60"/>
      <c r="M22" s="88">
        <v>404</v>
      </c>
      <c r="N22" s="12"/>
      <c r="O22" s="12">
        <v>-3184</v>
      </c>
      <c r="P22" s="34"/>
    </row>
    <row r="23" spans="1:16" ht="21.3" customHeight="1" x14ac:dyDescent="0.25">
      <c r="A23" s="136" t="s">
        <v>161</v>
      </c>
      <c r="C23" s="3"/>
      <c r="I23" s="12">
        <v>8</v>
      </c>
      <c r="J23" s="12"/>
      <c r="K23" s="12">
        <v>485</v>
      </c>
      <c r="L23" s="60"/>
      <c r="M23" s="12">
        <v>8</v>
      </c>
      <c r="N23" s="12"/>
      <c r="O23" s="12">
        <v>485</v>
      </c>
      <c r="P23" s="34"/>
    </row>
    <row r="24" spans="1:16" ht="21.3" customHeight="1" x14ac:dyDescent="0.25">
      <c r="A24" s="136" t="s">
        <v>162</v>
      </c>
      <c r="C24" s="3"/>
      <c r="I24" s="88">
        <v>-700</v>
      </c>
      <c r="J24" s="12"/>
      <c r="K24" s="88">
        <v>-41</v>
      </c>
      <c r="L24" s="60"/>
      <c r="M24" s="88">
        <v>-700</v>
      </c>
      <c r="N24" s="12"/>
      <c r="O24" s="88">
        <v>-41</v>
      </c>
      <c r="P24" s="34"/>
    </row>
    <row r="25" spans="1:16" ht="21.3" customHeight="1" x14ac:dyDescent="0.25">
      <c r="A25" s="136" t="s">
        <v>190</v>
      </c>
      <c r="C25" s="3"/>
      <c r="I25" s="88">
        <v>-738</v>
      </c>
      <c r="J25" s="12"/>
      <c r="K25" s="60">
        <v>67</v>
      </c>
      <c r="L25" s="60"/>
      <c r="M25" s="88">
        <v>-738</v>
      </c>
      <c r="N25" s="12"/>
      <c r="O25" s="60">
        <v>67</v>
      </c>
      <c r="P25" s="34"/>
    </row>
    <row r="26" spans="1:16" ht="21.3" customHeight="1" x14ac:dyDescent="0.25">
      <c r="A26" s="136" t="s">
        <v>171</v>
      </c>
      <c r="C26" s="3"/>
      <c r="I26" s="88">
        <v>0</v>
      </c>
      <c r="J26" s="12"/>
      <c r="K26" s="60">
        <v>-166</v>
      </c>
      <c r="L26" s="60"/>
      <c r="M26" s="88">
        <v>0</v>
      </c>
      <c r="N26" s="88"/>
      <c r="O26" s="88">
        <v>0</v>
      </c>
      <c r="P26" s="34"/>
    </row>
    <row r="27" spans="1:16" ht="21.3" customHeight="1" x14ac:dyDescent="0.25">
      <c r="A27" s="136" t="s">
        <v>172</v>
      </c>
      <c r="B27" s="3"/>
      <c r="C27" s="3"/>
      <c r="I27" s="15">
        <v>-40551</v>
      </c>
      <c r="J27" s="12"/>
      <c r="K27" s="15">
        <v>-21496</v>
      </c>
      <c r="L27" s="61"/>
      <c r="M27" s="15">
        <v>-51021</v>
      </c>
      <c r="N27" s="12"/>
      <c r="O27" s="15">
        <v>-53427</v>
      </c>
      <c r="P27" s="34"/>
    </row>
    <row r="28" spans="1:16" ht="21.3" customHeight="1" x14ac:dyDescent="0.25">
      <c r="A28" s="143"/>
      <c r="I28" s="12">
        <f>SUM(I11:I27)</f>
        <v>286620</v>
      </c>
      <c r="J28" s="12"/>
      <c r="K28" s="12">
        <f>SUM(K11:K27)</f>
        <v>300996</v>
      </c>
      <c r="L28" s="60"/>
      <c r="M28" s="12">
        <f>SUM(M11:M27)</f>
        <v>287516</v>
      </c>
      <c r="N28" s="12"/>
      <c r="O28" s="12">
        <f>SUM(O11:O27)</f>
        <v>302449</v>
      </c>
    </row>
    <row r="29" spans="1:16" ht="21.3" customHeight="1" x14ac:dyDescent="0.25">
      <c r="A29" s="123" t="s">
        <v>74</v>
      </c>
      <c r="J29" s="60"/>
      <c r="L29" s="60"/>
      <c r="N29" s="12"/>
    </row>
    <row r="30" spans="1:16" ht="21.3" customHeight="1" x14ac:dyDescent="0.25">
      <c r="A30" s="136" t="s">
        <v>114</v>
      </c>
      <c r="I30" s="12">
        <v>225701</v>
      </c>
      <c r="J30" s="12"/>
      <c r="K30" s="12">
        <v>377814</v>
      </c>
      <c r="L30" s="61"/>
      <c r="M30" s="12">
        <v>225701</v>
      </c>
      <c r="N30" s="12"/>
      <c r="O30" s="12">
        <v>377814</v>
      </c>
      <c r="P30" s="34"/>
    </row>
    <row r="31" spans="1:16" ht="21.3" customHeight="1" x14ac:dyDescent="0.25">
      <c r="A31" s="136" t="s">
        <v>86</v>
      </c>
      <c r="I31" s="12">
        <v>-20878</v>
      </c>
      <c r="J31" s="12"/>
      <c r="K31" s="12">
        <v>6177</v>
      </c>
      <c r="L31" s="61"/>
      <c r="M31" s="12">
        <v>-20770</v>
      </c>
      <c r="N31" s="12"/>
      <c r="O31" s="12">
        <v>6375</v>
      </c>
      <c r="P31" s="34"/>
    </row>
    <row r="32" spans="1:16" ht="21.3" customHeight="1" x14ac:dyDescent="0.25">
      <c r="A32" s="136" t="s">
        <v>12</v>
      </c>
      <c r="I32" s="12">
        <v>6205</v>
      </c>
      <c r="J32" s="12"/>
      <c r="K32" s="12">
        <v>95796</v>
      </c>
      <c r="L32" s="61"/>
      <c r="M32" s="88">
        <v>6205</v>
      </c>
      <c r="N32" s="12"/>
      <c r="O32" s="88">
        <v>95796</v>
      </c>
      <c r="P32" s="34"/>
    </row>
    <row r="33" spans="1:16" ht="21.3" customHeight="1" x14ac:dyDescent="0.25">
      <c r="A33" s="136" t="s">
        <v>13</v>
      </c>
      <c r="I33" s="12">
        <v>-254381</v>
      </c>
      <c r="J33" s="12"/>
      <c r="K33" s="12">
        <v>-93464</v>
      </c>
      <c r="L33" s="61"/>
      <c r="M33" s="12">
        <v>-254381</v>
      </c>
      <c r="N33" s="12"/>
      <c r="O33" s="12">
        <v>-93464</v>
      </c>
      <c r="P33" s="34"/>
    </row>
    <row r="34" spans="1:16" ht="21.3" customHeight="1" x14ac:dyDescent="0.25">
      <c r="A34" s="136" t="s">
        <v>75</v>
      </c>
      <c r="I34" s="12">
        <v>-23962</v>
      </c>
      <c r="J34" s="12"/>
      <c r="K34" s="12">
        <v>-22815</v>
      </c>
      <c r="L34" s="61"/>
      <c r="M34" s="88">
        <v>-23962</v>
      </c>
      <c r="N34" s="12"/>
      <c r="O34" s="12">
        <v>-22815</v>
      </c>
      <c r="P34" s="34"/>
    </row>
    <row r="35" spans="1:16" ht="21.3" hidden="1" customHeight="1" x14ac:dyDescent="0.25">
      <c r="A35" s="136" t="s">
        <v>173</v>
      </c>
      <c r="J35" s="12"/>
      <c r="K35" s="88">
        <v>0</v>
      </c>
      <c r="L35" s="61"/>
      <c r="M35" s="88"/>
      <c r="N35" s="12"/>
      <c r="O35" s="88">
        <v>0</v>
      </c>
      <c r="P35" s="34"/>
    </row>
    <row r="36" spans="1:16" ht="21.3" customHeight="1" x14ac:dyDescent="0.25">
      <c r="A36" s="136" t="s">
        <v>76</v>
      </c>
      <c r="I36" s="29">
        <v>-112</v>
      </c>
      <c r="J36" s="12"/>
      <c r="K36" s="29">
        <v>-1991</v>
      </c>
      <c r="L36" s="61"/>
      <c r="M36" s="29">
        <v>-112</v>
      </c>
      <c r="N36" s="12"/>
      <c r="O36" s="29">
        <v>-1991</v>
      </c>
      <c r="P36" s="34"/>
    </row>
    <row r="37" spans="1:16" ht="21.3" customHeight="1" x14ac:dyDescent="0.25">
      <c r="A37" s="136" t="s">
        <v>115</v>
      </c>
      <c r="I37" s="12">
        <v>-61756</v>
      </c>
      <c r="J37" s="12"/>
      <c r="K37" s="12">
        <v>-66664</v>
      </c>
      <c r="L37" s="61"/>
      <c r="M37" s="12">
        <v>-61756</v>
      </c>
      <c r="N37" s="12"/>
      <c r="O37" s="12">
        <v>-66664</v>
      </c>
      <c r="P37" s="34"/>
    </row>
    <row r="38" spans="1:16" ht="21.3" customHeight="1" x14ac:dyDescent="0.25">
      <c r="A38" s="136" t="s">
        <v>28</v>
      </c>
      <c r="I38" s="15">
        <v>10631</v>
      </c>
      <c r="J38" s="13"/>
      <c r="K38" s="15">
        <v>-145678</v>
      </c>
      <c r="L38" s="57"/>
      <c r="M38" s="15">
        <v>10684</v>
      </c>
      <c r="N38" s="12"/>
      <c r="O38" s="15">
        <v>-146195</v>
      </c>
      <c r="P38" s="34"/>
    </row>
    <row r="39" spans="1:16" s="27" customFormat="1" ht="21.3" customHeight="1" x14ac:dyDescent="0.25">
      <c r="A39" s="136" t="s">
        <v>94</v>
      </c>
      <c r="I39" s="12">
        <f>SUM(I28:I38)</f>
        <v>168068</v>
      </c>
      <c r="J39" s="12"/>
      <c r="K39" s="12">
        <f>SUM(K28:K38)</f>
        <v>450171</v>
      </c>
      <c r="L39" s="60"/>
      <c r="M39" s="12">
        <f>SUM(M28:M38)</f>
        <v>169125</v>
      </c>
      <c r="N39" s="12"/>
      <c r="O39" s="12">
        <f>SUM(O28:O38)</f>
        <v>451305</v>
      </c>
    </row>
    <row r="40" spans="1:16" ht="21.3" customHeight="1" x14ac:dyDescent="0.25">
      <c r="A40" s="136" t="s">
        <v>147</v>
      </c>
      <c r="I40" s="12">
        <v>599</v>
      </c>
      <c r="J40" s="12"/>
      <c r="K40" s="12">
        <v>-119688</v>
      </c>
      <c r="L40" s="61"/>
      <c r="M40" s="12">
        <v>599</v>
      </c>
      <c r="N40" s="12"/>
      <c r="O40" s="12">
        <v>1164</v>
      </c>
    </row>
    <row r="41" spans="1:16" s="27" customFormat="1" ht="21.3" customHeight="1" x14ac:dyDescent="0.25">
      <c r="A41" s="144" t="s">
        <v>95</v>
      </c>
      <c r="I41" s="20">
        <f>SUM(I39:I40)</f>
        <v>168667</v>
      </c>
      <c r="J41" s="23"/>
      <c r="K41" s="20">
        <f>SUM(K39:K40)</f>
        <v>330483</v>
      </c>
      <c r="L41" s="23"/>
      <c r="M41" s="20">
        <f>SUM(M39:M40)</f>
        <v>169724</v>
      </c>
      <c r="N41" s="25"/>
      <c r="O41" s="20">
        <f>SUM(O39:O40)</f>
        <v>452469</v>
      </c>
    </row>
    <row r="42" spans="1:16" ht="21.3" customHeight="1" x14ac:dyDescent="0.3">
      <c r="A42" s="145"/>
      <c r="J42" s="146"/>
      <c r="L42" s="147"/>
    </row>
    <row r="43" spans="1:16" s="36" customFormat="1" ht="22.2" customHeight="1" x14ac:dyDescent="0.35">
      <c r="A43" s="64" t="s">
        <v>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6" s="37" customFormat="1" ht="22.2" customHeight="1" x14ac:dyDescent="0.3">
      <c r="A44" s="139" t="s">
        <v>199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1:16" ht="22.2" customHeight="1" x14ac:dyDescent="0.25">
      <c r="A45" s="27"/>
      <c r="C45" s="27"/>
      <c r="D45" s="27"/>
      <c r="E45" s="27"/>
      <c r="F45" s="27"/>
      <c r="G45" s="27"/>
      <c r="H45" s="27"/>
      <c r="I45" s="140"/>
      <c r="J45" s="141"/>
      <c r="K45" s="140"/>
      <c r="L45" s="141"/>
      <c r="M45" s="140"/>
      <c r="N45" s="141"/>
      <c r="O45" s="140"/>
    </row>
    <row r="46" spans="1:16" ht="21.3" customHeight="1" x14ac:dyDescent="0.25">
      <c r="A46" s="27"/>
      <c r="C46" s="27"/>
      <c r="D46" s="27"/>
      <c r="E46" s="27"/>
      <c r="F46" s="27"/>
      <c r="G46" s="27"/>
      <c r="H46" s="27"/>
      <c r="I46" s="172" t="s">
        <v>1</v>
      </c>
      <c r="J46" s="172"/>
      <c r="K46" s="172"/>
      <c r="L46" s="70"/>
      <c r="M46" s="173" t="s">
        <v>2</v>
      </c>
      <c r="N46" s="173"/>
      <c r="O46" s="173"/>
    </row>
    <row r="47" spans="1:16" ht="21.3" customHeight="1" x14ac:dyDescent="0.25">
      <c r="A47" s="27"/>
      <c r="C47" s="27"/>
      <c r="D47" s="27"/>
      <c r="E47" s="27"/>
      <c r="F47" s="27"/>
      <c r="G47" s="27"/>
      <c r="H47" s="27"/>
      <c r="I47" s="172" t="s">
        <v>3</v>
      </c>
      <c r="J47" s="172"/>
      <c r="K47" s="172"/>
      <c r="L47" s="17"/>
      <c r="M47" s="172" t="s">
        <v>3</v>
      </c>
      <c r="N47" s="172"/>
      <c r="O47" s="172"/>
    </row>
    <row r="48" spans="1:16" ht="21.3" customHeight="1" x14ac:dyDescent="0.25">
      <c r="A48" s="27"/>
      <c r="C48" s="27"/>
      <c r="D48" s="27"/>
      <c r="E48" s="27"/>
      <c r="F48" s="27"/>
      <c r="G48" s="27"/>
      <c r="H48" s="27"/>
      <c r="I48" s="174" t="s">
        <v>167</v>
      </c>
      <c r="J48" s="174"/>
      <c r="K48" s="174"/>
      <c r="L48" s="17"/>
      <c r="M48" s="174" t="s">
        <v>167</v>
      </c>
      <c r="N48" s="174"/>
      <c r="O48" s="174"/>
    </row>
    <row r="49" spans="1:15" ht="21.3" customHeight="1" x14ac:dyDescent="0.25">
      <c r="A49" s="27"/>
      <c r="C49" s="27"/>
      <c r="D49" s="27"/>
      <c r="E49" s="27"/>
      <c r="F49" s="27"/>
      <c r="G49" s="27"/>
      <c r="H49" s="27"/>
      <c r="I49" s="175" t="s">
        <v>163</v>
      </c>
      <c r="J49" s="176"/>
      <c r="K49" s="176"/>
      <c r="L49" s="35"/>
      <c r="M49" s="175" t="s">
        <v>163</v>
      </c>
      <c r="N49" s="176"/>
      <c r="O49" s="176"/>
    </row>
    <row r="50" spans="1:15" ht="21.3" customHeight="1" x14ac:dyDescent="0.25">
      <c r="A50" s="27"/>
      <c r="C50" s="27"/>
      <c r="D50" s="27"/>
      <c r="E50" s="27"/>
      <c r="F50" s="27"/>
      <c r="G50" s="27"/>
      <c r="H50" s="27"/>
      <c r="I50" s="73" t="s">
        <v>137</v>
      </c>
      <c r="J50" s="71"/>
      <c r="K50" s="73" t="s">
        <v>112</v>
      </c>
      <c r="L50" s="71"/>
      <c r="M50" s="73" t="s">
        <v>137</v>
      </c>
      <c r="N50" s="71"/>
      <c r="O50" s="73" t="s">
        <v>112</v>
      </c>
    </row>
    <row r="51" spans="1:15" ht="21.3" customHeight="1" x14ac:dyDescent="0.25">
      <c r="A51" s="27"/>
      <c r="C51" s="27"/>
      <c r="D51" s="27"/>
      <c r="E51" s="27"/>
      <c r="F51" s="27"/>
      <c r="G51" s="27"/>
      <c r="H51" s="27"/>
      <c r="I51" s="170" t="s">
        <v>8</v>
      </c>
      <c r="J51" s="170"/>
      <c r="K51" s="170"/>
      <c r="L51" s="170"/>
      <c r="M51" s="170"/>
      <c r="N51" s="170"/>
      <c r="O51" s="170"/>
    </row>
    <row r="52" spans="1:15" ht="21.3" customHeight="1" x14ac:dyDescent="0.3">
      <c r="A52" s="133" t="s">
        <v>77</v>
      </c>
      <c r="D52" s="27"/>
      <c r="E52" s="27"/>
      <c r="F52" s="27"/>
      <c r="G52" s="27"/>
      <c r="H52" s="27"/>
      <c r="J52" s="148"/>
      <c r="L52" s="148"/>
      <c r="N52" s="34"/>
    </row>
    <row r="53" spans="1:15" ht="21" customHeight="1" x14ac:dyDescent="0.25">
      <c r="A53" s="3" t="s">
        <v>183</v>
      </c>
      <c r="D53" s="27"/>
      <c r="E53" s="27"/>
      <c r="F53" s="27"/>
      <c r="G53" s="27"/>
      <c r="H53" s="27"/>
      <c r="I53" s="12">
        <v>234748</v>
      </c>
      <c r="J53" s="148"/>
      <c r="K53" s="12">
        <v>400000</v>
      </c>
      <c r="L53" s="148"/>
      <c r="M53" s="12">
        <v>234748</v>
      </c>
      <c r="N53" s="34"/>
      <c r="O53" s="12">
        <v>400000</v>
      </c>
    </row>
    <row r="54" spans="1:15" ht="21" customHeight="1" x14ac:dyDescent="0.25">
      <c r="A54" s="3" t="s">
        <v>195</v>
      </c>
      <c r="D54" s="27"/>
      <c r="E54" s="27"/>
      <c r="F54" s="27"/>
      <c r="G54" s="27"/>
      <c r="H54" s="27"/>
      <c r="I54" s="88">
        <v>0</v>
      </c>
      <c r="J54" s="88"/>
      <c r="K54" s="88">
        <v>0</v>
      </c>
      <c r="L54" s="148"/>
      <c r="M54" s="12">
        <v>-53625</v>
      </c>
      <c r="N54" s="34"/>
      <c r="O54" s="12">
        <v>-80250</v>
      </c>
    </row>
    <row r="55" spans="1:15" ht="21" customHeight="1" x14ac:dyDescent="0.25">
      <c r="A55" s="3" t="s">
        <v>196</v>
      </c>
      <c r="D55" s="27"/>
      <c r="E55" s="27"/>
      <c r="F55" s="27"/>
      <c r="G55" s="27"/>
      <c r="H55" s="27"/>
      <c r="I55" s="12">
        <v>-53625</v>
      </c>
      <c r="J55" s="148"/>
      <c r="K55" s="12">
        <v>-80250</v>
      </c>
      <c r="L55" s="148"/>
      <c r="M55" s="88">
        <v>0</v>
      </c>
      <c r="N55" s="88"/>
      <c r="O55" s="88">
        <v>0</v>
      </c>
    </row>
    <row r="56" spans="1:15" ht="21" customHeight="1" x14ac:dyDescent="0.25">
      <c r="A56" s="3" t="s">
        <v>184</v>
      </c>
      <c r="D56" s="27"/>
      <c r="E56" s="27"/>
      <c r="F56" s="27"/>
      <c r="G56" s="27"/>
      <c r="H56" s="27"/>
      <c r="I56" s="12">
        <v>-59448</v>
      </c>
      <c r="J56" s="148"/>
      <c r="K56" s="12">
        <v>-50933</v>
      </c>
      <c r="L56" s="148"/>
      <c r="M56" s="12">
        <v>-59448</v>
      </c>
      <c r="N56" s="34"/>
      <c r="O56" s="12">
        <v>-50933</v>
      </c>
    </row>
    <row r="57" spans="1:15" ht="21" customHeight="1" x14ac:dyDescent="0.25">
      <c r="A57" s="3" t="s">
        <v>174</v>
      </c>
      <c r="D57" s="27"/>
      <c r="E57" s="27"/>
      <c r="F57" s="27"/>
      <c r="G57" s="27"/>
      <c r="H57" s="27"/>
      <c r="I57" s="12">
        <v>923</v>
      </c>
      <c r="J57" s="148"/>
      <c r="K57" s="12">
        <v>114</v>
      </c>
      <c r="L57" s="148"/>
      <c r="M57" s="12">
        <v>923</v>
      </c>
      <c r="N57" s="34"/>
      <c r="O57" s="12">
        <v>114</v>
      </c>
    </row>
    <row r="58" spans="1:15" ht="21" customHeight="1" x14ac:dyDescent="0.25">
      <c r="A58" s="3" t="s">
        <v>185</v>
      </c>
      <c r="D58" s="27"/>
      <c r="E58" s="27"/>
      <c r="F58" s="27"/>
      <c r="G58" s="27"/>
      <c r="H58" s="27"/>
      <c r="I58" s="12">
        <v>-2728</v>
      </c>
      <c r="J58" s="148"/>
      <c r="K58" s="12">
        <v>-7133</v>
      </c>
      <c r="L58" s="148"/>
      <c r="M58" s="12">
        <v>-2728</v>
      </c>
      <c r="N58" s="34"/>
      <c r="O58" s="12">
        <v>-7133</v>
      </c>
    </row>
    <row r="59" spans="1:15" ht="21" customHeight="1" x14ac:dyDescent="0.25">
      <c r="A59" s="3" t="s">
        <v>175</v>
      </c>
      <c r="D59" s="27"/>
      <c r="E59" s="27"/>
      <c r="F59" s="27"/>
      <c r="G59" s="27"/>
      <c r="H59" s="27"/>
      <c r="I59" s="12">
        <v>10500</v>
      </c>
      <c r="J59" s="148"/>
      <c r="K59" s="12">
        <v>31941</v>
      </c>
      <c r="L59" s="148"/>
      <c r="M59" s="12">
        <v>10500</v>
      </c>
      <c r="N59" s="34"/>
      <c r="O59" s="12">
        <v>31941</v>
      </c>
    </row>
    <row r="60" spans="1:15" ht="21" customHeight="1" x14ac:dyDescent="0.25">
      <c r="A60" s="3" t="s">
        <v>78</v>
      </c>
      <c r="D60" s="27"/>
      <c r="E60" s="27"/>
      <c r="F60" s="27"/>
      <c r="G60" s="27"/>
      <c r="H60" s="27"/>
      <c r="I60" s="15">
        <v>41604</v>
      </c>
      <c r="J60" s="148"/>
      <c r="K60" s="15">
        <v>21676</v>
      </c>
      <c r="L60" s="148"/>
      <c r="M60" s="15">
        <v>41575</v>
      </c>
      <c r="N60" s="34"/>
      <c r="O60" s="15">
        <v>21666</v>
      </c>
    </row>
    <row r="61" spans="1:15" s="27" customFormat="1" ht="21.3" customHeight="1" x14ac:dyDescent="0.25">
      <c r="A61" s="144" t="s">
        <v>159</v>
      </c>
      <c r="I61" s="20">
        <f>SUM(I53:I60)</f>
        <v>171974</v>
      </c>
      <c r="J61" s="23"/>
      <c r="K61" s="20">
        <f>SUM(K53:K60)</f>
        <v>315415</v>
      </c>
      <c r="L61" s="23"/>
      <c r="M61" s="20">
        <f>SUM(M53:M60)</f>
        <v>171945</v>
      </c>
      <c r="N61" s="25"/>
      <c r="O61" s="20">
        <f>SUM(O53:O60)</f>
        <v>315405</v>
      </c>
    </row>
    <row r="62" spans="1:15" ht="21.3" customHeight="1" x14ac:dyDescent="0.25">
      <c r="A62" s="125"/>
      <c r="B62" s="27"/>
      <c r="C62" s="27"/>
      <c r="D62" s="27"/>
      <c r="E62" s="27"/>
      <c r="F62" s="27"/>
      <c r="G62" s="27"/>
      <c r="H62" s="27"/>
      <c r="I62" s="25"/>
      <c r="J62" s="19"/>
      <c r="K62" s="25"/>
      <c r="L62" s="19"/>
      <c r="M62" s="25"/>
      <c r="N62" s="74"/>
      <c r="O62" s="25"/>
    </row>
    <row r="63" spans="1:15" s="27" customFormat="1" ht="21.3" customHeight="1" x14ac:dyDescent="0.3">
      <c r="A63" s="145" t="s">
        <v>79</v>
      </c>
      <c r="B63" s="26"/>
      <c r="C63" s="26"/>
      <c r="D63" s="26"/>
      <c r="E63" s="26"/>
      <c r="F63" s="26"/>
      <c r="G63" s="26"/>
      <c r="H63" s="26"/>
      <c r="I63" s="12"/>
      <c r="J63" s="60"/>
      <c r="K63" s="12"/>
      <c r="L63" s="60"/>
      <c r="M63" s="12"/>
      <c r="N63" s="12"/>
      <c r="O63" s="12"/>
    </row>
    <row r="64" spans="1:15" ht="21.3" customHeight="1" x14ac:dyDescent="0.25">
      <c r="A64" s="136" t="s">
        <v>176</v>
      </c>
      <c r="I64" s="12">
        <v>-26369</v>
      </c>
      <c r="J64" s="12"/>
      <c r="K64" s="12">
        <v>-30138</v>
      </c>
      <c r="L64" s="60"/>
      <c r="M64" s="12">
        <v>-26369</v>
      </c>
      <c r="N64" s="12"/>
      <c r="O64" s="12">
        <v>-30138</v>
      </c>
    </row>
    <row r="65" spans="1:15" ht="21.3" hidden="1" customHeight="1" x14ac:dyDescent="0.25">
      <c r="A65" s="136" t="s">
        <v>177</v>
      </c>
      <c r="I65" s="88">
        <v>0</v>
      </c>
      <c r="J65" s="88"/>
      <c r="K65" s="88">
        <v>0</v>
      </c>
      <c r="L65" s="88"/>
      <c r="M65" s="88">
        <v>0</v>
      </c>
      <c r="N65" s="88"/>
      <c r="O65" s="88">
        <v>0</v>
      </c>
    </row>
    <row r="66" spans="1:15" ht="21.3" customHeight="1" x14ac:dyDescent="0.25">
      <c r="A66" s="136" t="s">
        <v>200</v>
      </c>
      <c r="I66" s="12">
        <v>-115000</v>
      </c>
      <c r="J66" s="12"/>
      <c r="K66" s="12">
        <v>-38667</v>
      </c>
      <c r="L66" s="60"/>
      <c r="M66" s="12">
        <v>-115000</v>
      </c>
      <c r="N66" s="12"/>
      <c r="O66" s="12">
        <v>-38667</v>
      </c>
    </row>
    <row r="67" spans="1:15" ht="21.3" customHeight="1" x14ac:dyDescent="0.25">
      <c r="A67" s="136" t="s">
        <v>178</v>
      </c>
      <c r="I67" s="88">
        <v>0</v>
      </c>
      <c r="J67" s="12"/>
      <c r="K67" s="12">
        <v>-255916</v>
      </c>
      <c r="L67" s="60"/>
      <c r="M67" s="88">
        <v>0</v>
      </c>
      <c r="N67" s="12"/>
      <c r="O67" s="12">
        <v>-255916</v>
      </c>
    </row>
    <row r="68" spans="1:15" ht="21.3" customHeight="1" x14ac:dyDescent="0.25">
      <c r="A68" s="136" t="s">
        <v>93</v>
      </c>
      <c r="B68" s="143"/>
      <c r="I68" s="12">
        <v>-35607</v>
      </c>
      <c r="J68" s="12"/>
      <c r="K68" s="12">
        <v>-19637</v>
      </c>
      <c r="L68" s="60"/>
      <c r="M68" s="12">
        <v>-35607</v>
      </c>
      <c r="N68" s="12"/>
      <c r="O68" s="12">
        <v>-19637</v>
      </c>
    </row>
    <row r="69" spans="1:15" s="27" customFormat="1" ht="21.3" customHeight="1" x14ac:dyDescent="0.25">
      <c r="A69" s="144" t="s">
        <v>97</v>
      </c>
      <c r="I69" s="18">
        <f>SUM(I64:I68)</f>
        <v>-176976</v>
      </c>
      <c r="J69" s="23"/>
      <c r="K69" s="18">
        <f>SUM(K64:K68)</f>
        <v>-344358</v>
      </c>
      <c r="L69" s="23"/>
      <c r="M69" s="18">
        <f>SUM(M64:M68)</f>
        <v>-176976</v>
      </c>
      <c r="N69" s="23"/>
      <c r="O69" s="18">
        <f>SUM(O64:O68)</f>
        <v>-344358</v>
      </c>
    </row>
    <row r="70" spans="1:15" ht="21.3" customHeight="1" x14ac:dyDescent="0.25">
      <c r="A70" s="27"/>
      <c r="B70" s="27"/>
      <c r="C70" s="27"/>
      <c r="D70" s="27"/>
      <c r="E70" s="27"/>
      <c r="F70" s="27"/>
      <c r="G70" s="27"/>
      <c r="H70" s="27"/>
      <c r="I70" s="23"/>
      <c r="J70" s="23"/>
      <c r="K70" s="23"/>
      <c r="L70" s="23"/>
      <c r="M70" s="23"/>
      <c r="N70" s="23"/>
      <c r="O70" s="23"/>
    </row>
    <row r="71" spans="1:15" s="27" customFormat="1" ht="21.3" customHeight="1" x14ac:dyDescent="0.25">
      <c r="A71" s="136" t="s">
        <v>134</v>
      </c>
      <c r="B71" s="26"/>
      <c r="C71" s="26"/>
      <c r="D71" s="26"/>
      <c r="E71" s="26"/>
      <c r="F71" s="26"/>
      <c r="G71" s="26"/>
      <c r="H71" s="26"/>
      <c r="I71" s="13"/>
      <c r="J71" s="13"/>
      <c r="K71" s="13"/>
      <c r="L71" s="13"/>
      <c r="M71" s="13"/>
      <c r="N71" s="13"/>
      <c r="O71" s="13"/>
    </row>
    <row r="72" spans="1:15" s="27" customFormat="1" ht="21.3" customHeight="1" x14ac:dyDescent="0.25">
      <c r="A72" s="26" t="s">
        <v>91</v>
      </c>
      <c r="B72" s="26"/>
      <c r="C72" s="26"/>
      <c r="D72" s="26"/>
      <c r="E72" s="26"/>
      <c r="F72" s="26"/>
      <c r="G72" s="26"/>
      <c r="H72" s="26"/>
      <c r="I72" s="12">
        <f>I69+I61+I41</f>
        <v>163665</v>
      </c>
      <c r="J72" s="60"/>
      <c r="K72" s="12">
        <f>K69+K61+K41</f>
        <v>301540</v>
      </c>
      <c r="L72" s="60"/>
      <c r="M72" s="12">
        <f>M69+M61+M41</f>
        <v>164693</v>
      </c>
      <c r="N72" s="12"/>
      <c r="O72" s="12">
        <f>O69+O61+O41</f>
        <v>423516</v>
      </c>
    </row>
    <row r="73" spans="1:15" ht="21.3" customHeight="1" x14ac:dyDescent="0.25">
      <c r="A73" s="136" t="s">
        <v>87</v>
      </c>
      <c r="J73" s="12"/>
      <c r="L73" s="60"/>
      <c r="N73" s="12"/>
    </row>
    <row r="74" spans="1:15" s="27" customFormat="1" ht="21.3" customHeight="1" x14ac:dyDescent="0.25">
      <c r="A74" s="136" t="s">
        <v>88</v>
      </c>
      <c r="B74" s="26"/>
      <c r="C74" s="26"/>
      <c r="D74" s="26"/>
      <c r="E74" s="26"/>
      <c r="F74" s="26"/>
      <c r="G74" s="26"/>
      <c r="H74" s="26"/>
      <c r="I74" s="12">
        <v>9277</v>
      </c>
      <c r="J74" s="12"/>
      <c r="K74" s="12">
        <v>18765</v>
      </c>
      <c r="L74" s="61"/>
      <c r="M74" s="12">
        <v>9277</v>
      </c>
      <c r="N74" s="12"/>
      <c r="O74" s="12">
        <v>18765</v>
      </c>
    </row>
    <row r="75" spans="1:15" s="27" customFormat="1" ht="21.3" customHeight="1" x14ac:dyDescent="0.25">
      <c r="A75" s="125" t="s">
        <v>135</v>
      </c>
      <c r="I75" s="62">
        <f>SUM(I72:I74)</f>
        <v>172942</v>
      </c>
      <c r="J75" s="19"/>
      <c r="K75" s="62">
        <f>SUM(K72:K74)</f>
        <v>320305</v>
      </c>
      <c r="L75" s="61"/>
      <c r="M75" s="62">
        <f>SUM(M72:M74)</f>
        <v>173970</v>
      </c>
      <c r="N75" s="19"/>
      <c r="O75" s="62">
        <f>SUM(O72:O74)</f>
        <v>442281</v>
      </c>
    </row>
    <row r="76" spans="1:15" ht="21.3" customHeight="1" x14ac:dyDescent="0.25">
      <c r="A76" s="136" t="s">
        <v>80</v>
      </c>
      <c r="I76" s="12">
        <v>1086735</v>
      </c>
      <c r="J76" s="12"/>
      <c r="K76" s="12">
        <v>1383597</v>
      </c>
      <c r="L76" s="61"/>
      <c r="M76" s="12">
        <v>1082006</v>
      </c>
      <c r="N76" s="12"/>
      <c r="O76" s="12">
        <v>1259615</v>
      </c>
    </row>
    <row r="77" spans="1:15" s="27" customFormat="1" ht="21.3" customHeight="1" thickBot="1" x14ac:dyDescent="0.3">
      <c r="A77" s="125" t="s">
        <v>166</v>
      </c>
      <c r="H77" s="33"/>
      <c r="I77" s="63">
        <f>SUM(I75:I76)</f>
        <v>1259677</v>
      </c>
      <c r="J77" s="23"/>
      <c r="K77" s="63">
        <f>SUM(K75:K76)</f>
        <v>1703902</v>
      </c>
      <c r="L77" s="23"/>
      <c r="M77" s="63">
        <f>SUM(M75:M76)</f>
        <v>1255976</v>
      </c>
      <c r="N77" s="23"/>
      <c r="O77" s="63">
        <f>SUM(O75:O76)</f>
        <v>1701896</v>
      </c>
    </row>
    <row r="78" spans="1:15" ht="21.3" customHeight="1" thickTop="1" x14ac:dyDescent="0.25">
      <c r="A78" s="125"/>
      <c r="B78" s="27"/>
      <c r="C78" s="27"/>
      <c r="D78" s="27"/>
      <c r="E78" s="27"/>
      <c r="F78" s="27"/>
      <c r="G78" s="27"/>
      <c r="H78" s="30"/>
      <c r="I78" s="26"/>
      <c r="K78" s="26"/>
      <c r="L78" s="26"/>
      <c r="M78" s="26"/>
      <c r="O78" s="26"/>
    </row>
    <row r="79" spans="1:15" ht="21.3" customHeight="1" x14ac:dyDescent="0.25">
      <c r="A79" s="125"/>
      <c r="B79" s="27"/>
      <c r="C79" s="27"/>
      <c r="D79" s="27"/>
      <c r="E79" s="27"/>
      <c r="F79" s="27"/>
      <c r="G79" s="27"/>
      <c r="H79" s="30"/>
      <c r="I79" s="13"/>
      <c r="J79" s="13"/>
      <c r="K79" s="13"/>
      <c r="L79" s="13"/>
      <c r="M79" s="13"/>
      <c r="N79" s="13"/>
      <c r="O79" s="13"/>
    </row>
  </sheetData>
  <mergeCells count="18">
    <mergeCell ref="I51:O51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49:K49"/>
    <mergeCell ref="M49:O49"/>
    <mergeCell ref="I46:K46"/>
    <mergeCell ref="M46:O46"/>
    <mergeCell ref="I47:K47"/>
    <mergeCell ref="M47:O47"/>
    <mergeCell ref="I48:K48"/>
    <mergeCell ref="M48:O48"/>
  </mergeCells>
  <phoneticPr fontId="2" type="noConversion"/>
  <pageMargins left="0.7" right="0.7" top="0.48" bottom="0.5" header="0.5" footer="0.5"/>
  <pageSetup paperSize="9" scale="79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  <customProperties>
    <customPr name="EpmWorksheetKeyString_GUID" r:id="rId2"/>
  </customProperties>
  <ignoredErrors>
    <ignoredError sqref="J8 J50 L8 L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023D94-0B65-4A1B-BD3B-47F446096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61CAC-312E-4CD9-8255-024EE7678200}">
  <ds:schemaRefs>
    <ds:schemaRef ds:uri="4243d5be-521d-4052-81ca-f0f31ea6f2da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purl.org/dc/elements/1.1/"/>
    <ds:schemaRef ds:uri="http://schemas.microsoft.com/office/infopath/2007/PartnerControls"/>
    <ds:schemaRef ds:uri="http://purl.org/dc/dcmitype/"/>
    <ds:schemaRef ds:uri="f6ba49b0-bcda-4796-8236-5b5cc1493ace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2-3</vt:lpstr>
      <vt:lpstr>SI_3M_4-5</vt:lpstr>
      <vt:lpstr>SI_6M_6-7</vt:lpstr>
      <vt:lpstr>CE.Conso_8</vt:lpstr>
      <vt:lpstr>CE.Sep_9</vt:lpstr>
      <vt:lpstr>CF_10-11</vt:lpstr>
      <vt:lpstr>'BS 2-3'!Print_Area</vt:lpstr>
      <vt:lpstr>CE.Conso_8!Print_Area</vt:lpstr>
      <vt:lpstr>CE.Sep_9!Print_Area</vt:lpstr>
      <vt:lpstr>'CF_10-11'!Print_Area</vt:lpstr>
      <vt:lpstr>'SI_3M_4-5'!Print_Area</vt:lpstr>
      <vt:lpstr>'SI_6M_6-7'!Print_Area</vt:lpstr>
      <vt:lpstr>CE.Conso_8!Print_Titles</vt:lpstr>
      <vt:lpstr>CE.Sep_9!Print_Titles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Chalida S &lt;G-FA-IM&gt;</cp:lastModifiedBy>
  <cp:revision/>
  <cp:lastPrinted>2024-07-25T02:33:12Z</cp:lastPrinted>
  <dcterms:created xsi:type="dcterms:W3CDTF">2008-04-28T12:04:53Z</dcterms:created>
  <dcterms:modified xsi:type="dcterms:W3CDTF">2024-08-06T06:08:42Z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