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2 June 2024\"/>
    </mc:Choice>
  </mc:AlternateContent>
  <xr:revisionPtr revIDLastSave="0" documentId="13_ncr:1_{E122F0C3-6206-48F9-AAF4-C655663D0C76}" xr6:coauthVersionLast="47" xr6:coauthVersionMax="47" xr10:uidLastSave="{00000000-0000-0000-0000-000000000000}"/>
  <bookViews>
    <workbookView xWindow="-120" yWindow="-120" windowWidth="21840" windowHeight="13020" tabRatio="731" activeTab="5" xr2:uid="{00000000-000D-0000-FFFF-FFFF00000000}"/>
  </bookViews>
  <sheets>
    <sheet name="2-4" sheetId="1" r:id="rId1"/>
    <sheet name="5-6 (3M)" sheetId="2" r:id="rId2"/>
    <sheet name="7-8 (6M)" sheetId="3" r:id="rId3"/>
    <sheet name="9 PE Consol" sheetId="4" r:id="rId4"/>
    <sheet name="10 PE TLG" sheetId="5" r:id="rId5"/>
    <sheet name="11-13" sheetId="6" r:id="rId6"/>
  </sheets>
  <definedNames>
    <definedName name="_Order1" hidden="1">255</definedName>
    <definedName name="_Order2" hidden="1">255</definedName>
    <definedName name="_xlnm.Print_Area" localSheetId="4">'10 PE TLG'!$A$1:$W$38</definedName>
    <definedName name="_xlnm.Print_Area" localSheetId="5">'11-13'!$A$1:$M$160</definedName>
    <definedName name="_xlnm.Print_Area" localSheetId="0">'2-4'!$A$1:$N$160</definedName>
    <definedName name="_xlnm.Print_Area" localSheetId="1">'5-6 (3M)'!$A$1:$M$111</definedName>
    <definedName name="_xlnm.Print_Area" localSheetId="2">'7-8 (6M)'!$A$1:$M$111</definedName>
    <definedName name="_xlnm.Print_Area" localSheetId="3">'9 PE Consol'!$A$1:$AG$46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1" i="4" l="1"/>
  <c r="U31" i="4"/>
  <c r="S31" i="4"/>
  <c r="Q31" i="4"/>
  <c r="O31" i="4"/>
  <c r="M31" i="4"/>
  <c r="K31" i="4"/>
  <c r="I31" i="4"/>
  <c r="G31" i="4"/>
  <c r="I17" i="6" l="1"/>
  <c r="G17" i="6"/>
  <c r="AC29" i="4"/>
  <c r="AC31" i="4" s="1"/>
  <c r="AA29" i="4"/>
  <c r="AA31" i="4" s="1"/>
  <c r="N36" i="5" l="1"/>
  <c r="K77" i="2"/>
  <c r="K135" i="6"/>
  <c r="G135" i="6"/>
  <c r="AE29" i="4" l="1"/>
  <c r="AE28" i="4"/>
  <c r="AG28" i="4" s="1"/>
  <c r="AE27" i="4"/>
  <c r="AG27" i="4" s="1"/>
  <c r="AE26" i="4"/>
  <c r="AE25" i="4"/>
  <c r="N80" i="1"/>
  <c r="L80" i="1"/>
  <c r="J80" i="1"/>
  <c r="H80" i="1"/>
  <c r="AG26" i="4" l="1"/>
  <c r="AE31" i="4"/>
  <c r="AG25" i="4"/>
  <c r="M132" i="6"/>
  <c r="I132" i="6"/>
  <c r="M87" i="6"/>
  <c r="I87" i="6"/>
  <c r="M51" i="3"/>
  <c r="M48" i="3"/>
  <c r="M18" i="3"/>
  <c r="M30" i="3" s="1"/>
  <c r="M34" i="3" s="1"/>
  <c r="I51" i="3"/>
  <c r="I48" i="3"/>
  <c r="I18" i="3"/>
  <c r="I30" i="3" s="1"/>
  <c r="I34" i="3" s="1"/>
  <c r="M51" i="2"/>
  <c r="M48" i="2"/>
  <c r="M18" i="2"/>
  <c r="M30" i="2" s="1"/>
  <c r="M34" i="2" s="1"/>
  <c r="M37" i="2" s="1"/>
  <c r="I51" i="2"/>
  <c r="I48" i="2"/>
  <c r="I18" i="2"/>
  <c r="I30" i="2" s="1"/>
  <c r="I34" i="2" s="1"/>
  <c r="I37" i="2" s="1"/>
  <c r="W24" i="5"/>
  <c r="W25" i="5"/>
  <c r="W26" i="5"/>
  <c r="W23" i="5"/>
  <c r="W15" i="5"/>
  <c r="W16" i="5"/>
  <c r="W17" i="5"/>
  <c r="W18" i="5"/>
  <c r="W14" i="5"/>
  <c r="Q29" i="5"/>
  <c r="L141" i="1" s="1"/>
  <c r="Q20" i="5"/>
  <c r="K29" i="5"/>
  <c r="L133" i="1" s="1"/>
  <c r="K20" i="5"/>
  <c r="I37" i="3" l="1"/>
  <c r="I53" i="3" s="1"/>
  <c r="I13" i="6"/>
  <c r="I33" i="6" s="1"/>
  <c r="I48" i="6" s="1"/>
  <c r="I51" i="6" s="1"/>
  <c r="I134" i="6" s="1"/>
  <c r="I138" i="6" s="1"/>
  <c r="M37" i="3"/>
  <c r="M53" i="3" s="1"/>
  <c r="M13" i="6"/>
  <c r="M33" i="6" s="1"/>
  <c r="M48" i="6" s="1"/>
  <c r="M51" i="6" s="1"/>
  <c r="M134" i="6" s="1"/>
  <c r="M138" i="6" s="1"/>
  <c r="I53" i="2"/>
  <c r="M53" i="2"/>
  <c r="AE17" i="4"/>
  <c r="AG17" i="4" s="1"/>
  <c r="AE18" i="4"/>
  <c r="AG18" i="4" s="1"/>
  <c r="AE19" i="4"/>
  <c r="AG19" i="4" s="1"/>
  <c r="AE20" i="4"/>
  <c r="AG20" i="4" s="1"/>
  <c r="AE16" i="4"/>
  <c r="AG16" i="4" s="1"/>
  <c r="H143" i="1"/>
  <c r="Y22" i="4"/>
  <c r="H141" i="1"/>
  <c r="U22" i="4"/>
  <c r="H133" i="1"/>
  <c r="K22" i="4"/>
  <c r="AG22" i="4" l="1"/>
  <c r="N145" i="1"/>
  <c r="J145" i="1"/>
  <c r="G20" i="5" l="1"/>
  <c r="I20" i="5"/>
  <c r="M20" i="5"/>
  <c r="O20" i="5"/>
  <c r="S20" i="5"/>
  <c r="U20" i="5"/>
  <c r="G29" i="5"/>
  <c r="L131" i="1" s="1"/>
  <c r="I29" i="5"/>
  <c r="L132" i="1" s="1"/>
  <c r="M29" i="5"/>
  <c r="L136" i="1" s="1"/>
  <c r="O29" i="5"/>
  <c r="L140" i="1" s="1"/>
  <c r="U29" i="5"/>
  <c r="L143" i="1" s="1"/>
  <c r="A38" i="5"/>
  <c r="A110" i="6" s="1"/>
  <c r="G87" i="6"/>
  <c r="K87" i="6"/>
  <c r="G132" i="6"/>
  <c r="K132" i="6"/>
  <c r="H22" i="1"/>
  <c r="J22" i="1"/>
  <c r="L22" i="1"/>
  <c r="N22" i="1"/>
  <c r="H40" i="1"/>
  <c r="J40" i="1"/>
  <c r="L40" i="1"/>
  <c r="N40" i="1"/>
  <c r="A56" i="1"/>
  <c r="A107" i="1" s="1"/>
  <c r="A58" i="1"/>
  <c r="A109" i="1" s="1"/>
  <c r="H91" i="1"/>
  <c r="J91" i="1"/>
  <c r="L91" i="1"/>
  <c r="N91" i="1"/>
  <c r="A106" i="1"/>
  <c r="A160" i="1"/>
  <c r="K18" i="2"/>
  <c r="K30" i="2" s="1"/>
  <c r="K34" i="2" s="1"/>
  <c r="K37" i="2" s="1"/>
  <c r="G48" i="2"/>
  <c r="K48" i="2"/>
  <c r="G51" i="2"/>
  <c r="K51" i="2"/>
  <c r="A63" i="2"/>
  <c r="A60" i="3"/>
  <c r="A111" i="3" s="1"/>
  <c r="G18" i="3"/>
  <c r="G30" i="3" s="1"/>
  <c r="G34" i="3" s="1"/>
  <c r="G13" i="6" s="1"/>
  <c r="K18" i="3"/>
  <c r="K30" i="3" s="1"/>
  <c r="K34" i="3" s="1"/>
  <c r="K13" i="6" s="1"/>
  <c r="G48" i="3"/>
  <c r="K48" i="3"/>
  <c r="G51" i="3"/>
  <c r="K51" i="3"/>
  <c r="A63" i="3"/>
  <c r="A3" i="4"/>
  <c r="A3" i="5" s="1"/>
  <c r="A3" i="6" s="1"/>
  <c r="G22" i="4"/>
  <c r="I22" i="4"/>
  <c r="M22" i="4"/>
  <c r="O22" i="4"/>
  <c r="Q22" i="4"/>
  <c r="S22" i="4"/>
  <c r="AA22" i="4"/>
  <c r="AC22" i="4"/>
  <c r="H131" i="1"/>
  <c r="H132" i="1"/>
  <c r="H135" i="1"/>
  <c r="H136" i="1"/>
  <c r="H138" i="1"/>
  <c r="H140" i="1"/>
  <c r="N42" i="1" l="1"/>
  <c r="W20" i="5"/>
  <c r="K53" i="2"/>
  <c r="L93" i="1"/>
  <c r="H42" i="1"/>
  <c r="J42" i="1"/>
  <c r="J93" i="1"/>
  <c r="J147" i="1" s="1"/>
  <c r="H93" i="1"/>
  <c r="N93" i="1"/>
  <c r="N147" i="1" s="1"/>
  <c r="L42" i="1"/>
  <c r="A160" i="6"/>
  <c r="H144" i="1"/>
  <c r="A60" i="6"/>
  <c r="AE22" i="4"/>
  <c r="G37" i="3"/>
  <c r="G33" i="6"/>
  <c r="G48" i="6" s="1"/>
  <c r="G51" i="6" s="1"/>
  <c r="G134" i="6" s="1"/>
  <c r="G138" i="6" s="1"/>
  <c r="A63" i="6"/>
  <c r="A113" i="6"/>
  <c r="K37" i="3"/>
  <c r="S27" i="5" s="1"/>
  <c r="W27" i="5" s="1"/>
  <c r="W29" i="5" s="1"/>
  <c r="K33" i="6"/>
  <c r="K48" i="6" s="1"/>
  <c r="K51" i="6" s="1"/>
  <c r="K134" i="6" s="1"/>
  <c r="K138" i="6" s="1"/>
  <c r="W29" i="4" l="1"/>
  <c r="W31" i="4" s="1"/>
  <c r="K53" i="3"/>
  <c r="G53" i="3"/>
  <c r="AG29" i="4" l="1"/>
  <c r="AG31" i="4" s="1"/>
  <c r="H142" i="1"/>
  <c r="W22" i="4"/>
  <c r="S29" i="5" l="1"/>
  <c r="L142" i="1" s="1"/>
  <c r="L145" i="1" s="1"/>
  <c r="H145" i="1" l="1"/>
  <c r="H147" i="1" s="1"/>
  <c r="L147" i="1"/>
  <c r="G18" i="2" l="1"/>
  <c r="G30" i="2" s="1"/>
  <c r="G34" i="2" s="1"/>
  <c r="G37" i="2" s="1"/>
  <c r="G53" i="2" s="1"/>
</calcChain>
</file>

<file path=xl/sharedStrings.xml><?xml version="1.0" encoding="utf-8"?>
<sst xmlns="http://schemas.openxmlformats.org/spreadsheetml/2006/main" count="602" uniqueCount="254">
  <si>
    <t>Triple i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</si>
  <si>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</si>
  <si>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</si>
  <si>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</si>
  <si>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</si>
  <si>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</si>
  <si>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</si>
  <si>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</si>
  <si>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</si>
  <si>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</si>
  <si>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</si>
  <si>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</si>
  <si>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</si>
  <si>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</si>
  <si>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</si>
  <si>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Short-term loans to related parties, net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</si>
  <si>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</si>
  <si>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</si>
  <si>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</si>
  <si>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</si>
  <si>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</si>
  <si>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</si>
  <si>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</si>
  <si>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</t>
  </si>
  <si>
    <t xml:space="preserve">at fair value through </t>
  </si>
  <si>
    <t>other comprehensive income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</si>
  <si>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</si>
  <si>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</si>
  <si>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</si>
  <si>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</si>
  <si>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</si>
  <si>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</si>
  <si>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</si>
  <si>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</si>
  <si>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</si>
  <si>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</si>
  <si>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</si>
  <si>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</si>
  <si>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t>Liabilities and equity</t>
  </si>
  <si>
    <t>Current liabilities</t>
  </si>
  <si>
    <t>Current portion of long-term loans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</si>
  <si>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</si>
  <si>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</si>
  <si>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</si>
  <si>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</si>
  <si>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</si>
  <si>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loans from</t>
  </si>
  <si>
    <t xml:space="preserve"> </t>
  </si>
  <si>
    <t>financial institutions</t>
  </si>
  <si>
    <t>Lease liabilities, net</t>
  </si>
  <si>
    <t>Employee benefit obligations</t>
  </si>
  <si>
    <t>Decommissioning provision</t>
  </si>
  <si>
    <t>Derivatives liabilities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</si>
  <si>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</si>
  <si>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</si>
  <si>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</si>
  <si>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</si>
  <si>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</si>
  <si>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t>Equity</t>
  </si>
  <si>
    <t>Share capital</t>
  </si>
  <si>
    <t>Authorised share capital</t>
  </si>
  <si>
    <t xml:space="preserve">at a par value of Baht 0.50 each </t>
  </si>
  <si>
    <t>at a par value of  Baht 0.50 each)</t>
  </si>
  <si>
    <t>Issued and paid-up share capital</t>
  </si>
  <si>
    <t xml:space="preserve">807,753,120 ordinary shares paid-up of </t>
  </si>
  <si>
    <t xml:space="preserve">Baht 0.50 each </t>
  </si>
  <si>
    <t>Share premium</t>
  </si>
  <si>
    <t>Surplus from business combination</t>
  </si>
  <si>
    <t>under common control</t>
  </si>
  <si>
    <t>Surplus from share-based payments</t>
  </si>
  <si>
    <t>Premium on treasury shares</t>
  </si>
  <si>
    <t>interest in subsidiary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</si>
  <si>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</si>
  <si>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</si>
  <si>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</si>
  <si>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</si>
  <si>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</si>
  <si>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</si>
  <si>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 xml:space="preserve">       </t>
  </si>
  <si>
    <t>Statement of Comprehensive Income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</si>
  <si>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</si>
  <si>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</si>
  <si>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</si>
  <si>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</si>
  <si>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</si>
  <si>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</si>
  <si>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</si>
  <si>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</si>
  <si>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</si>
  <si>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Expected credit losses of trade receivables</t>
  </si>
  <si>
    <t>Other gains (losses), net</t>
  </si>
  <si>
    <t>Finance costs</t>
  </si>
  <si>
    <t>Share of profits from investments</t>
  </si>
  <si>
    <t>in associates and joint ventures</t>
  </si>
  <si>
    <t>Profit before income tax</t>
  </si>
  <si>
    <t>Income tax</t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</si>
  <si>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</si>
  <si>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</si>
  <si>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</si>
  <si>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</si>
  <si>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</si>
  <si>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 xml:space="preserve">Share of other comprehensive income of </t>
  </si>
  <si>
    <t>associates and joint ventures</t>
  </si>
  <si>
    <t>Other comprehensive income</t>
  </si>
  <si>
    <t>for the period, net of tax</t>
  </si>
  <si>
    <t>Total comprehensive income for the period</t>
  </si>
  <si>
    <t>Basic earnings per share</t>
  </si>
  <si>
    <t>Diluted earnings per share</t>
  </si>
  <si>
    <t>9.2, 9.3</t>
  </si>
  <si>
    <t>joint ventures</t>
  </si>
  <si>
    <t>Statement of Changes in Equity</t>
  </si>
  <si>
    <t>Consolidated financial information (unaudited)</t>
  </si>
  <si>
    <t>Currency</t>
  </si>
  <si>
    <t>Share of other</t>
  </si>
  <si>
    <t>Issued and</t>
  </si>
  <si>
    <t>business</t>
  </si>
  <si>
    <t>Discount from</t>
  </si>
  <si>
    <t xml:space="preserve"> translation</t>
  </si>
  <si>
    <t>comprehensive</t>
  </si>
  <si>
    <t>paid-up</t>
  </si>
  <si>
    <t>combination</t>
  </si>
  <si>
    <t>Premium on</t>
  </si>
  <si>
    <t xml:space="preserve"> changes in</t>
  </si>
  <si>
    <t>differences</t>
  </si>
  <si>
    <t xml:space="preserve"> income of</t>
  </si>
  <si>
    <t>ordinary</t>
  </si>
  <si>
    <t>Share</t>
  </si>
  <si>
    <t>under</t>
  </si>
  <si>
    <t>share-based</t>
  </si>
  <si>
    <t>treasury</t>
  </si>
  <si>
    <t>shareholding of</t>
  </si>
  <si>
    <t>Appropriated</t>
  </si>
  <si>
    <t>on financial</t>
  </si>
  <si>
    <t>shares</t>
  </si>
  <si>
    <t>premium</t>
  </si>
  <si>
    <t>common control</t>
  </si>
  <si>
    <t>payments</t>
  </si>
  <si>
    <t>subsidiary</t>
  </si>
  <si>
    <t xml:space="preserve"> - Legal reserve</t>
  </si>
  <si>
    <t>information</t>
  </si>
  <si>
    <t>Total</t>
  </si>
  <si>
    <t>Exercise of warrants</t>
  </si>
  <si>
    <t>Dividend paid</t>
  </si>
  <si>
    <t>Opening balances as at 1 January 2023</t>
  </si>
  <si>
    <t>Issue ordinary shares</t>
  </si>
  <si>
    <t>Closing balance as at 30 June 2023</t>
  </si>
  <si>
    <t xml:space="preserve"> Director _____________________________________________                     Director _____________________________________________ </t>
  </si>
  <si>
    <t>Separate financial information (unaudited)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</si>
  <si>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</si>
  <si>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</si>
  <si>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</si>
  <si>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</si>
  <si>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</si>
  <si>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</si>
  <si>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</si>
  <si>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</si>
  <si>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and a joint venture</t>
  </si>
  <si>
    <t>(Gain) loss on disposal and write-off of equipment</t>
  </si>
  <si>
    <t>Employment benefit obligations</t>
  </si>
  <si>
    <t>Gain on changes in fair value of derivatives</t>
  </si>
  <si>
    <t xml:space="preserve">Gain on termination of  lease contracts 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</si>
  <si>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</si>
  <si>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</si>
  <si>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</si>
  <si>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</si>
  <si>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</si>
  <si>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Operating liabilities increase (decrease)</t>
  </si>
  <si>
    <t>Employee benefit obligations paid</t>
  </si>
  <si>
    <t>Cash flows from operations</t>
  </si>
  <si>
    <t>Income tax paid</t>
  </si>
  <si>
    <t>Net cash generated from (used in) operating activities</t>
  </si>
  <si>
    <t>Cash flows from investing activities</t>
  </si>
  <si>
    <t>Interest received</t>
  </si>
  <si>
    <t>Proceeds from disposal of equipment</t>
  </si>
  <si>
    <t>intangible assets</t>
  </si>
  <si>
    <t>Payment for investments in associates</t>
  </si>
  <si>
    <t>and joint ventures</t>
  </si>
  <si>
    <t>Payment for short-term loans to related parties</t>
  </si>
  <si>
    <t>Proceeds from short-term loans to related parties</t>
  </si>
  <si>
    <t>Dividend received from subsidiaries</t>
  </si>
  <si>
    <t>Dividend received from associates and joint ventures</t>
  </si>
  <si>
    <t>Net cash used in investing activities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</si>
  <si>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</si>
  <si>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</si>
  <si>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</si>
  <si>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</si>
  <si>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</si>
  <si>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issuing ordinary shares</t>
  </si>
  <si>
    <t>Proceeds from exercise of warrants</t>
  </si>
  <si>
    <t>Net increase (decrease) in cash and cash equivalents</t>
  </si>
  <si>
    <t>Cash and cash equivalents at the beginning of the period</t>
  </si>
  <si>
    <t>Exchange gains on cash and cash equivalents</t>
  </si>
  <si>
    <t>Cash and cash equivalents at the end of the period</t>
  </si>
  <si>
    <t>Non-cash transactions</t>
  </si>
  <si>
    <t>Right-of-use assets acquired under lease contracts</t>
  </si>
  <si>
    <t>Dividend receivable</t>
  </si>
  <si>
    <t>Dividend payable</t>
  </si>
  <si>
    <t>Purchase of fixed assets on payable</t>
  </si>
  <si>
    <t xml:space="preserve">       (Mr. Tipp Dalal)                                                                                                   </t>
  </si>
  <si>
    <t>Premium</t>
  </si>
  <si>
    <t>on treasury</t>
  </si>
  <si>
    <t>Share of other comprehensive income</t>
  </si>
  <si>
    <t>of associates and joint ventures</t>
  </si>
  <si>
    <t xml:space="preserve">Discount from changes in </t>
  </si>
  <si>
    <t>Repayment on long-term loans from financial institutions</t>
  </si>
  <si>
    <t xml:space="preserve">                                                (Mr. Tipp Dalal)                                                                (Mr. Viraj Nobnomtham)</t>
  </si>
  <si>
    <t xml:space="preserve">                                                   (Mr. Tipp Dalal)                                                             (Mr. Viraj Nobnomtham)</t>
  </si>
  <si>
    <t xml:space="preserve">                        (Mr. Viraj Nobnomtham)</t>
  </si>
  <si>
    <t xml:space="preserve">                         (Mr. Tipp Dalal)</t>
  </si>
  <si>
    <t xml:space="preserve">                                                  (Mr. Tipp Dalal)                                                               (Mr. Viraj Nobnomtham)</t>
  </si>
  <si>
    <t>Corporate income tax payables</t>
  </si>
  <si>
    <t>Trade and other current payables</t>
  </si>
  <si>
    <t>Appropriated - Treasury share reserve</t>
  </si>
  <si>
    <t>from investments in associates and</t>
  </si>
  <si>
    <t>joint ventures and income tax</t>
  </si>
  <si>
    <t>Total items that will be reclassified</t>
  </si>
  <si>
    <t>subsequently to profit or loss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</si>
  <si>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</si>
  <si>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</si>
  <si>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</si>
  <si>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</si>
  <si>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2024</t>
  </si>
  <si>
    <t>As at 30 June 2024</t>
  </si>
  <si>
    <t>For the three-month period ended 30 June 2024</t>
  </si>
  <si>
    <t>For the six-month period ended 30 June 2024</t>
  </si>
  <si>
    <t>Opening balances as at 1 January 2024</t>
  </si>
  <si>
    <t>Closing balance as at 30 June 2024</t>
  </si>
  <si>
    <t>Surplus</t>
  </si>
  <si>
    <t>arising from</t>
  </si>
  <si>
    <t>- Treasury share</t>
  </si>
  <si>
    <t>reserve</t>
  </si>
  <si>
    <t>Treasury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</si>
  <si>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</si>
  <si>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Short-term loans from financial institutions</t>
  </si>
  <si>
    <t>Payment for treasury shares</t>
  </si>
  <si>
    <t xml:space="preserve">807,753,120  ordinary shares </t>
  </si>
  <si>
    <t xml:space="preserve">Payment for financial assets measured at fair value through </t>
  </si>
  <si>
    <t>Treasury shares</t>
  </si>
  <si>
    <t>Treasury share reserve</t>
  </si>
  <si>
    <t>Net cash generated from (used in) financing activities</t>
  </si>
  <si>
    <t>Trade and other current receivables, net</t>
  </si>
  <si>
    <t xml:space="preserve">(2023: 808,495,670 ordinary shares </t>
  </si>
  <si>
    <t xml:space="preserve">Profit before share of profits </t>
  </si>
  <si>
    <t>Profit for the period</t>
  </si>
  <si>
    <t>Earnings per share - owners of the Company</t>
  </si>
  <si>
    <t>Reversal of impairment losses on short-term loans</t>
  </si>
  <si>
    <t>to related parties</t>
  </si>
  <si>
    <t>Expected credit losses (reversal)</t>
  </si>
  <si>
    <t>Gain on disposal of investments in an associate</t>
  </si>
  <si>
    <t>(Gains) losses on foreign exchange rates</t>
  </si>
  <si>
    <t>Trade and other current receivables</t>
  </si>
  <si>
    <t>Payment for purchase of equipment and</t>
  </si>
  <si>
    <t>Proceeds from disposal of investments in a joint venture</t>
  </si>
  <si>
    <r>
      <t xml:space="preserve">Statement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</si>
</sst>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</numFmts>
  <fonts count="55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9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</cellStyleXfs>
  <cellXfs count="283">
    <xf numFmtId="0" fontId="0" fillId="0" borderId="0" xfId="0"/>
    <xf numFmtId="165" fontId="41" fillId="0" borderId="0" xfId="94" applyNumberFormat="1" applyFont="1" applyAlignment="1">
      <alignment vertical="center"/>
    </xf>
    <xf numFmtId="0" fontId="41" fillId="0" borderId="0" xfId="94" applyFont="1" applyAlignment="1">
      <alignment horizontal="left" vertical="center"/>
    </xf>
    <xf numFmtId="0" fontId="41" fillId="0" borderId="0" xfId="94" applyFont="1" applyAlignment="1">
      <alignment horizontal="centerContinuous" vertical="center"/>
    </xf>
    <xf numFmtId="0" fontId="41" fillId="0" borderId="0" xfId="94" applyFont="1" applyAlignment="1">
      <alignment horizontal="center" vertical="center"/>
    </xf>
    <xf numFmtId="165" fontId="41" fillId="0" borderId="6" xfId="94" applyNumberFormat="1" applyFont="1" applyBorder="1" applyAlignment="1">
      <alignment vertical="center"/>
    </xf>
    <xf numFmtId="0" fontId="41" fillId="0" borderId="6" xfId="94" applyFont="1" applyBorder="1" applyAlignment="1">
      <alignment horizontal="left" vertical="center"/>
    </xf>
    <xf numFmtId="0" fontId="41" fillId="0" borderId="6" xfId="94" applyFont="1" applyBorder="1" applyAlignment="1">
      <alignment horizontal="centerContinuous" vertical="center"/>
    </xf>
    <xf numFmtId="0" fontId="41" fillId="0" borderId="6" xfId="94" applyFont="1" applyBorder="1" applyAlignment="1">
      <alignment horizontal="center" vertical="center"/>
    </xf>
    <xf numFmtId="0" fontId="42" fillId="0" borderId="0" xfId="94" applyFont="1" applyAlignment="1">
      <alignment horizontal="center" vertical="center"/>
    </xf>
    <xf numFmtId="0" fontId="41" fillId="0" borderId="0" xfId="122" applyFont="1" applyAlignment="1">
      <alignment horizontal="left" vertical="center"/>
    </xf>
    <xf numFmtId="0" fontId="41" fillId="0" borderId="0" xfId="94" applyFont="1" applyAlignment="1">
      <alignment vertical="center"/>
    </xf>
    <xf numFmtId="0" fontId="42" fillId="0" borderId="0" xfId="94" applyFont="1" applyAlignment="1">
      <alignment vertical="center"/>
    </xf>
    <xf numFmtId="0" fontId="42" fillId="0" borderId="0" xfId="122" applyFont="1" applyAlignment="1">
      <alignment horizontal="left" vertical="center"/>
    </xf>
    <xf numFmtId="0" fontId="42" fillId="0" borderId="0" xfId="94" quotePrefix="1" applyFont="1" applyAlignment="1">
      <alignment horizontal="center" vertical="center"/>
    </xf>
    <xf numFmtId="165" fontId="42" fillId="0" borderId="0" xfId="120" applyNumberFormat="1" applyFont="1" applyAlignment="1">
      <alignment vertical="center"/>
    </xf>
    <xf numFmtId="0" fontId="42" fillId="0" borderId="0" xfId="120" applyFont="1" applyAlignment="1">
      <alignment horizontal="center" vertical="center"/>
    </xf>
    <xf numFmtId="0" fontId="42" fillId="0" borderId="0" xfId="121" applyFont="1" applyAlignment="1">
      <alignment horizontal="left" vertical="center"/>
    </xf>
    <xf numFmtId="9" fontId="42" fillId="0" borderId="0" xfId="126" applyFont="1" applyFill="1" applyAlignment="1">
      <alignment horizontal="left" vertical="center"/>
    </xf>
    <xf numFmtId="0" fontId="41" fillId="0" borderId="0" xfId="120" applyFont="1" applyAlignment="1">
      <alignment horizontal="center" vertical="center"/>
    </xf>
    <xf numFmtId="165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6" xfId="94" applyFont="1" applyBorder="1" applyAlignment="1">
      <alignment horizontal="left" vertical="center"/>
    </xf>
    <xf numFmtId="165" fontId="41" fillId="0" borderId="0" xfId="94" applyNumberFormat="1" applyFont="1" applyAlignment="1">
      <alignment horizontal="left" vertical="center"/>
    </xf>
    <xf numFmtId="165" fontId="41" fillId="0" borderId="6" xfId="94" applyNumberFormat="1" applyFont="1" applyBorder="1" applyAlignment="1">
      <alignment horizontal="left" vertical="center"/>
    </xf>
    <xf numFmtId="0" fontId="42" fillId="0" borderId="0" xfId="122" applyFont="1" applyAlignment="1">
      <alignment vertical="center"/>
    </xf>
    <xf numFmtId="166" fontId="42" fillId="0" borderId="0" xfId="94" applyNumberFormat="1" applyFont="1" applyAlignment="1">
      <alignment vertical="center"/>
    </xf>
    <xf numFmtId="0" fontId="42" fillId="0" borderId="0" xfId="122" applyFont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/>
    </xf>
    <xf numFmtId="0" fontId="42" fillId="0" borderId="0" xfId="28" applyNumberFormat="1" applyFont="1" applyFill="1" applyAlignment="1">
      <alignment horizontal="center" vertical="center"/>
    </xf>
    <xf numFmtId="0" fontId="42" fillId="0" borderId="0" xfId="112" applyFont="1" applyAlignment="1">
      <alignment vertical="center"/>
    </xf>
    <xf numFmtId="0" fontId="42" fillId="0" borderId="0" xfId="122" quotePrefix="1" applyFont="1" applyAlignment="1">
      <alignment vertical="center"/>
    </xf>
    <xf numFmtId="166" fontId="42" fillId="0" borderId="0" xfId="94" quotePrefix="1" applyNumberFormat="1" applyFont="1" applyAlignment="1">
      <alignment vertical="center"/>
    </xf>
    <xf numFmtId="166" fontId="42" fillId="0" borderId="0" xfId="94" applyNumberFormat="1" applyFont="1" applyAlignment="1">
      <alignment horizontal="center" vertical="center"/>
    </xf>
    <xf numFmtId="0" fontId="42" fillId="0" borderId="0" xfId="94" applyFont="1" applyAlignment="1">
      <alignment horizontal="centerContinuous" vertical="center"/>
    </xf>
    <xf numFmtId="0" fontId="41" fillId="0" borderId="6" xfId="122" applyFont="1" applyBorder="1" applyAlignment="1">
      <alignment horizontal="left" vertical="center"/>
    </xf>
    <xf numFmtId="0" fontId="42" fillId="0" borderId="6" xfId="94" applyFont="1" applyBorder="1" applyAlignment="1">
      <alignment horizontal="centerContinuous" vertical="center"/>
    </xf>
    <xf numFmtId="0" fontId="42" fillId="0" borderId="6" xfId="94" applyFont="1" applyBorder="1" applyAlignment="1">
      <alignment horizontal="center" vertical="center"/>
    </xf>
    <xf numFmtId="0" fontId="41" fillId="0" borderId="0" xfId="122" applyFont="1" applyAlignment="1">
      <alignment vertical="center"/>
    </xf>
    <xf numFmtId="0" fontId="44" fillId="0" borderId="0" xfId="94" applyFont="1" applyAlignment="1">
      <alignment vertical="center"/>
    </xf>
    <xf numFmtId="0" fontId="44" fillId="0" borderId="0" xfId="122" applyFont="1" applyAlignment="1">
      <alignment vertical="center"/>
    </xf>
    <xf numFmtId="0" fontId="42" fillId="0" borderId="0" xfId="0" applyFont="1"/>
    <xf numFmtId="0" fontId="42" fillId="0" borderId="0" xfId="94" applyFont="1" applyAlignment="1">
      <alignment horizontal="left" vertical="center"/>
    </xf>
    <xf numFmtId="0" fontId="45" fillId="0" borderId="0" xfId="94" applyFont="1" applyAlignment="1">
      <alignment vertical="center"/>
    </xf>
    <xf numFmtId="166" fontId="45" fillId="0" borderId="0" xfId="94" applyNumberFormat="1" applyFont="1" applyAlignment="1">
      <alignment vertical="center"/>
    </xf>
    <xf numFmtId="166" fontId="45" fillId="0" borderId="11" xfId="0" applyNumberFormat="1" applyFont="1" applyBorder="1" applyAlignment="1">
      <alignment horizontal="centerContinuous" vertical="center"/>
    </xf>
    <xf numFmtId="15" fontId="45" fillId="0" borderId="0" xfId="94" quotePrefix="1" applyNumberFormat="1" applyFont="1" applyAlignment="1">
      <alignment vertical="center"/>
    </xf>
    <xf numFmtId="0" fontId="45" fillId="0" borderId="0" xfId="94" quotePrefix="1" applyFont="1" applyAlignment="1">
      <alignment vertical="center"/>
    </xf>
    <xf numFmtId="166" fontId="45" fillId="0" borderId="0" xfId="122" applyNumberFormat="1" applyFont="1" applyAlignment="1">
      <alignment horizontal="right" vertical="center"/>
    </xf>
    <xf numFmtId="170" fontId="45" fillId="0" borderId="0" xfId="94" applyNumberFormat="1" applyFont="1" applyAlignment="1">
      <alignment horizontal="right" vertical="center"/>
    </xf>
    <xf numFmtId="170" fontId="45" fillId="0" borderId="0" xfId="94" applyNumberFormat="1" applyFont="1" applyAlignment="1">
      <alignment horizontal="center" vertical="center"/>
    </xf>
    <xf numFmtId="166" fontId="45" fillId="0" borderId="0" xfId="122" applyNumberFormat="1" applyFont="1" applyAlignment="1">
      <alignment vertical="center"/>
    </xf>
    <xf numFmtId="170" fontId="45" fillId="0" borderId="0" xfId="122" applyNumberFormat="1" applyFont="1" applyAlignment="1">
      <alignment horizontal="right" vertical="center"/>
    </xf>
    <xf numFmtId="166" fontId="45" fillId="0" borderId="0" xfId="122" applyNumberFormat="1" applyFont="1" applyAlignment="1">
      <alignment vertical="center" wrapText="1"/>
    </xf>
    <xf numFmtId="166" fontId="45" fillId="0" borderId="0" xfId="122" applyNumberFormat="1" applyFont="1" applyAlignment="1">
      <alignment horizontal="centerContinuous" vertical="center" wrapText="1"/>
    </xf>
    <xf numFmtId="166" fontId="45" fillId="0" borderId="0" xfId="0" applyNumberFormat="1" applyFont="1" applyAlignment="1">
      <alignment horizontal="right" vertical="center"/>
    </xf>
    <xf numFmtId="166" fontId="45" fillId="0" borderId="0" xfId="122" applyNumberFormat="1" applyFont="1" applyAlignment="1">
      <alignment horizontal="center" vertical="center" wrapText="1"/>
    </xf>
    <xf numFmtId="166" fontId="46" fillId="0" borderId="0" xfId="122" applyNumberFormat="1" applyFont="1" applyAlignment="1">
      <alignment vertical="center" wrapText="1"/>
    </xf>
    <xf numFmtId="166" fontId="45" fillId="0" borderId="0" xfId="94" applyNumberFormat="1" applyFont="1" applyAlignment="1">
      <alignment horizontal="right" vertical="center"/>
    </xf>
    <xf numFmtId="166" fontId="45" fillId="0" borderId="0" xfId="94" applyNumberFormat="1" applyFont="1" applyAlignment="1">
      <alignment horizontal="right" vertical="center" wrapText="1"/>
    </xf>
    <xf numFmtId="166" fontId="45" fillId="0" borderId="6" xfId="122" applyNumberFormat="1" applyFont="1" applyBorder="1" applyAlignment="1">
      <alignment horizontal="centerContinuous" vertical="center" wrapText="1"/>
    </xf>
    <xf numFmtId="49" fontId="45" fillId="0" borderId="0" xfId="122" quotePrefix="1" applyNumberFormat="1" applyFont="1" applyAlignment="1">
      <alignment horizontal="right" vertical="center"/>
    </xf>
    <xf numFmtId="49" fontId="45" fillId="0" borderId="0" xfId="122" quotePrefix="1" applyNumberFormat="1" applyFont="1" applyAlignment="1">
      <alignment horizontal="right" vertical="center" wrapText="1"/>
    </xf>
    <xf numFmtId="0" fontId="45" fillId="0" borderId="6" xfId="94" applyFont="1" applyBorder="1" applyAlignment="1">
      <alignment horizontal="center" vertical="center"/>
    </xf>
    <xf numFmtId="0" fontId="45" fillId="0" borderId="0" xfId="94" applyFont="1" applyAlignment="1">
      <alignment horizontal="center" vertical="center"/>
    </xf>
    <xf numFmtId="166" fontId="45" fillId="0" borderId="6" xfId="122" applyNumberFormat="1" applyFont="1" applyBorder="1" applyAlignment="1">
      <alignment horizontal="right" vertical="center" wrapText="1"/>
    </xf>
    <xf numFmtId="166" fontId="45" fillId="0" borderId="0" xfId="122" applyNumberFormat="1" applyFont="1" applyAlignment="1">
      <alignment horizontal="right" vertical="center" wrapText="1"/>
    </xf>
    <xf numFmtId="166" fontId="45" fillId="0" borderId="6" xfId="122" applyNumberFormat="1" applyFont="1" applyBorder="1" applyAlignment="1">
      <alignment horizontal="right" vertical="center"/>
    </xf>
    <xf numFmtId="166" fontId="46" fillId="0" borderId="0" xfId="94" applyNumberFormat="1" applyFont="1" applyAlignment="1">
      <alignment horizontal="right" vertical="center"/>
    </xf>
    <xf numFmtId="166" fontId="46" fillId="0" borderId="0" xfId="94" applyNumberFormat="1" applyFont="1" applyAlignment="1">
      <alignment vertical="center"/>
    </xf>
    <xf numFmtId="0" fontId="45" fillId="0" borderId="0" xfId="122" applyFont="1" applyAlignment="1">
      <alignment horizontal="left" vertical="center"/>
    </xf>
    <xf numFmtId="0" fontId="45" fillId="0" borderId="0" xfId="122" quotePrefix="1" applyFont="1" applyAlignment="1">
      <alignment horizontal="left" vertical="center"/>
    </xf>
    <xf numFmtId="0" fontId="46" fillId="0" borderId="0" xfId="94" applyFont="1" applyAlignment="1">
      <alignment horizontal="center" vertical="center"/>
    </xf>
    <xf numFmtId="166" fontId="46" fillId="0" borderId="0" xfId="96" applyNumberFormat="1" applyFont="1" applyAlignment="1">
      <alignment horizontal="right" vertical="center"/>
    </xf>
    <xf numFmtId="166" fontId="46" fillId="0" borderId="0" xfId="96" applyNumberFormat="1" applyFont="1" applyAlignment="1">
      <alignment vertical="center"/>
    </xf>
    <xf numFmtId="0" fontId="46" fillId="0" borderId="0" xfId="122" quotePrefix="1" applyFont="1" applyAlignment="1">
      <alignment horizontal="left" vertical="center"/>
    </xf>
    <xf numFmtId="0" fontId="46" fillId="0" borderId="0" xfId="94" quotePrefix="1" applyFont="1" applyAlignment="1">
      <alignment horizontal="center" vertical="center"/>
    </xf>
    <xf numFmtId="0" fontId="46" fillId="0" borderId="0" xfId="94" applyFont="1" applyAlignment="1">
      <alignment vertical="center"/>
    </xf>
    <xf numFmtId="166" fontId="45" fillId="0" borderId="6" xfId="94" applyNumberFormat="1" applyFont="1" applyBorder="1" applyAlignment="1">
      <alignment horizontal="centerContinuous" vertical="center"/>
    </xf>
    <xf numFmtId="166" fontId="45" fillId="0" borderId="0" xfId="94" applyNumberFormat="1" applyFont="1" applyAlignment="1">
      <alignment horizontal="centerContinuous" vertical="center"/>
    </xf>
    <xf numFmtId="165" fontId="45" fillId="0" borderId="0" xfId="94" applyNumberFormat="1" applyFont="1" applyAlignment="1">
      <alignment horizontal="center" vertical="center"/>
    </xf>
    <xf numFmtId="165" fontId="45" fillId="0" borderId="0" xfId="122" applyNumberFormat="1" applyFont="1" applyAlignment="1">
      <alignment horizontal="right" vertical="center"/>
    </xf>
    <xf numFmtId="170" fontId="45" fillId="0" borderId="0" xfId="122" quotePrefix="1" applyNumberFormat="1" applyFont="1" applyAlignment="1">
      <alignment horizontal="right" vertical="center"/>
    </xf>
    <xf numFmtId="49" fontId="45" fillId="0" borderId="0" xfId="122" applyNumberFormat="1" applyFont="1" applyAlignment="1">
      <alignment horizontal="right" vertical="center"/>
    </xf>
    <xf numFmtId="165" fontId="45" fillId="0" borderId="0" xfId="122" quotePrefix="1" applyNumberFormat="1" applyFont="1" applyAlignment="1">
      <alignment horizontal="right" vertical="center"/>
    </xf>
    <xf numFmtId="171" fontId="46" fillId="0" borderId="0" xfId="0" quotePrefix="1" applyNumberFormat="1" applyFont="1" applyAlignment="1">
      <alignment horizontal="center" vertical="center"/>
    </xf>
    <xf numFmtId="15" fontId="46" fillId="0" borderId="0" xfId="94" quotePrefix="1" applyNumberFormat="1" applyFont="1" applyAlignment="1">
      <alignment vertical="center"/>
    </xf>
    <xf numFmtId="166" fontId="47" fillId="0" borderId="0" xfId="94" applyNumberFormat="1" applyFont="1" applyAlignment="1">
      <alignment horizontal="right" vertical="center"/>
    </xf>
    <xf numFmtId="166" fontId="46" fillId="0" borderId="7" xfId="94" applyNumberFormat="1" applyFont="1" applyBorder="1" applyAlignment="1">
      <alignment horizontal="right" vertical="center"/>
    </xf>
    <xf numFmtId="166" fontId="46" fillId="0" borderId="6" xfId="94" applyNumberFormat="1" applyFont="1" applyBorder="1" applyAlignment="1">
      <alignment horizontal="right" vertical="center"/>
    </xf>
    <xf numFmtId="0" fontId="48" fillId="0" borderId="0" xfId="122" applyFont="1" applyAlignment="1">
      <alignment vertical="center"/>
    </xf>
    <xf numFmtId="166" fontId="48" fillId="0" borderId="0" xfId="94" applyNumberFormat="1" applyFont="1" applyAlignment="1">
      <alignment vertical="center"/>
    </xf>
    <xf numFmtId="166" fontId="49" fillId="0" borderId="0" xfId="94" applyNumberFormat="1" applyFont="1" applyAlignment="1">
      <alignment horizontal="center" vertical="center"/>
    </xf>
    <xf numFmtId="166" fontId="48" fillId="0" borderId="0" xfId="70" applyNumberFormat="1" applyFont="1" applyFill="1" applyAlignment="1">
      <alignment horizontal="right" vertical="center"/>
    </xf>
    <xf numFmtId="166" fontId="48" fillId="0" borderId="0" xfId="29" quotePrefix="1" applyNumberFormat="1" applyFont="1" applyFill="1" applyAlignment="1">
      <alignment horizontal="right" vertical="center"/>
    </xf>
    <xf numFmtId="166" fontId="48" fillId="0" borderId="0" xfId="71" applyNumberFormat="1" applyFont="1" applyFill="1" applyAlignment="1">
      <alignment horizontal="right" vertical="center"/>
    </xf>
    <xf numFmtId="0" fontId="48" fillId="0" borderId="0" xfId="94" applyFont="1" applyAlignment="1">
      <alignment vertical="center"/>
    </xf>
    <xf numFmtId="166" fontId="42" fillId="24" borderId="0" xfId="29" quotePrefix="1" applyNumberFormat="1" applyFont="1" applyFill="1" applyBorder="1" applyAlignment="1">
      <alignment horizontal="right" vertical="center"/>
    </xf>
    <xf numFmtId="166" fontId="42" fillId="24" borderId="0" xfId="29" quotePrefix="1" applyNumberFormat="1" applyFont="1" applyFill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0" fontId="41" fillId="0" borderId="0" xfId="94" applyFont="1" applyBorder="1" applyAlignment="1">
      <alignment horizontal="center" vertical="center"/>
    </xf>
    <xf numFmtId="166" fontId="41" fillId="0" borderId="6" xfId="94" applyNumberFormat="1" applyFont="1" applyBorder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 wrapText="1"/>
    </xf>
    <xf numFmtId="166" fontId="41" fillId="0" borderId="0" xfId="94" applyNumberFormat="1" applyFont="1" applyAlignment="1">
      <alignment vertical="center"/>
    </xf>
    <xf numFmtId="166" fontId="41" fillId="0" borderId="6" xfId="94" applyNumberFormat="1" applyFont="1" applyBorder="1" applyAlignment="1">
      <alignment horizontal="centerContinuous" vertical="center" wrapText="1"/>
    </xf>
    <xf numFmtId="166" fontId="41" fillId="0" borderId="0" xfId="94" applyNumberFormat="1" applyFont="1" applyAlignment="1">
      <alignment horizontal="right" vertical="center" wrapText="1"/>
    </xf>
    <xf numFmtId="166" fontId="41" fillId="0" borderId="0" xfId="94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/>
    </xf>
    <xf numFmtId="166" fontId="41" fillId="0" borderId="0" xfId="122" applyNumberFormat="1" applyFont="1" applyAlignment="1">
      <alignment horizontal="right" vertical="center" wrapText="1"/>
    </xf>
    <xf numFmtId="166" fontId="41" fillId="0" borderId="0" xfId="122" quotePrefix="1" applyNumberFormat="1" applyFont="1" applyAlignment="1">
      <alignment horizontal="right" vertical="center" wrapText="1"/>
    </xf>
    <xf numFmtId="166" fontId="41" fillId="0" borderId="6" xfId="122" applyNumberFormat="1" applyFont="1" applyBorder="1" applyAlignment="1">
      <alignment horizontal="right" vertical="center" wrapText="1"/>
    </xf>
    <xf numFmtId="166" fontId="42" fillId="24" borderId="0" xfId="94" applyNumberFormat="1" applyFont="1" applyFill="1" applyAlignment="1">
      <alignment vertical="center"/>
    </xf>
    <xf numFmtId="165" fontId="42" fillId="0" borderId="0" xfId="120" applyNumberFormat="1" applyFont="1" applyAlignment="1">
      <alignment horizontal="center" vertical="center"/>
    </xf>
    <xf numFmtId="166" fontId="42" fillId="24" borderId="0" xfId="70" applyNumberFormat="1" applyFont="1" applyFill="1" applyBorder="1" applyAlignment="1">
      <alignment horizontal="right" vertical="center"/>
    </xf>
    <xf numFmtId="166" fontId="42" fillId="0" borderId="0" xfId="120" applyNumberFormat="1" applyFont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166" fontId="42" fillId="24" borderId="0" xfId="71" applyNumberFormat="1" applyFont="1" applyFill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166" fontId="42" fillId="24" borderId="10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Alignment="1">
      <alignment horizontal="right" vertical="center"/>
    </xf>
    <xf numFmtId="166" fontId="42" fillId="0" borderId="10" xfId="70" applyNumberFormat="1" applyFont="1" applyFill="1" applyBorder="1" applyAlignment="1">
      <alignment horizontal="right" vertical="center"/>
    </xf>
    <xf numFmtId="166" fontId="42" fillId="24" borderId="6" xfId="70" applyNumberFormat="1" applyFont="1" applyFill="1" applyBorder="1" applyAlignment="1">
      <alignment horizontal="right" vertical="center"/>
    </xf>
    <xf numFmtId="166" fontId="42" fillId="0" borderId="6" xfId="70" applyNumberFormat="1" applyFont="1" applyFill="1" applyBorder="1" applyAlignment="1">
      <alignment horizontal="right" vertical="center"/>
    </xf>
    <xf numFmtId="166" fontId="42" fillId="24" borderId="0" xfId="70" applyNumberFormat="1" applyFont="1" applyFill="1" applyAlignment="1">
      <alignment horizontal="right" vertical="center"/>
    </xf>
    <xf numFmtId="166" fontId="42" fillId="24" borderId="0" xfId="0" applyNumberFormat="1" applyFont="1" applyFill="1" applyAlignment="1">
      <alignment vertical="center"/>
    </xf>
    <xf numFmtId="165" fontId="41" fillId="0" borderId="0" xfId="120" applyNumberFormat="1" applyFont="1" applyAlignment="1">
      <alignment horizontal="center" vertical="center"/>
    </xf>
    <xf numFmtId="166" fontId="42" fillId="24" borderId="7" xfId="70" applyNumberFormat="1" applyFont="1" applyFill="1" applyBorder="1" applyAlignment="1">
      <alignment horizontal="right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Border="1" applyAlignment="1">
      <alignment horizontal="right" vertical="center"/>
    </xf>
    <xf numFmtId="0" fontId="42" fillId="0" borderId="0" xfId="94" applyFont="1" applyAlignment="1">
      <alignment horizontal="justify" vertical="center"/>
    </xf>
    <xf numFmtId="166" fontId="41" fillId="24" borderId="0" xfId="94" applyNumberFormat="1" applyFont="1" applyFill="1" applyAlignment="1">
      <alignment horizontal="centerContinuous" vertical="center"/>
    </xf>
    <xf numFmtId="166" fontId="41" fillId="24" borderId="0" xfId="94" applyNumberFormat="1" applyFont="1" applyFill="1" applyAlignment="1">
      <alignment horizontal="right" vertical="center"/>
    </xf>
    <xf numFmtId="166" fontId="41" fillId="0" borderId="0" xfId="94" applyNumberFormat="1" applyFont="1" applyAlignment="1">
      <alignment horizontal="center" vertical="center"/>
    </xf>
    <xf numFmtId="166" fontId="41" fillId="24" borderId="0" xfId="94" applyNumberFormat="1" applyFont="1" applyFill="1" applyAlignment="1">
      <alignment horizontal="center" vertical="center"/>
    </xf>
    <xf numFmtId="166" fontId="41" fillId="0" borderId="0" xfId="94" quotePrefix="1" applyNumberFormat="1" applyFont="1" applyAlignment="1">
      <alignment horizontal="right" vertical="center"/>
    </xf>
    <xf numFmtId="166" fontId="42" fillId="0" borderId="0" xfId="120" applyNumberFormat="1" applyFont="1" applyAlignment="1">
      <alignment horizontal="center" vertical="center"/>
    </xf>
    <xf numFmtId="166" fontId="42" fillId="0" borderId="0" xfId="28" quotePrefix="1" applyNumberFormat="1" applyFont="1" applyFill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6" fontId="42" fillId="24" borderId="6" xfId="71" applyNumberFormat="1" applyFont="1" applyFill="1" applyBorder="1" applyAlignment="1">
      <alignment horizontal="right" vertical="center"/>
    </xf>
    <xf numFmtId="166" fontId="41" fillId="24" borderId="0" xfId="94" quotePrefix="1" applyNumberFormat="1" applyFont="1" applyFill="1" applyAlignment="1">
      <alignment horizontal="right" vertical="center"/>
    </xf>
    <xf numFmtId="166" fontId="42" fillId="24" borderId="6" xfId="94" quotePrefix="1" applyNumberFormat="1" applyFont="1" applyFill="1" applyBorder="1" applyAlignment="1">
      <alignment horizontal="right" vertical="center"/>
    </xf>
    <xf numFmtId="166" fontId="42" fillId="0" borderId="6" xfId="94" quotePrefix="1" applyNumberFormat="1" applyFont="1" applyBorder="1" applyAlignment="1">
      <alignment horizontal="right" vertical="center"/>
    </xf>
    <xf numFmtId="166" fontId="42" fillId="0" borderId="0" xfId="94" quotePrefix="1" applyNumberFormat="1" applyFont="1" applyAlignment="1">
      <alignment horizontal="right" vertical="center"/>
    </xf>
    <xf numFmtId="166" fontId="42" fillId="0" borderId="0" xfId="94" applyNumberFormat="1" applyFont="1" applyAlignment="1">
      <alignment horizontal="right" vertical="center"/>
    </xf>
    <xf numFmtId="166" fontId="42" fillId="0" borderId="0" xfId="29" applyNumberFormat="1" applyFont="1" applyFill="1" applyAlignment="1">
      <alignment vertical="center"/>
    </xf>
    <xf numFmtId="166" fontId="42" fillId="0" borderId="7" xfId="71" applyNumberFormat="1" applyFont="1" applyFill="1" applyBorder="1" applyAlignment="1">
      <alignment horizontal="right" vertical="center"/>
    </xf>
    <xf numFmtId="166" fontId="42" fillId="0" borderId="0" xfId="71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horizontal="center" vertical="center"/>
    </xf>
    <xf numFmtId="166" fontId="41" fillId="0" borderId="0" xfId="120" applyNumberFormat="1" applyFont="1" applyAlignment="1">
      <alignment horizontal="center" vertical="center"/>
    </xf>
    <xf numFmtId="166" fontId="42" fillId="0" borderId="0" xfId="94" applyNumberFormat="1" applyFont="1" applyAlignment="1">
      <alignment horizontal="centerContinuous" vertical="center"/>
    </xf>
    <xf numFmtId="166" fontId="46" fillId="0" borderId="0" xfId="94" applyNumberFormat="1" applyFont="1" applyAlignment="1">
      <alignment horizontal="centerContinuous" vertical="center"/>
    </xf>
    <xf numFmtId="166" fontId="42" fillId="0" borderId="6" xfId="94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Continuous" vertical="center"/>
    </xf>
    <xf numFmtId="166" fontId="46" fillId="0" borderId="6" xfId="94" applyNumberFormat="1" applyFont="1" applyBorder="1" applyAlignment="1">
      <alignment horizontal="centerContinuous" vertical="center"/>
    </xf>
    <xf numFmtId="0" fontId="45" fillId="0" borderId="0" xfId="94" applyFont="1" applyAlignment="1">
      <alignment horizontal="left" vertical="center"/>
    </xf>
    <xf numFmtId="0" fontId="46" fillId="0" borderId="0" xfId="94" applyFont="1" applyAlignment="1">
      <alignment horizontal="centerContinuous" vertical="center"/>
    </xf>
    <xf numFmtId="0" fontId="45" fillId="0" borderId="0" xfId="94" applyFont="1" applyAlignment="1">
      <alignment horizontal="centerContinuous" vertical="center"/>
    </xf>
    <xf numFmtId="166" fontId="45" fillId="0" borderId="6" xfId="94" applyNumberFormat="1" applyFont="1" applyBorder="1" applyAlignment="1">
      <alignment horizontal="centerContinuous" vertical="center" wrapText="1"/>
    </xf>
    <xf numFmtId="166" fontId="45" fillId="0" borderId="0" xfId="122" quotePrefix="1" applyNumberFormat="1" applyFont="1" applyAlignment="1">
      <alignment horizontal="right" vertical="center"/>
    </xf>
    <xf numFmtId="166" fontId="45" fillId="0" borderId="0" xfId="94" applyNumberFormat="1" applyFont="1" applyAlignment="1">
      <alignment horizontal="center" vertical="center"/>
    </xf>
    <xf numFmtId="166" fontId="45" fillId="0" borderId="0" xfId="122" quotePrefix="1" applyNumberFormat="1" applyFont="1" applyAlignment="1">
      <alignment horizontal="right" vertical="center" wrapText="1"/>
    </xf>
    <xf numFmtId="166" fontId="46" fillId="0" borderId="0" xfId="94" applyNumberFormat="1" applyFont="1" applyAlignment="1">
      <alignment horizontal="center" vertical="center"/>
    </xf>
    <xf numFmtId="166" fontId="45" fillId="24" borderId="0" xfId="94" applyNumberFormat="1" applyFont="1" applyFill="1" applyAlignment="1">
      <alignment horizontal="right" vertical="center"/>
    </xf>
    <xf numFmtId="0" fontId="46" fillId="0" borderId="0" xfId="122" applyFont="1" applyAlignment="1">
      <alignment vertical="center"/>
    </xf>
    <xf numFmtId="166" fontId="46" fillId="24" borderId="0" xfId="72" applyNumberFormat="1" applyFont="1" applyFill="1" applyBorder="1" applyAlignment="1">
      <alignment horizontal="right" vertical="center"/>
    </xf>
    <xf numFmtId="166" fontId="46" fillId="0" borderId="0" xfId="29" applyNumberFormat="1" applyFont="1" applyFill="1" applyAlignment="1">
      <alignment vertical="center"/>
    </xf>
    <xf numFmtId="166" fontId="46" fillId="0" borderId="0" xfId="72" applyNumberFormat="1" applyFont="1" applyFill="1" applyBorder="1" applyAlignment="1">
      <alignment horizontal="right" vertical="center"/>
    </xf>
    <xf numFmtId="166" fontId="46" fillId="0" borderId="0" xfId="29" applyNumberFormat="1" applyFont="1" applyFill="1" applyBorder="1" applyAlignment="1">
      <alignment vertical="center"/>
    </xf>
    <xf numFmtId="0" fontId="46" fillId="0" borderId="0" xfId="122" quotePrefix="1" applyFont="1" applyAlignment="1">
      <alignment vertical="center"/>
    </xf>
    <xf numFmtId="166" fontId="46" fillId="24" borderId="0" xfId="94" applyNumberFormat="1" applyFont="1" applyFill="1" applyAlignment="1">
      <alignment vertical="center"/>
    </xf>
    <xf numFmtId="0" fontId="46" fillId="0" borderId="0" xfId="0" applyFont="1" applyAlignment="1">
      <alignment horizontal="center" vertical="center"/>
    </xf>
    <xf numFmtId="165" fontId="45" fillId="0" borderId="0" xfId="94" applyNumberFormat="1" applyFont="1" applyAlignment="1">
      <alignment vertical="center"/>
    </xf>
    <xf numFmtId="0" fontId="46" fillId="0" borderId="0" xfId="94" quotePrefix="1" applyFont="1" applyAlignment="1">
      <alignment vertical="center"/>
    </xf>
    <xf numFmtId="165" fontId="46" fillId="0" borderId="0" xfId="94" applyNumberFormat="1" applyFont="1" applyAlignment="1">
      <alignment vertical="center"/>
    </xf>
    <xf numFmtId="0" fontId="46" fillId="0" borderId="0" xfId="96" quotePrefix="1" applyFont="1" applyAlignment="1">
      <alignment vertical="center"/>
    </xf>
    <xf numFmtId="166" fontId="46" fillId="24" borderId="6" xfId="72" applyNumberFormat="1" applyFont="1" applyFill="1" applyBorder="1" applyAlignment="1">
      <alignment horizontal="right" vertical="center"/>
    </xf>
    <xf numFmtId="166" fontId="46" fillId="0" borderId="6" xfId="72" applyNumberFormat="1" applyFont="1" applyFill="1" applyBorder="1" applyAlignment="1">
      <alignment horizontal="right" vertical="center"/>
    </xf>
    <xf numFmtId="166" fontId="46" fillId="24" borderId="0" xfId="29" applyNumberFormat="1" applyFont="1" applyFill="1" applyBorder="1" applyAlignment="1">
      <alignment vertical="center"/>
    </xf>
    <xf numFmtId="0" fontId="45" fillId="0" borderId="0" xfId="122" applyFont="1" applyAlignment="1">
      <alignment vertical="center"/>
    </xf>
    <xf numFmtId="165" fontId="46" fillId="0" borderId="0" xfId="94" applyNumberFormat="1" applyFont="1" applyAlignment="1">
      <alignment horizontal="left" vertical="center"/>
    </xf>
    <xf numFmtId="165" fontId="46" fillId="0" borderId="0" xfId="122" applyNumberFormat="1" applyFont="1" applyAlignment="1">
      <alignment vertical="center"/>
    </xf>
    <xf numFmtId="165" fontId="46" fillId="0" borderId="0" xfId="122" quotePrefix="1" applyNumberFormat="1" applyFont="1" applyAlignment="1">
      <alignment vertical="center"/>
    </xf>
    <xf numFmtId="166" fontId="46" fillId="24" borderId="0" xfId="29" applyNumberFormat="1" applyFont="1" applyFill="1" applyAlignment="1">
      <alignment vertical="center"/>
    </xf>
    <xf numFmtId="166" fontId="46" fillId="24" borderId="6" xfId="29" applyNumberFormat="1" applyFont="1" applyFill="1" applyBorder="1" applyAlignment="1">
      <alignment vertical="center"/>
    </xf>
    <xf numFmtId="166" fontId="46" fillId="0" borderId="6" xfId="29" applyNumberFormat="1" applyFont="1" applyFill="1" applyBorder="1" applyAlignment="1">
      <alignment vertical="center"/>
    </xf>
    <xf numFmtId="166" fontId="42" fillId="0" borderId="0" xfId="72" applyNumberFormat="1" applyFont="1" applyFill="1" applyBorder="1" applyAlignment="1">
      <alignment horizontal="right" vertical="center"/>
    </xf>
    <xf numFmtId="166" fontId="42" fillId="0" borderId="0" xfId="29" applyNumberFormat="1" applyFont="1" applyFill="1" applyBorder="1" applyAlignment="1">
      <alignment vertical="center"/>
    </xf>
    <xf numFmtId="0" fontId="42" fillId="0" borderId="6" xfId="94" applyFont="1" applyBorder="1" applyAlignment="1">
      <alignment vertical="center"/>
    </xf>
    <xf numFmtId="0" fontId="42" fillId="0" borderId="6" xfId="94" applyFont="1" applyBorder="1" applyAlignment="1">
      <alignment horizontal="justify" vertical="center" wrapText="1"/>
    </xf>
    <xf numFmtId="166" fontId="42" fillId="0" borderId="6" xfId="94" applyNumberFormat="1" applyFont="1" applyBorder="1" applyAlignment="1">
      <alignment horizontal="justify" vertical="center" wrapText="1"/>
    </xf>
    <xf numFmtId="165" fontId="45" fillId="0" borderId="6" xfId="122" applyNumberFormat="1" applyFont="1" applyBorder="1" applyAlignment="1">
      <alignment horizontal="center" vertical="center" wrapText="1"/>
    </xf>
    <xf numFmtId="166" fontId="46" fillId="24" borderId="0" xfId="94" applyNumberFormat="1" applyFont="1" applyFill="1" applyAlignment="1">
      <alignment horizontal="right" vertical="center"/>
    </xf>
    <xf numFmtId="0" fontId="47" fillId="0" borderId="0" xfId="94" applyFont="1" applyAlignment="1">
      <alignment vertical="center"/>
    </xf>
    <xf numFmtId="0" fontId="47" fillId="0" borderId="0" xfId="0" applyFont="1" applyAlignment="1">
      <alignment horizontal="center" vertical="center"/>
    </xf>
    <xf numFmtId="166" fontId="47" fillId="24" borderId="0" xfId="94" applyNumberFormat="1" applyFont="1" applyFill="1" applyAlignment="1">
      <alignment horizontal="right" vertical="center"/>
    </xf>
    <xf numFmtId="166" fontId="47" fillId="0" borderId="0" xfId="94" applyNumberFormat="1" applyFont="1" applyAlignment="1">
      <alignment vertical="center"/>
    </xf>
    <xf numFmtId="166" fontId="47" fillId="0" borderId="0" xfId="72" applyNumberFormat="1" applyFont="1" applyFill="1" applyBorder="1" applyAlignment="1">
      <alignment horizontal="right" vertical="center"/>
    </xf>
    <xf numFmtId="165" fontId="46" fillId="0" borderId="0" xfId="105" applyNumberFormat="1" applyFont="1" applyAlignment="1">
      <alignment vertical="center"/>
    </xf>
    <xf numFmtId="165" fontId="45" fillId="0" borderId="6" xfId="122" applyNumberFormat="1" applyFont="1" applyBorder="1" applyAlignment="1">
      <alignment horizontal="center" vertical="center"/>
    </xf>
    <xf numFmtId="0" fontId="46" fillId="0" borderId="0" xfId="96" applyFont="1" applyAlignment="1">
      <alignment vertical="center"/>
    </xf>
    <xf numFmtId="166" fontId="47" fillId="0" borderId="0" xfId="29" applyNumberFormat="1" applyFont="1" applyFill="1" applyAlignment="1">
      <alignment vertical="center"/>
    </xf>
    <xf numFmtId="166" fontId="47" fillId="0" borderId="0" xfId="29" applyNumberFormat="1" applyFont="1" applyFill="1" applyBorder="1" applyAlignment="1">
      <alignment vertical="center"/>
    </xf>
    <xf numFmtId="166" fontId="46" fillId="24" borderId="7" xfId="29" applyNumberFormat="1" applyFont="1" applyFill="1" applyBorder="1" applyAlignment="1">
      <alignment vertical="center"/>
    </xf>
    <xf numFmtId="166" fontId="46" fillId="0" borderId="7" xfId="29" applyNumberFormat="1" applyFont="1" applyFill="1" applyBorder="1" applyAlignment="1">
      <alignment vertical="center"/>
    </xf>
    <xf numFmtId="166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6" fontId="46" fillId="0" borderId="0" xfId="0" applyNumberFormat="1" applyFont="1" applyAlignment="1">
      <alignment horizontal="right" vertical="center" wrapText="1"/>
    </xf>
    <xf numFmtId="166" fontId="42" fillId="0" borderId="0" xfId="0" applyNumberFormat="1" applyFont="1" applyAlignment="1">
      <alignment horizontal="right" vertical="center" wrapText="1"/>
    </xf>
    <xf numFmtId="0" fontId="41" fillId="0" borderId="6" xfId="94" applyFont="1" applyBorder="1" applyAlignment="1">
      <alignment vertical="center"/>
    </xf>
    <xf numFmtId="166" fontId="42" fillId="0" borderId="6" xfId="94" applyNumberFormat="1" applyFont="1" applyBorder="1" applyAlignment="1">
      <alignment vertical="center"/>
    </xf>
    <xf numFmtId="171" fontId="50" fillId="0" borderId="0" xfId="0" quotePrefix="1" applyNumberFormat="1" applyFont="1" applyAlignment="1">
      <alignment horizontal="center" vertical="center"/>
    </xf>
    <xf numFmtId="15" fontId="46" fillId="0" borderId="0" xfId="122" quotePrefix="1" applyNumberFormat="1" applyFont="1" applyAlignment="1">
      <alignment vertical="center"/>
    </xf>
    <xf numFmtId="0" fontId="46" fillId="0" borderId="0" xfId="122" applyFont="1" applyAlignment="1">
      <alignment horizontal="left" vertical="center"/>
    </xf>
    <xf numFmtId="170" fontId="46" fillId="24" borderId="0" xfId="94" applyNumberFormat="1" applyFont="1" applyFill="1" applyAlignment="1">
      <alignment horizontal="right" vertical="center"/>
    </xf>
    <xf numFmtId="170" fontId="46" fillId="0" borderId="0" xfId="94" applyNumberFormat="1" applyFont="1" applyAlignment="1">
      <alignment horizontal="right" vertical="center"/>
    </xf>
    <xf numFmtId="170" fontId="46" fillId="0" borderId="0" xfId="94" applyNumberFormat="1" applyFont="1" applyAlignment="1">
      <alignment vertical="center"/>
    </xf>
    <xf numFmtId="0" fontId="50" fillId="0" borderId="0" xfId="122" quotePrefix="1" applyFont="1" applyAlignment="1">
      <alignment horizontal="left" vertical="center"/>
    </xf>
    <xf numFmtId="166" fontId="46" fillId="24" borderId="6" xfId="94" applyNumberFormat="1" applyFont="1" applyFill="1" applyBorder="1" applyAlignment="1">
      <alignment horizontal="right" vertical="center"/>
    </xf>
    <xf numFmtId="166" fontId="46" fillId="24" borderId="10" xfId="94" applyNumberFormat="1" applyFont="1" applyFill="1" applyBorder="1" applyAlignment="1">
      <alignment horizontal="right" vertical="center"/>
    </xf>
    <xf numFmtId="166" fontId="46" fillId="24" borderId="7" xfId="94" applyNumberFormat="1" applyFont="1" applyFill="1" applyBorder="1" applyAlignment="1">
      <alignment horizontal="right" vertical="center"/>
    </xf>
    <xf numFmtId="165" fontId="42" fillId="0" borderId="0" xfId="0" applyNumberFormat="1" applyFont="1" applyAlignment="1">
      <alignment horizontal="centerContinuous" vertical="center"/>
    </xf>
    <xf numFmtId="166" fontId="42" fillId="0" borderId="0" xfId="94" applyNumberFormat="1" applyFont="1" applyAlignment="1">
      <alignment horizontal="left" vertical="center"/>
    </xf>
    <xf numFmtId="166" fontId="42" fillId="0" borderId="0" xfId="94" applyNumberFormat="1" applyFont="1" applyAlignment="1">
      <alignment horizontal="center" vertical="center"/>
    </xf>
    <xf numFmtId="166" fontId="51" fillId="0" borderId="0" xfId="94" applyNumberFormat="1" applyFont="1" applyAlignment="1">
      <alignment vertical="center"/>
    </xf>
    <xf numFmtId="0" fontId="41" fillId="0" borderId="6" xfId="122" applyFont="1" applyBorder="1" applyAlignment="1">
      <alignment vertical="center"/>
    </xf>
    <xf numFmtId="166" fontId="46" fillId="0" borderId="6" xfId="94" applyNumberFormat="1" applyFont="1" applyBorder="1" applyAlignment="1">
      <alignment vertical="center"/>
    </xf>
    <xf numFmtId="166" fontId="51" fillId="0" borderId="6" xfId="94" applyNumberFormat="1" applyFont="1" applyBorder="1" applyAlignment="1">
      <alignment vertical="center"/>
    </xf>
    <xf numFmtId="15" fontId="46" fillId="0" borderId="0" xfId="94" quotePrefix="1" applyNumberFormat="1" applyFont="1" applyAlignment="1">
      <alignment horizontal="center" vertical="center"/>
    </xf>
    <xf numFmtId="166" fontId="46" fillId="0" borderId="6" xfId="96" applyNumberFormat="1" applyFont="1" applyBorder="1" applyAlignment="1">
      <alignment horizontal="right" vertical="center"/>
    </xf>
    <xf numFmtId="15" fontId="45" fillId="0" borderId="0" xfId="122" quotePrefix="1" applyNumberFormat="1" applyFont="1" applyAlignment="1">
      <alignment vertical="center"/>
    </xf>
    <xf numFmtId="166" fontId="52" fillId="0" borderId="0" xfId="94" applyNumberFormat="1" applyFont="1" applyAlignment="1">
      <alignment vertical="center"/>
    </xf>
    <xf numFmtId="0" fontId="50" fillId="0" borderId="0" xfId="0" applyFont="1"/>
    <xf numFmtId="166" fontId="46" fillId="24" borderId="0" xfId="96" applyNumberFormat="1" applyFont="1" applyFill="1" applyAlignment="1">
      <alignment horizontal="right" vertical="center"/>
    </xf>
    <xf numFmtId="0" fontId="53" fillId="0" borderId="0" xfId="94" applyFont="1" applyAlignment="1">
      <alignment vertical="center"/>
    </xf>
    <xf numFmtId="166" fontId="46" fillId="24" borderId="6" xfId="96" applyNumberFormat="1" applyFont="1" applyFill="1" applyBorder="1" applyAlignment="1">
      <alignment horizontal="right" vertical="center"/>
    </xf>
    <xf numFmtId="15" fontId="41" fillId="0" borderId="0" xfId="122" quotePrefix="1" applyNumberFormat="1" applyFont="1" applyAlignment="1">
      <alignment vertical="center"/>
    </xf>
    <xf numFmtId="15" fontId="41" fillId="0" borderId="0" xfId="94" quotePrefix="1" applyNumberFormat="1" applyFont="1" applyAlignment="1">
      <alignment vertical="center"/>
    </xf>
    <xf numFmtId="166" fontId="54" fillId="0" borderId="0" xfId="94" applyNumberFormat="1" applyFont="1" applyAlignment="1">
      <alignment horizontal="right" vertical="center"/>
    </xf>
    <xf numFmtId="0" fontId="46" fillId="0" borderId="0" xfId="122" applyFont="1" applyAlignment="1">
      <alignment horizontal="centerContinuous" vertical="center"/>
    </xf>
    <xf numFmtId="0" fontId="41" fillId="0" borderId="0" xfId="94" quotePrefix="1" applyFont="1" applyAlignment="1">
      <alignment vertical="center"/>
    </xf>
    <xf numFmtId="166" fontId="54" fillId="0" borderId="0" xfId="94" applyNumberFormat="1" applyFont="1" applyAlignment="1">
      <alignment vertical="center"/>
    </xf>
    <xf numFmtId="0" fontId="46" fillId="0" borderId="6" xfId="94" applyFont="1" applyBorder="1" applyAlignment="1">
      <alignment horizontal="left" vertical="center"/>
    </xf>
    <xf numFmtId="166" fontId="41" fillId="24" borderId="0" xfId="122" applyNumberFormat="1" applyFont="1" applyFill="1" applyAlignment="1">
      <alignment horizontal="right" vertical="center" wrapText="1"/>
    </xf>
    <xf numFmtId="166" fontId="41" fillId="24" borderId="0" xfId="94" applyNumberFormat="1" applyFont="1" applyFill="1" applyAlignment="1">
      <alignment horizontal="right" vertical="center" wrapText="1"/>
    </xf>
    <xf numFmtId="166" fontId="42" fillId="24" borderId="0" xfId="121" applyNumberFormat="1" applyFont="1" applyFill="1" applyAlignment="1">
      <alignment horizontal="right" vertical="center"/>
    </xf>
    <xf numFmtId="166" fontId="42" fillId="0" borderId="0" xfId="121" applyNumberFormat="1" applyFont="1" applyAlignment="1">
      <alignment horizontal="right" vertical="center"/>
    </xf>
    <xf numFmtId="166" fontId="42" fillId="24" borderId="9" xfId="121" applyNumberFormat="1" applyFont="1" applyFill="1" applyBorder="1" applyAlignment="1">
      <alignment horizontal="right" vertical="center"/>
    </xf>
    <xf numFmtId="166" fontId="42" fillId="0" borderId="9" xfId="121" applyNumberFormat="1" applyFont="1" applyBorder="1" applyAlignment="1">
      <alignment horizontal="right" vertical="center"/>
    </xf>
    <xf numFmtId="166" fontId="42" fillId="24" borderId="0" xfId="94" applyNumberFormat="1" applyFont="1" applyFill="1" applyBorder="1" applyAlignment="1">
      <alignment horizontal="right" vertical="center"/>
    </xf>
    <xf numFmtId="166" fontId="42" fillId="0" borderId="0" xfId="94" applyNumberFormat="1" applyFont="1" applyBorder="1" applyAlignment="1">
      <alignment vertical="center"/>
    </xf>
    <xf numFmtId="166" fontId="42" fillId="0" borderId="0" xfId="94" applyNumberFormat="1" applyFont="1" applyBorder="1" applyAlignment="1">
      <alignment horizontal="right" vertical="center"/>
    </xf>
    <xf numFmtId="166" fontId="42" fillId="24" borderId="0" xfId="94" applyNumberFormat="1" applyFont="1" applyFill="1" applyAlignment="1">
      <alignment horizontal="right" vertical="center"/>
    </xf>
    <xf numFmtId="166" fontId="42" fillId="0" borderId="0" xfId="0" applyNumberFormat="1" applyFont="1" applyAlignment="1">
      <alignment horizontal="right" vertical="center"/>
    </xf>
    <xf numFmtId="166" fontId="42" fillId="0" borderId="0" xfId="0" applyNumberFormat="1" applyFont="1" applyAlignment="1">
      <alignment horizontal="center" vertical="center"/>
    </xf>
    <xf numFmtId="166" fontId="42" fillId="24" borderId="6" xfId="121" applyNumberFormat="1" applyFont="1" applyFill="1" applyBorder="1" applyAlignment="1">
      <alignment horizontal="right" vertical="center"/>
    </xf>
    <xf numFmtId="166" fontId="42" fillId="0" borderId="6" xfId="121" applyNumberFormat="1" applyFont="1" applyBorder="1" applyAlignment="1">
      <alignment horizontal="right" vertical="center"/>
    </xf>
    <xf numFmtId="166" fontId="42" fillId="24" borderId="0" xfId="123" applyNumberFormat="1" applyFont="1" applyFill="1" applyAlignment="1">
      <alignment horizontal="right" vertical="center"/>
    </xf>
    <xf numFmtId="166" fontId="42" fillId="0" borderId="0" xfId="123" applyNumberFormat="1" applyFont="1" applyAlignment="1">
      <alignment horizontal="right" vertical="center"/>
    </xf>
    <xf numFmtId="166" fontId="42" fillId="0" borderId="0" xfId="121" applyNumberFormat="1" applyFont="1" applyAlignment="1">
      <alignment horizontal="center" vertical="center"/>
    </xf>
    <xf numFmtId="166" fontId="42" fillId="24" borderId="6" xfId="123" applyNumberFormat="1" applyFont="1" applyFill="1" applyBorder="1" applyAlignment="1">
      <alignment horizontal="right" vertical="center"/>
    </xf>
    <xf numFmtId="166" fontId="42" fillId="0" borderId="6" xfId="123" applyNumberFormat="1" applyFont="1" applyBorder="1" applyAlignment="1">
      <alignment horizontal="right" vertical="center"/>
    </xf>
    <xf numFmtId="166" fontId="42" fillId="24" borderId="9" xfId="123" applyNumberFormat="1" applyFont="1" applyFill="1" applyBorder="1" applyAlignment="1">
      <alignment horizontal="right" vertical="center"/>
    </xf>
    <xf numFmtId="166" fontId="42" fillId="0" borderId="9" xfId="123" applyNumberFormat="1" applyFont="1" applyBorder="1" applyAlignment="1">
      <alignment horizontal="right" vertical="center"/>
    </xf>
    <xf numFmtId="166" fontId="42" fillId="24" borderId="6" xfId="94" applyNumberFormat="1" applyFont="1" applyFill="1" applyBorder="1" applyAlignment="1">
      <alignment horizontal="right" vertical="center"/>
    </xf>
    <xf numFmtId="166" fontId="42" fillId="24" borderId="7" xfId="123" applyNumberFormat="1" applyFont="1" applyFill="1" applyBorder="1" applyAlignment="1">
      <alignment horizontal="right" vertical="center"/>
    </xf>
    <xf numFmtId="166" fontId="42" fillId="0" borderId="7" xfId="123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" vertical="center"/>
    </xf>
    <xf numFmtId="169" fontId="42" fillId="24" borderId="8" xfId="28" applyNumberFormat="1" applyFont="1" applyFill="1" applyBorder="1" applyAlignment="1">
      <alignment horizontal="right" vertical="center"/>
    </xf>
    <xf numFmtId="169" fontId="42" fillId="0" borderId="0" xfId="28" applyNumberFormat="1" applyFont="1" applyFill="1" applyBorder="1" applyAlignment="1">
      <alignment horizontal="center" vertical="center"/>
    </xf>
    <xf numFmtId="169" fontId="42" fillId="0" borderId="8" xfId="28" applyNumberFormat="1" applyFont="1" applyFill="1" applyBorder="1" applyAlignment="1">
      <alignment horizontal="right" vertical="center"/>
    </xf>
    <xf numFmtId="169" fontId="42" fillId="24" borderId="0" xfId="28" applyNumberFormat="1" applyFont="1" applyFill="1" applyBorder="1" applyAlignment="1">
      <alignment horizontal="center" vertical="center"/>
    </xf>
    <xf numFmtId="169" fontId="42" fillId="24" borderId="7" xfId="28" applyNumberFormat="1" applyFont="1" applyFill="1" applyBorder="1" applyAlignment="1">
      <alignment horizontal="right" vertical="center"/>
    </xf>
    <xf numFmtId="169" fontId="42" fillId="0" borderId="7" xfId="28" applyNumberFormat="1" applyFont="1" applyFill="1" applyBorder="1" applyAlignment="1">
      <alignment horizontal="right" vertical="center"/>
    </xf>
    <xf numFmtId="166" fontId="42" fillId="24" borderId="0" xfId="0" applyNumberFormat="1" applyFont="1" applyFill="1" applyAlignment="1">
      <alignment horizontal="right" vertical="center"/>
    </xf>
    <xf numFmtId="166" fontId="42" fillId="24" borderId="0" xfId="122" applyNumberFormat="1" applyFont="1" applyFill="1" applyAlignment="1">
      <alignment horizontal="right" vertical="center" wrapText="1"/>
    </xf>
    <xf numFmtId="166" fontId="42" fillId="0" borderId="0" xfId="122" applyNumberFormat="1" applyFont="1" applyAlignment="1">
      <alignment horizontal="right" vertical="center" wrapText="1"/>
    </xf>
    <xf numFmtId="166" fontId="42" fillId="24" borderId="6" xfId="0" applyNumberFormat="1" applyFont="1" applyFill="1" applyBorder="1" applyAlignment="1">
      <alignment vertical="center"/>
    </xf>
    <xf numFmtId="166" fontId="42" fillId="0" borderId="6" xfId="0" applyNumberFormat="1" applyFont="1" applyBorder="1" applyAlignment="1">
      <alignment vertical="center"/>
    </xf>
    <xf numFmtId="166" fontId="42" fillId="24" borderId="6" xfId="94" applyNumberFormat="1" applyFont="1" applyFill="1" applyBorder="1" applyAlignment="1">
      <alignment vertical="center"/>
    </xf>
    <xf numFmtId="0" fontId="42" fillId="0" borderId="0" xfId="94" applyFont="1" applyBorder="1" applyAlignment="1">
      <alignment horizontal="justify" vertical="center" wrapText="1"/>
    </xf>
    <xf numFmtId="0" fontId="46" fillId="0" borderId="6" xfId="94" applyFont="1" applyBorder="1" applyAlignment="1">
      <alignment vertical="center"/>
    </xf>
    <xf numFmtId="166" fontId="42" fillId="0" borderId="0" xfId="94" applyNumberFormat="1" applyFont="1" applyAlignment="1">
      <alignment horizontal="left" vertical="center"/>
    </xf>
    <xf numFmtId="166" fontId="42" fillId="0" borderId="0" xfId="94" applyNumberFormat="1" applyFont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opLeftCell="A150" zoomScaleNormal="100" zoomScaleSheetLayoutView="121" workbookViewId="0">
      <selection activeCell="D153" sqref="D153"/>
    </sheetView>
  </sheetViews>
  <sheetFormatPr defaultColWidth="9.28515625" defaultRowHeight="16.5" customHeight="1"/>
  <cols>
    <col min="1" max="3" width="1.42578125" style="12" customWidth="1"/>
    <col min="4" max="4" width="26.28515625" style="12" customWidth="1"/>
    <col min="5" max="5" width="5.42578125" style="12" customWidth="1"/>
    <col min="6" max="6" width="5.7109375" style="12" customWidth="1"/>
    <col min="7" max="7" width="0.7109375" style="12" customWidth="1"/>
    <col min="8" max="8" width="12.42578125" style="26" customWidth="1"/>
    <col min="9" max="9" width="0.7109375" style="26" customWidth="1"/>
    <col min="10" max="10" width="12.42578125" style="143" customWidth="1"/>
    <col min="11" max="11" width="0.7109375" style="143" customWidth="1"/>
    <col min="12" max="12" width="12.42578125" style="143" customWidth="1"/>
    <col min="13" max="13" width="0.7109375" style="143" customWidth="1"/>
    <col min="14" max="14" width="12.42578125" style="143" customWidth="1"/>
    <col min="15" max="16384" width="9.28515625" style="12"/>
  </cols>
  <sheetData>
    <row r="1" spans="1:14" ht="16.5" customHeight="1">
      <c r="A1" s="1" t="s">
        <v>0</v>
      </c>
      <c r="B1" s="2"/>
      <c r="C1" s="3"/>
      <c r="D1" s="3"/>
      <c r="E1" s="3"/>
      <c r="F1" s="4"/>
      <c r="G1" s="3"/>
      <c r="H1" s="28"/>
      <c r="I1" s="28"/>
      <c r="J1" s="28"/>
      <c r="K1" s="28"/>
      <c r="L1" s="28"/>
      <c r="M1" s="28"/>
      <c r="N1" s="28"/>
    </row>
    <row r="2" spans="1:14" ht="16.5" customHeight="1">
      <c r="A2" s="1" t="s">
        <v>1</v>
      </c>
      <c r="B2" s="2"/>
      <c r="C2" s="3"/>
      <c r="D2" s="3"/>
      <c r="E2" s="3"/>
      <c r="F2" s="4"/>
      <c r="G2" s="3"/>
      <c r="H2" s="28"/>
      <c r="I2" s="28"/>
      <c r="J2" s="28"/>
      <c r="K2" s="28"/>
      <c r="L2" s="28"/>
      <c r="M2" s="28"/>
      <c r="N2" s="28"/>
    </row>
    <row r="3" spans="1:14" ht="16.5" customHeight="1">
      <c r="A3" s="5" t="s">
        <v>222</v>
      </c>
      <c r="B3" s="6"/>
      <c r="C3" s="7"/>
      <c r="D3" s="7"/>
      <c r="E3" s="7"/>
      <c r="F3" s="8"/>
      <c r="G3" s="7"/>
      <c r="H3" s="101"/>
      <c r="I3" s="101"/>
      <c r="J3" s="101"/>
      <c r="K3" s="101"/>
      <c r="L3" s="101"/>
      <c r="M3" s="101"/>
      <c r="N3" s="101"/>
    </row>
    <row r="4" spans="1:14" ht="16.5" customHeight="1">
      <c r="A4" s="2"/>
      <c r="B4" s="2"/>
      <c r="C4" s="3"/>
      <c r="D4" s="3"/>
      <c r="E4" s="3"/>
      <c r="F4" s="4"/>
      <c r="G4" s="3"/>
      <c r="H4" s="28"/>
      <c r="I4" s="28"/>
      <c r="J4" s="28"/>
      <c r="K4" s="28"/>
      <c r="L4" s="28"/>
      <c r="M4" s="28"/>
      <c r="N4" s="28"/>
    </row>
    <row r="5" spans="1:14" ht="15.6" customHeight="1">
      <c r="A5" s="2"/>
      <c r="B5" s="2"/>
      <c r="C5" s="3"/>
      <c r="D5" s="3"/>
      <c r="E5" s="3"/>
      <c r="F5" s="4"/>
      <c r="G5" s="3"/>
      <c r="H5" s="28"/>
      <c r="I5" s="28"/>
      <c r="J5" s="28"/>
      <c r="K5" s="28"/>
      <c r="L5" s="28"/>
      <c r="M5" s="28"/>
      <c r="N5" s="28"/>
    </row>
    <row r="6" spans="1:14" ht="15.6" customHeight="1">
      <c r="A6" s="2"/>
      <c r="B6" s="2"/>
      <c r="C6" s="3"/>
      <c r="D6" s="3"/>
      <c r="E6" s="3"/>
      <c r="F6" s="4"/>
      <c r="G6" s="3"/>
      <c r="H6" s="102" t="s">
        <v>2</v>
      </c>
      <c r="I6" s="102"/>
      <c r="J6" s="102"/>
      <c r="K6" s="103"/>
      <c r="L6" s="102" t="s">
        <v>3</v>
      </c>
      <c r="M6" s="102"/>
      <c r="N6" s="102"/>
    </row>
    <row r="7" spans="1:14" ht="15.6" customHeight="1">
      <c r="A7" s="2"/>
      <c r="B7" s="2"/>
      <c r="C7" s="3"/>
      <c r="D7" s="3"/>
      <c r="E7" s="3"/>
      <c r="F7" s="4"/>
      <c r="G7" s="3"/>
      <c r="H7" s="104" t="s">
        <v>4</v>
      </c>
      <c r="I7" s="104"/>
      <c r="J7" s="104"/>
      <c r="K7" s="103"/>
      <c r="L7" s="104" t="s">
        <v>4</v>
      </c>
      <c r="M7" s="104"/>
      <c r="N7" s="104"/>
    </row>
    <row r="8" spans="1:14" ht="15.6" customHeight="1">
      <c r="A8" s="2"/>
      <c r="B8" s="2"/>
      <c r="C8" s="3"/>
      <c r="D8" s="3"/>
      <c r="E8" s="3"/>
      <c r="F8" s="4"/>
      <c r="G8" s="3"/>
      <c r="H8" s="105" t="s">
        <v>5</v>
      </c>
      <c r="I8" s="106"/>
      <c r="J8" s="106" t="s">
        <v>6</v>
      </c>
      <c r="K8" s="106"/>
      <c r="L8" s="105" t="s">
        <v>5</v>
      </c>
      <c r="M8" s="106"/>
      <c r="N8" s="106" t="s">
        <v>6</v>
      </c>
    </row>
    <row r="9" spans="1:14" ht="15.6" customHeight="1">
      <c r="A9" s="2"/>
      <c r="B9" s="2"/>
      <c r="C9" s="3"/>
      <c r="D9" s="3"/>
      <c r="E9" s="3"/>
      <c r="F9" s="4"/>
      <c r="G9" s="3"/>
      <c r="H9" s="107" t="s">
        <v>7</v>
      </c>
      <c r="I9" s="108"/>
      <c r="J9" s="107" t="s">
        <v>8</v>
      </c>
      <c r="K9" s="108"/>
      <c r="L9" s="107" t="s">
        <v>7</v>
      </c>
      <c r="M9" s="108"/>
      <c r="N9" s="107" t="s">
        <v>8</v>
      </c>
    </row>
    <row r="10" spans="1:14" ht="15.6" customHeight="1">
      <c r="A10" s="2"/>
      <c r="B10" s="2"/>
      <c r="C10" s="3"/>
      <c r="D10" s="3"/>
      <c r="E10" s="3"/>
      <c r="F10" s="4"/>
      <c r="G10" s="3"/>
      <c r="H10" s="109" t="s">
        <v>221</v>
      </c>
      <c r="I10" s="108"/>
      <c r="J10" s="109" t="s">
        <v>9</v>
      </c>
      <c r="K10" s="108"/>
      <c r="L10" s="109" t="s">
        <v>221</v>
      </c>
      <c r="M10" s="108"/>
      <c r="N10" s="109" t="s">
        <v>9</v>
      </c>
    </row>
    <row r="11" spans="1:14" ht="15.6" customHeight="1">
      <c r="A11" s="9"/>
      <c r="B11" s="9"/>
      <c r="C11" s="9"/>
      <c r="D11" s="9"/>
      <c r="E11" s="9"/>
      <c r="F11" s="8" t="s">
        <v>10</v>
      </c>
      <c r="G11" s="9"/>
      <c r="H11" s="110" t="s">
        <v>11</v>
      </c>
      <c r="I11" s="33"/>
      <c r="J11" s="110" t="s">
        <v>11</v>
      </c>
      <c r="K11" s="108"/>
      <c r="L11" s="110" t="s">
        <v>11</v>
      </c>
      <c r="M11" s="33"/>
      <c r="N11" s="110" t="s">
        <v>11</v>
      </c>
    </row>
    <row r="12" spans="1:14" ht="15.6" customHeight="1">
      <c r="A12" s="10" t="s">
        <v>12</v>
      </c>
      <c r="B12" s="11"/>
      <c r="F12" s="9"/>
      <c r="H12" s="111"/>
      <c r="J12" s="26"/>
      <c r="K12" s="26"/>
      <c r="L12" s="111"/>
      <c r="M12" s="26"/>
      <c r="N12" s="26"/>
    </row>
    <row r="13" spans="1:14" ht="13.15" customHeight="1">
      <c r="A13" s="13"/>
      <c r="B13" s="11"/>
      <c r="F13" s="9"/>
      <c r="H13" s="111"/>
      <c r="J13" s="26"/>
      <c r="K13" s="26"/>
      <c r="L13" s="111"/>
      <c r="M13" s="26"/>
      <c r="N13" s="26"/>
    </row>
    <row r="14" spans="1:14" ht="15.6" customHeight="1">
      <c r="A14" s="10" t="s">
        <v>13</v>
      </c>
      <c r="B14" s="11"/>
      <c r="F14" s="9"/>
      <c r="H14" s="111"/>
      <c r="J14" s="26"/>
      <c r="K14" s="26"/>
      <c r="L14" s="111"/>
      <c r="M14" s="26"/>
      <c r="N14" s="26"/>
    </row>
    <row r="15" spans="1:14" ht="14.1" customHeight="1">
      <c r="B15" s="11"/>
      <c r="F15" s="9"/>
      <c r="H15" s="111"/>
      <c r="J15" s="26"/>
      <c r="K15" s="26"/>
      <c r="L15" s="111"/>
      <c r="M15" s="26"/>
      <c r="N15" s="26"/>
    </row>
    <row r="16" spans="1:14" ht="15.6" customHeight="1">
      <c r="A16" s="12" t="s">
        <v>14</v>
      </c>
      <c r="B16" s="11"/>
      <c r="F16" s="9"/>
      <c r="G16" s="112"/>
      <c r="H16" s="113">
        <v>123779141</v>
      </c>
      <c r="I16" s="114"/>
      <c r="J16" s="115">
        <v>310239700</v>
      </c>
      <c r="K16" s="114"/>
      <c r="L16" s="116">
        <v>26219583</v>
      </c>
      <c r="M16" s="115"/>
      <c r="N16" s="115">
        <v>222389128</v>
      </c>
    </row>
    <row r="17" spans="1:14" ht="15.6" customHeight="1">
      <c r="A17" s="12" t="s">
        <v>240</v>
      </c>
      <c r="F17" s="14">
        <v>8</v>
      </c>
      <c r="G17" s="112"/>
      <c r="H17" s="113">
        <v>413334137</v>
      </c>
      <c r="I17" s="114"/>
      <c r="J17" s="115">
        <v>415879276</v>
      </c>
      <c r="K17" s="114"/>
      <c r="L17" s="116">
        <v>103208793</v>
      </c>
      <c r="M17" s="115"/>
      <c r="N17" s="115">
        <v>139238994</v>
      </c>
    </row>
    <row r="18" spans="1:14" ht="15.6" customHeight="1">
      <c r="A18" s="12" t="s">
        <v>15</v>
      </c>
      <c r="F18" s="14">
        <v>17.3</v>
      </c>
      <c r="G18" s="112"/>
      <c r="H18" s="113">
        <v>90171448</v>
      </c>
      <c r="I18" s="114"/>
      <c r="J18" s="115">
        <v>1200000</v>
      </c>
      <c r="K18" s="117"/>
      <c r="L18" s="116">
        <v>115671448</v>
      </c>
      <c r="M18" s="115"/>
      <c r="N18" s="115">
        <v>41200000</v>
      </c>
    </row>
    <row r="19" spans="1:14" ht="15.6" customHeight="1">
      <c r="A19" s="12" t="s">
        <v>16</v>
      </c>
      <c r="F19" s="14"/>
      <c r="G19" s="112"/>
      <c r="H19" s="113">
        <v>1691587</v>
      </c>
      <c r="I19" s="114"/>
      <c r="J19" s="115">
        <v>1605429</v>
      </c>
      <c r="K19" s="114"/>
      <c r="L19" s="116">
        <v>0</v>
      </c>
      <c r="M19" s="115"/>
      <c r="N19" s="115">
        <v>0</v>
      </c>
    </row>
    <row r="20" spans="1:14" ht="15.6" customHeight="1">
      <c r="A20" s="12" t="s">
        <v>17</v>
      </c>
      <c r="B20" s="15"/>
      <c r="F20" s="9"/>
      <c r="G20" s="112"/>
      <c r="H20" s="113">
        <v>2608476</v>
      </c>
      <c r="I20" s="114"/>
      <c r="J20" s="115">
        <v>1993913</v>
      </c>
      <c r="K20" s="114"/>
      <c r="L20" s="116">
        <v>471659</v>
      </c>
      <c r="M20" s="115"/>
      <c r="N20" s="115">
        <v>213986</v>
      </c>
    </row>
    <row r="21" spans="1:14" ht="13.15" customHeight="1">
      <c r="F21" s="16"/>
      <c r="G21" s="112"/>
      <c r="H21" s="118"/>
      <c r="I21" s="119"/>
      <c r="J21" s="120"/>
      <c r="K21" s="119"/>
      <c r="L21" s="118"/>
      <c r="M21" s="119"/>
      <c r="N21" s="120"/>
    </row>
    <row r="22" spans="1:14" ht="15.6" customHeight="1">
      <c r="A22" s="10" t="s">
        <v>18</v>
      </c>
      <c r="F22" s="16"/>
      <c r="G22" s="112"/>
      <c r="H22" s="121">
        <f>SUM(H16:H20)</f>
        <v>631584789</v>
      </c>
      <c r="I22" s="119"/>
      <c r="J22" s="122">
        <f>SUM(J16:J20)</f>
        <v>730918318</v>
      </c>
      <c r="K22" s="119"/>
      <c r="L22" s="121">
        <f>SUM(L16:L20)</f>
        <v>245571483</v>
      </c>
      <c r="M22" s="119"/>
      <c r="N22" s="122">
        <f>SUM(N16:N20)</f>
        <v>403042108</v>
      </c>
    </row>
    <row r="23" spans="1:14" ht="13.15" customHeight="1">
      <c r="F23" s="16"/>
      <c r="G23" s="112"/>
      <c r="H23" s="113"/>
      <c r="I23" s="119"/>
      <c r="J23" s="119"/>
      <c r="K23" s="119"/>
      <c r="L23" s="123"/>
      <c r="M23" s="119"/>
      <c r="N23" s="119"/>
    </row>
    <row r="24" spans="1:14" ht="15.6" customHeight="1">
      <c r="A24" s="10" t="s">
        <v>19</v>
      </c>
      <c r="F24" s="16"/>
      <c r="G24" s="112"/>
      <c r="H24" s="113"/>
      <c r="I24" s="119"/>
      <c r="J24" s="119"/>
      <c r="K24" s="119"/>
      <c r="L24" s="123"/>
      <c r="M24" s="119"/>
      <c r="N24" s="119"/>
    </row>
    <row r="25" spans="1:14" ht="13.15" customHeight="1">
      <c r="F25" s="16"/>
      <c r="G25" s="112"/>
      <c r="H25" s="113"/>
      <c r="I25" s="119"/>
      <c r="J25" s="119"/>
      <c r="K25" s="119"/>
      <c r="L25" s="123"/>
      <c r="M25" s="119"/>
      <c r="N25" s="119"/>
    </row>
    <row r="26" spans="1:14" ht="15.6" customHeight="1">
      <c r="A26" s="17" t="s">
        <v>20</v>
      </c>
      <c r="F26" s="16">
        <v>9.1</v>
      </c>
      <c r="G26" s="112"/>
      <c r="H26" s="113">
        <v>0</v>
      </c>
      <c r="J26" s="115">
        <v>0</v>
      </c>
      <c r="K26" s="117"/>
      <c r="L26" s="116">
        <v>177948670</v>
      </c>
      <c r="M26" s="115"/>
      <c r="N26" s="115">
        <v>177948670</v>
      </c>
    </row>
    <row r="27" spans="1:14" ht="15.6" customHeight="1">
      <c r="A27" s="17" t="s">
        <v>21</v>
      </c>
      <c r="F27" s="16">
        <v>9.1999999999999993</v>
      </c>
      <c r="G27" s="112"/>
      <c r="H27" s="113">
        <v>236494672</v>
      </c>
      <c r="J27" s="115">
        <v>248309938</v>
      </c>
      <c r="K27" s="117"/>
      <c r="L27" s="116">
        <v>240766215</v>
      </c>
      <c r="M27" s="115"/>
      <c r="N27" s="115">
        <v>240150215</v>
      </c>
    </row>
    <row r="28" spans="1:14" ht="15.6" customHeight="1">
      <c r="A28" s="17" t="s">
        <v>22</v>
      </c>
      <c r="F28" s="16">
        <v>9.3000000000000007</v>
      </c>
      <c r="G28" s="112"/>
      <c r="H28" s="113">
        <v>3622199471</v>
      </c>
      <c r="J28" s="115">
        <v>3301975669</v>
      </c>
      <c r="K28" s="117"/>
      <c r="L28" s="116">
        <v>2676626286</v>
      </c>
      <c r="M28" s="115"/>
      <c r="N28" s="115">
        <v>2504385686</v>
      </c>
    </row>
    <row r="29" spans="1:14" ht="15.6" customHeight="1">
      <c r="A29" s="17" t="s">
        <v>23</v>
      </c>
      <c r="F29" s="16"/>
      <c r="G29" s="112"/>
      <c r="H29" s="113"/>
      <c r="J29" s="115"/>
      <c r="K29" s="117"/>
      <c r="L29" s="116"/>
      <c r="M29" s="115"/>
      <c r="N29" s="115"/>
    </row>
    <row r="30" spans="1:14" ht="15.6" customHeight="1">
      <c r="A30" s="17"/>
      <c r="B30" s="12" t="s">
        <v>24</v>
      </c>
      <c r="F30" s="16"/>
      <c r="G30" s="112"/>
      <c r="H30" s="113"/>
      <c r="J30" s="115"/>
      <c r="K30" s="117"/>
      <c r="L30" s="116"/>
      <c r="M30" s="115"/>
      <c r="N30" s="115"/>
    </row>
    <row r="31" spans="1:14" ht="15.6" customHeight="1">
      <c r="B31" s="12" t="s">
        <v>25</v>
      </c>
      <c r="F31" s="16">
        <v>7</v>
      </c>
      <c r="G31" s="112"/>
      <c r="H31" s="113">
        <v>106100</v>
      </c>
      <c r="J31" s="115">
        <v>13250</v>
      </c>
      <c r="K31" s="117"/>
      <c r="L31" s="116">
        <v>0</v>
      </c>
      <c r="M31" s="115"/>
      <c r="N31" s="115">
        <v>0</v>
      </c>
    </row>
    <row r="32" spans="1:14" ht="15.6" customHeight="1">
      <c r="A32" s="17" t="s">
        <v>26</v>
      </c>
      <c r="F32" s="16"/>
      <c r="G32" s="112"/>
      <c r="H32" s="113">
        <v>0</v>
      </c>
      <c r="J32" s="115">
        <v>0</v>
      </c>
      <c r="K32" s="117"/>
      <c r="L32" s="116">
        <v>64121003</v>
      </c>
      <c r="M32" s="115"/>
      <c r="N32" s="115">
        <v>66365495</v>
      </c>
    </row>
    <row r="33" spans="1:14" ht="15.6" customHeight="1">
      <c r="A33" s="17" t="s">
        <v>27</v>
      </c>
      <c r="F33" s="16"/>
      <c r="G33" s="112"/>
      <c r="H33" s="113">
        <v>137792811</v>
      </c>
      <c r="J33" s="115">
        <v>147119767</v>
      </c>
      <c r="K33" s="117"/>
      <c r="L33" s="116">
        <v>23946560</v>
      </c>
      <c r="M33" s="115"/>
      <c r="N33" s="115">
        <v>26485647</v>
      </c>
    </row>
    <row r="34" spans="1:14" ht="15.6" customHeight="1">
      <c r="A34" s="17" t="s">
        <v>28</v>
      </c>
      <c r="B34" s="15"/>
      <c r="F34" s="16"/>
      <c r="G34" s="112"/>
      <c r="H34" s="113">
        <v>109010197</v>
      </c>
      <c r="J34" s="115">
        <v>116138678</v>
      </c>
      <c r="K34" s="117"/>
      <c r="L34" s="116">
        <v>20743089</v>
      </c>
      <c r="M34" s="115"/>
      <c r="N34" s="115">
        <v>23933047</v>
      </c>
    </row>
    <row r="35" spans="1:14" ht="15.6" customHeight="1">
      <c r="A35" s="17" t="s">
        <v>29</v>
      </c>
      <c r="B35" s="15"/>
      <c r="F35" s="16"/>
      <c r="G35" s="112"/>
      <c r="H35" s="113">
        <v>19709977</v>
      </c>
      <c r="J35" s="115">
        <v>10145092</v>
      </c>
      <c r="K35" s="117"/>
      <c r="L35" s="116">
        <v>9859213</v>
      </c>
      <c r="M35" s="115"/>
      <c r="N35" s="115">
        <v>13</v>
      </c>
    </row>
    <row r="36" spans="1:14" ht="15.6" customHeight="1">
      <c r="A36" s="18" t="s">
        <v>30</v>
      </c>
      <c r="F36" s="16"/>
      <c r="G36" s="112"/>
      <c r="H36" s="113">
        <v>23228822</v>
      </c>
      <c r="I36" s="119"/>
      <c r="J36" s="115">
        <v>26966441</v>
      </c>
      <c r="K36" s="115"/>
      <c r="L36" s="116">
        <v>14343707</v>
      </c>
      <c r="M36" s="115"/>
      <c r="N36" s="115">
        <v>14053122</v>
      </c>
    </row>
    <row r="37" spans="1:14" ht="15.6" customHeight="1">
      <c r="A37" s="18" t="s">
        <v>31</v>
      </c>
      <c r="F37" s="16"/>
      <c r="G37" s="112"/>
      <c r="H37" s="113">
        <v>14145552</v>
      </c>
      <c r="I37" s="119"/>
      <c r="J37" s="115">
        <v>14672055</v>
      </c>
      <c r="K37" s="115"/>
      <c r="L37" s="116">
        <v>1758390</v>
      </c>
      <c r="M37" s="115"/>
      <c r="N37" s="115">
        <v>1680390</v>
      </c>
    </row>
    <row r="38" spans="1:14" ht="15.6" customHeight="1">
      <c r="A38" s="18" t="s">
        <v>32</v>
      </c>
      <c r="B38" s="18"/>
      <c r="C38" s="18"/>
      <c r="D38" s="18"/>
      <c r="E38" s="18"/>
      <c r="F38" s="16"/>
      <c r="G38" s="112"/>
      <c r="H38" s="111">
        <v>40702949</v>
      </c>
      <c r="I38" s="119"/>
      <c r="J38" s="117">
        <v>44845368</v>
      </c>
      <c r="K38" s="115"/>
      <c r="L38" s="124">
        <v>13673022</v>
      </c>
      <c r="M38" s="115"/>
      <c r="N38" s="115">
        <v>11240418</v>
      </c>
    </row>
    <row r="39" spans="1:14" ht="13.15" customHeight="1">
      <c r="A39" s="13"/>
      <c r="F39" s="16"/>
      <c r="G39" s="112"/>
      <c r="H39" s="118"/>
      <c r="J39" s="120"/>
      <c r="K39" s="119"/>
      <c r="L39" s="118"/>
      <c r="M39" s="26"/>
      <c r="N39" s="120"/>
    </row>
    <row r="40" spans="1:14" ht="15.6" customHeight="1">
      <c r="A40" s="10" t="s">
        <v>33</v>
      </c>
      <c r="F40" s="16"/>
      <c r="G40" s="112"/>
      <c r="H40" s="121">
        <f>SUM(H26:H38)</f>
        <v>4203390551</v>
      </c>
      <c r="J40" s="122">
        <f>SUM(J26:J38)</f>
        <v>3910186258</v>
      </c>
      <c r="K40" s="119"/>
      <c r="L40" s="121">
        <f>SUM(L26:L38)</f>
        <v>3243786155</v>
      </c>
      <c r="M40" s="26"/>
      <c r="N40" s="122">
        <f>SUM(N26:N38)</f>
        <v>3066242703</v>
      </c>
    </row>
    <row r="41" spans="1:14" ht="13.15" customHeight="1">
      <c r="A41" s="13"/>
      <c r="F41" s="16"/>
      <c r="G41" s="112"/>
      <c r="H41" s="113"/>
      <c r="J41" s="119"/>
      <c r="K41" s="119"/>
      <c r="L41" s="123"/>
      <c r="M41" s="26"/>
      <c r="N41" s="119"/>
    </row>
    <row r="42" spans="1:14" ht="15.6" customHeight="1" thickBot="1">
      <c r="A42" s="10" t="s">
        <v>34</v>
      </c>
      <c r="F42" s="19"/>
      <c r="G42" s="125"/>
      <c r="H42" s="126">
        <f>SUM(H22+H40)</f>
        <v>4834975340</v>
      </c>
      <c r="J42" s="127">
        <f>SUM(J22+J40)</f>
        <v>4641104576</v>
      </c>
      <c r="K42" s="119"/>
      <c r="L42" s="126">
        <f>SUM(L22+L40)</f>
        <v>3489357638</v>
      </c>
      <c r="M42" s="26"/>
      <c r="N42" s="127">
        <f>SUM(N22+N40)</f>
        <v>3469284811</v>
      </c>
    </row>
    <row r="43" spans="1:14" ht="15.6" customHeight="1" thickTop="1">
      <c r="A43" s="10"/>
      <c r="F43" s="19"/>
      <c r="G43" s="125"/>
      <c r="H43" s="128"/>
      <c r="J43" s="119"/>
      <c r="K43" s="119"/>
      <c r="L43" s="119"/>
      <c r="M43" s="26"/>
      <c r="N43" s="119"/>
    </row>
    <row r="44" spans="1:14" ht="15.6" customHeight="1">
      <c r="A44" s="10"/>
      <c r="F44" s="19"/>
      <c r="G44" s="125"/>
      <c r="H44" s="128"/>
      <c r="J44" s="119"/>
      <c r="K44" s="119"/>
      <c r="L44" s="119"/>
      <c r="M44" s="26"/>
      <c r="N44" s="119"/>
    </row>
    <row r="45" spans="1:14" ht="15.6" customHeight="1">
      <c r="A45" s="10"/>
      <c r="F45" s="19"/>
      <c r="G45" s="125"/>
      <c r="H45" s="128"/>
      <c r="J45" s="119"/>
      <c r="K45" s="119"/>
      <c r="L45" s="119"/>
      <c r="M45" s="26"/>
      <c r="N45" s="119"/>
    </row>
    <row r="46" spans="1:14" ht="15.6" customHeight="1">
      <c r="A46" s="10"/>
      <c r="F46" s="19"/>
      <c r="G46" s="125"/>
      <c r="H46" s="128"/>
      <c r="J46" s="119"/>
      <c r="K46" s="119"/>
      <c r="L46" s="119"/>
      <c r="M46" s="26"/>
      <c r="N46" s="119"/>
    </row>
    <row r="47" spans="1:14" ht="15.6" customHeight="1">
      <c r="A47" s="10"/>
      <c r="F47" s="19"/>
      <c r="G47" s="125"/>
      <c r="H47" s="128"/>
      <c r="J47" s="119"/>
      <c r="K47" s="119"/>
      <c r="L47" s="119"/>
      <c r="M47" s="26"/>
      <c r="N47" s="119"/>
    </row>
    <row r="48" spans="1:14" ht="15.6" customHeight="1">
      <c r="A48" s="10"/>
      <c r="F48" s="19"/>
      <c r="G48" s="125"/>
      <c r="H48" s="128"/>
      <c r="J48" s="119"/>
      <c r="K48" s="119"/>
      <c r="L48" s="119"/>
      <c r="M48" s="26"/>
      <c r="N48" s="119"/>
    </row>
    <row r="49" spans="1:14" ht="15.6" customHeight="1">
      <c r="A49" s="10"/>
      <c r="F49" s="19"/>
      <c r="G49" s="125"/>
      <c r="H49" s="128"/>
      <c r="J49" s="119"/>
      <c r="K49" s="119"/>
      <c r="L49" s="119"/>
      <c r="M49" s="26"/>
      <c r="N49" s="119"/>
    </row>
    <row r="50" spans="1:14" ht="11.25" customHeight="1">
      <c r="A50" s="10"/>
      <c r="F50" s="19"/>
      <c r="G50" s="125"/>
      <c r="H50" s="128"/>
      <c r="J50" s="119"/>
      <c r="K50" s="119"/>
      <c r="L50" s="119"/>
      <c r="M50" s="26"/>
      <c r="N50" s="119"/>
    </row>
    <row r="51" spans="1:14" ht="3" customHeight="1">
      <c r="A51" s="10"/>
      <c r="F51" s="19"/>
      <c r="G51" s="125"/>
      <c r="H51" s="128"/>
      <c r="J51" s="119"/>
      <c r="K51" s="119"/>
      <c r="L51" s="119"/>
      <c r="M51" s="26"/>
      <c r="N51" s="119"/>
    </row>
    <row r="52" spans="1:14" s="21" customFormat="1" ht="15.6" customHeight="1">
      <c r="A52" s="20" t="s">
        <v>35</v>
      </c>
      <c r="B52" s="20"/>
      <c r="C52" s="20"/>
      <c r="D52" s="20"/>
      <c r="E52" s="20"/>
      <c r="G52" s="20"/>
      <c r="H52" s="117"/>
      <c r="I52" s="117"/>
      <c r="J52" s="117"/>
      <c r="K52" s="117"/>
      <c r="L52" s="119"/>
      <c r="M52" s="117"/>
      <c r="N52" s="119"/>
    </row>
    <row r="53" spans="1:14" s="21" customFormat="1" ht="15.6" customHeight="1">
      <c r="A53" s="20" t="s">
        <v>36</v>
      </c>
      <c r="B53" s="20"/>
      <c r="C53" s="20"/>
      <c r="D53" s="20"/>
      <c r="E53" s="20"/>
      <c r="G53" s="20"/>
      <c r="H53" s="117"/>
      <c r="I53" s="117"/>
      <c r="J53" s="117"/>
      <c r="K53" s="117"/>
      <c r="L53" s="119"/>
      <c r="M53" s="117"/>
      <c r="N53" s="119"/>
    </row>
    <row r="54" spans="1:14" s="21" customFormat="1" ht="15.6" customHeight="1">
      <c r="A54" s="20"/>
      <c r="B54" s="20"/>
      <c r="C54" s="20"/>
      <c r="D54" s="20"/>
      <c r="E54" s="20"/>
      <c r="G54" s="20"/>
      <c r="H54" s="117"/>
      <c r="I54" s="117"/>
      <c r="J54" s="117"/>
      <c r="K54" s="117"/>
      <c r="L54" s="119"/>
      <c r="M54" s="117"/>
      <c r="N54" s="119"/>
    </row>
    <row r="55" spans="1:14" s="129" customFormat="1" ht="22.15" customHeight="1">
      <c r="A55" s="22" t="s">
        <v>37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16.5" customHeight="1">
      <c r="A56" s="23" t="str">
        <f>A1</f>
        <v>Triple i Logistics Public Company Limited</v>
      </c>
      <c r="B56" s="2"/>
      <c r="C56" s="3"/>
      <c r="D56" s="3"/>
      <c r="E56" s="3"/>
      <c r="F56" s="4"/>
      <c r="G56" s="3"/>
      <c r="H56" s="28"/>
      <c r="I56" s="28"/>
      <c r="J56" s="28"/>
      <c r="K56" s="28"/>
      <c r="L56" s="28"/>
      <c r="M56" s="28"/>
      <c r="N56" s="28"/>
    </row>
    <row r="57" spans="1:14" ht="16.5" customHeight="1">
      <c r="A57" s="1" t="s">
        <v>217</v>
      </c>
      <c r="B57" s="2"/>
      <c r="C57" s="3"/>
      <c r="D57" s="3"/>
      <c r="E57" s="3"/>
      <c r="F57" s="4"/>
      <c r="G57" s="3"/>
      <c r="H57" s="28"/>
      <c r="I57" s="28"/>
      <c r="J57" s="28"/>
      <c r="K57" s="28"/>
      <c r="L57" s="28"/>
      <c r="M57" s="28"/>
      <c r="N57" s="28"/>
    </row>
    <row r="58" spans="1:14" ht="16.5" customHeight="1">
      <c r="A58" s="24" t="str">
        <f>A3</f>
        <v>As at 30 June 2024</v>
      </c>
      <c r="B58" s="6"/>
      <c r="C58" s="7"/>
      <c r="D58" s="7"/>
      <c r="E58" s="7"/>
      <c r="F58" s="8"/>
      <c r="G58" s="7"/>
      <c r="H58" s="101"/>
      <c r="I58" s="101"/>
      <c r="J58" s="101"/>
      <c r="K58" s="101"/>
      <c r="L58" s="101"/>
      <c r="M58" s="101"/>
      <c r="N58" s="101"/>
    </row>
    <row r="59" spans="1:14" ht="16.5" customHeight="1">
      <c r="A59" s="2"/>
      <c r="B59" s="2"/>
      <c r="C59" s="3"/>
      <c r="D59" s="3"/>
      <c r="E59" s="3"/>
      <c r="F59" s="4"/>
      <c r="G59" s="3"/>
      <c r="H59" s="28"/>
      <c r="I59" s="28"/>
      <c r="J59" s="28"/>
      <c r="K59" s="28"/>
      <c r="L59" s="28"/>
      <c r="M59" s="28"/>
      <c r="N59" s="28"/>
    </row>
    <row r="60" spans="1:14" ht="16.5" customHeight="1">
      <c r="A60" s="2"/>
      <c r="B60" s="2"/>
      <c r="C60" s="3"/>
      <c r="D60" s="3"/>
      <c r="E60" s="3"/>
      <c r="F60" s="4"/>
      <c r="G60" s="3"/>
      <c r="H60" s="28"/>
      <c r="I60" s="28"/>
      <c r="J60" s="28"/>
      <c r="K60" s="28"/>
      <c r="L60" s="28"/>
      <c r="M60" s="28"/>
      <c r="N60" s="28"/>
    </row>
    <row r="61" spans="1:14" ht="16.5" customHeight="1">
      <c r="A61" s="2"/>
      <c r="B61" s="2"/>
      <c r="C61" s="3"/>
      <c r="D61" s="3"/>
      <c r="E61" s="3"/>
      <c r="F61" s="4"/>
      <c r="G61" s="3"/>
      <c r="H61" s="102" t="s">
        <v>2</v>
      </c>
      <c r="I61" s="102"/>
      <c r="J61" s="102"/>
      <c r="K61" s="103"/>
      <c r="L61" s="102" t="s">
        <v>3</v>
      </c>
      <c r="M61" s="102"/>
      <c r="N61" s="102"/>
    </row>
    <row r="62" spans="1:14" ht="16.5" customHeight="1">
      <c r="A62" s="2"/>
      <c r="B62" s="2"/>
      <c r="C62" s="3"/>
      <c r="D62" s="3"/>
      <c r="E62" s="3"/>
      <c r="F62" s="4"/>
      <c r="G62" s="3"/>
      <c r="H62" s="104" t="s">
        <v>4</v>
      </c>
      <c r="I62" s="104"/>
      <c r="J62" s="104"/>
      <c r="K62" s="103"/>
      <c r="L62" s="104" t="s">
        <v>4</v>
      </c>
      <c r="M62" s="104"/>
      <c r="N62" s="104"/>
    </row>
    <row r="63" spans="1:14" ht="16.5" customHeight="1">
      <c r="A63" s="2"/>
      <c r="B63" s="2"/>
      <c r="C63" s="3"/>
      <c r="D63" s="3"/>
      <c r="E63" s="3"/>
      <c r="F63" s="4"/>
      <c r="G63" s="3"/>
      <c r="H63" s="105" t="s">
        <v>5</v>
      </c>
      <c r="I63" s="106"/>
      <c r="J63" s="106" t="s">
        <v>6</v>
      </c>
      <c r="K63" s="106"/>
      <c r="L63" s="105" t="s">
        <v>5</v>
      </c>
      <c r="M63" s="106"/>
      <c r="N63" s="106" t="s">
        <v>6</v>
      </c>
    </row>
    <row r="64" spans="1:14" ht="16.5" customHeight="1">
      <c r="A64" s="2"/>
      <c r="B64" s="2"/>
      <c r="C64" s="3"/>
      <c r="D64" s="3"/>
      <c r="E64" s="3"/>
      <c r="F64" s="4"/>
      <c r="G64" s="3"/>
      <c r="H64" s="107" t="s">
        <v>7</v>
      </c>
      <c r="I64" s="108"/>
      <c r="J64" s="107" t="s">
        <v>8</v>
      </c>
      <c r="K64" s="108"/>
      <c r="L64" s="107" t="s">
        <v>7</v>
      </c>
      <c r="M64" s="108"/>
      <c r="N64" s="107" t="s">
        <v>8</v>
      </c>
    </row>
    <row r="65" spans="1:14" ht="16.5" customHeight="1">
      <c r="A65" s="2"/>
      <c r="B65" s="2"/>
      <c r="C65" s="3"/>
      <c r="D65" s="3"/>
      <c r="E65" s="3"/>
      <c r="F65" s="4"/>
      <c r="G65" s="3"/>
      <c r="H65" s="109" t="s">
        <v>221</v>
      </c>
      <c r="I65" s="108"/>
      <c r="J65" s="109" t="s">
        <v>9</v>
      </c>
      <c r="K65" s="108"/>
      <c r="L65" s="109" t="s">
        <v>221</v>
      </c>
      <c r="M65" s="108"/>
      <c r="N65" s="109" t="s">
        <v>9</v>
      </c>
    </row>
    <row r="66" spans="1:14" ht="16.5" customHeight="1">
      <c r="A66" s="9"/>
      <c r="B66" s="9"/>
      <c r="C66" s="9"/>
      <c r="D66" s="9"/>
      <c r="E66" s="9"/>
      <c r="F66" s="8" t="s">
        <v>10</v>
      </c>
      <c r="G66" s="9"/>
      <c r="H66" s="110" t="s">
        <v>11</v>
      </c>
      <c r="I66" s="33"/>
      <c r="J66" s="110" t="s">
        <v>11</v>
      </c>
      <c r="K66" s="108"/>
      <c r="L66" s="110" t="s">
        <v>11</v>
      </c>
      <c r="M66" s="33"/>
      <c r="N66" s="110" t="s">
        <v>11</v>
      </c>
    </row>
    <row r="67" spans="1:14" ht="16.5" customHeight="1">
      <c r="A67" s="10" t="s">
        <v>38</v>
      </c>
      <c r="B67" s="25"/>
      <c r="C67" s="25"/>
      <c r="D67" s="26"/>
      <c r="E67" s="26"/>
      <c r="F67" s="9"/>
      <c r="G67" s="26"/>
      <c r="H67" s="111"/>
      <c r="J67" s="26"/>
      <c r="K67" s="26"/>
      <c r="L67" s="111"/>
      <c r="M67" s="26"/>
      <c r="N67" s="26"/>
    </row>
    <row r="68" spans="1:14" ht="16.5" customHeight="1">
      <c r="A68" s="13"/>
      <c r="B68" s="13"/>
      <c r="C68" s="27"/>
      <c r="D68" s="28"/>
      <c r="E68" s="28"/>
      <c r="F68" s="4"/>
      <c r="G68" s="28"/>
      <c r="H68" s="130"/>
      <c r="I68" s="28"/>
      <c r="J68" s="106"/>
      <c r="K68" s="106"/>
      <c r="L68" s="131"/>
      <c r="M68" s="106"/>
      <c r="N68" s="106"/>
    </row>
    <row r="69" spans="1:14" ht="16.5" customHeight="1">
      <c r="A69" s="10" t="s">
        <v>39</v>
      </c>
      <c r="B69" s="25"/>
      <c r="C69" s="25"/>
      <c r="D69" s="26"/>
      <c r="E69" s="26"/>
      <c r="F69" s="4"/>
      <c r="G69" s="132"/>
      <c r="H69" s="133"/>
      <c r="I69" s="132"/>
      <c r="J69" s="134"/>
      <c r="K69" s="134"/>
      <c r="L69" s="133"/>
      <c r="M69" s="132"/>
      <c r="N69" s="134"/>
    </row>
    <row r="70" spans="1:14" ht="16.5" customHeight="1">
      <c r="A70" s="13"/>
      <c r="B70" s="25"/>
      <c r="C70" s="25"/>
      <c r="D70" s="26"/>
      <c r="E70" s="26"/>
      <c r="F70" s="9"/>
      <c r="G70" s="132"/>
      <c r="H70" s="97"/>
      <c r="I70" s="119"/>
      <c r="J70" s="99"/>
      <c r="K70" s="115"/>
      <c r="L70" s="98"/>
      <c r="M70" s="99"/>
      <c r="N70" s="99"/>
    </row>
    <row r="71" spans="1:14" s="96" customFormat="1" ht="16.5" customHeight="1">
      <c r="A71" s="13" t="s">
        <v>233</v>
      </c>
      <c r="B71" s="90"/>
      <c r="C71" s="90"/>
      <c r="D71" s="91"/>
      <c r="E71" s="91"/>
      <c r="F71" s="9">
        <v>11.1</v>
      </c>
      <c r="G71" s="92"/>
      <c r="H71" s="97">
        <v>250000000</v>
      </c>
      <c r="I71" s="93"/>
      <c r="J71" s="99">
        <v>0</v>
      </c>
      <c r="K71" s="95"/>
      <c r="L71" s="98">
        <v>250000000</v>
      </c>
      <c r="M71" s="94"/>
      <c r="N71" s="99">
        <v>0</v>
      </c>
    </row>
    <row r="72" spans="1:14" ht="16.5" customHeight="1">
      <c r="A72" s="13" t="s">
        <v>211</v>
      </c>
      <c r="B72" s="25"/>
      <c r="C72" s="25"/>
      <c r="D72" s="26"/>
      <c r="E72" s="26"/>
      <c r="F72" s="16">
        <v>10</v>
      </c>
      <c r="G72" s="135"/>
      <c r="H72" s="97">
        <v>268540856</v>
      </c>
      <c r="I72" s="119"/>
      <c r="J72" s="99">
        <v>281662519</v>
      </c>
      <c r="K72" s="115"/>
      <c r="L72" s="98">
        <v>34774662</v>
      </c>
      <c r="M72" s="99"/>
      <c r="N72" s="99">
        <v>47362110</v>
      </c>
    </row>
    <row r="73" spans="1:14" ht="16.5" customHeight="1">
      <c r="A73" s="13" t="s">
        <v>40</v>
      </c>
      <c r="B73" s="25"/>
      <c r="C73" s="25"/>
      <c r="D73" s="26"/>
      <c r="E73" s="26"/>
      <c r="F73" s="16"/>
      <c r="G73" s="135"/>
      <c r="H73" s="97"/>
      <c r="I73" s="119"/>
      <c r="J73" s="99"/>
      <c r="K73" s="115"/>
      <c r="L73" s="98"/>
      <c r="M73" s="99"/>
      <c r="N73" s="99"/>
    </row>
    <row r="74" spans="1:14" ht="16.5" customHeight="1">
      <c r="B74" s="13" t="s">
        <v>41</v>
      </c>
      <c r="C74" s="25"/>
      <c r="D74" s="26"/>
      <c r="E74" s="26"/>
      <c r="F74" s="9">
        <v>11.2</v>
      </c>
      <c r="G74" s="135"/>
      <c r="H74" s="97">
        <v>126000000</v>
      </c>
      <c r="I74" s="99"/>
      <c r="J74" s="99">
        <v>171000000</v>
      </c>
      <c r="K74" s="99"/>
      <c r="L74" s="98">
        <v>126000000</v>
      </c>
      <c r="M74" s="99"/>
      <c r="N74" s="99">
        <v>171000000</v>
      </c>
    </row>
    <row r="75" spans="1:14" ht="16.5" customHeight="1">
      <c r="A75" s="13" t="s">
        <v>42</v>
      </c>
      <c r="B75" s="25"/>
      <c r="C75" s="25"/>
      <c r="D75" s="26"/>
      <c r="E75" s="26"/>
      <c r="F75" s="29"/>
      <c r="H75" s="97">
        <v>47805065</v>
      </c>
      <c r="I75" s="99"/>
      <c r="J75" s="136">
        <v>40263649</v>
      </c>
      <c r="K75" s="99"/>
      <c r="L75" s="98">
        <v>4975092</v>
      </c>
      <c r="M75" s="99"/>
      <c r="N75" s="99">
        <v>5339463</v>
      </c>
    </row>
    <row r="76" spans="1:14" ht="16.5" customHeight="1">
      <c r="A76" s="13" t="s">
        <v>52</v>
      </c>
      <c r="B76" s="25"/>
      <c r="C76" s="25"/>
      <c r="D76" s="26"/>
      <c r="E76" s="26"/>
      <c r="F76" s="29">
        <v>7</v>
      </c>
      <c r="H76" s="97">
        <v>41998</v>
      </c>
      <c r="I76" s="99"/>
      <c r="J76" s="136">
        <v>180596</v>
      </c>
      <c r="K76" s="99"/>
      <c r="L76" s="98">
        <v>41998</v>
      </c>
      <c r="M76" s="99"/>
      <c r="N76" s="99">
        <v>180596</v>
      </c>
    </row>
    <row r="77" spans="1:14" ht="16.5" customHeight="1">
      <c r="A77" s="13" t="s">
        <v>210</v>
      </c>
      <c r="B77" s="25"/>
      <c r="C77" s="25"/>
      <c r="D77" s="26"/>
      <c r="E77" s="26"/>
      <c r="F77" s="29"/>
      <c r="H77" s="97">
        <v>769641</v>
      </c>
      <c r="I77" s="99"/>
      <c r="J77" s="136">
        <v>381291</v>
      </c>
      <c r="K77" s="99"/>
      <c r="L77" s="98">
        <v>0</v>
      </c>
      <c r="M77" s="99"/>
      <c r="N77" s="99">
        <v>0</v>
      </c>
    </row>
    <row r="78" spans="1:14" ht="16.5" customHeight="1">
      <c r="A78" s="13" t="s">
        <v>43</v>
      </c>
      <c r="B78" s="13"/>
      <c r="C78" s="25"/>
      <c r="D78" s="26"/>
      <c r="E78" s="26"/>
      <c r="F78" s="16"/>
      <c r="G78" s="135"/>
      <c r="H78" s="121">
        <v>22539977</v>
      </c>
      <c r="I78" s="119"/>
      <c r="J78" s="137">
        <v>26905726</v>
      </c>
      <c r="K78" s="115"/>
      <c r="L78" s="138">
        <v>2838809</v>
      </c>
      <c r="M78" s="115"/>
      <c r="N78" s="137">
        <v>3260905</v>
      </c>
    </row>
    <row r="79" spans="1:14" ht="16.5" customHeight="1">
      <c r="D79" s="26"/>
      <c r="E79" s="26"/>
      <c r="F79" s="9"/>
      <c r="G79" s="135"/>
      <c r="H79" s="139"/>
      <c r="I79" s="119"/>
      <c r="J79" s="134"/>
      <c r="K79" s="134"/>
      <c r="L79" s="139"/>
      <c r="M79" s="132"/>
      <c r="N79" s="134"/>
    </row>
    <row r="80" spans="1:14" ht="16.5" customHeight="1">
      <c r="A80" s="10" t="s">
        <v>44</v>
      </c>
      <c r="D80" s="26"/>
      <c r="E80" s="26"/>
      <c r="F80" s="9"/>
      <c r="G80" s="135"/>
      <c r="H80" s="140">
        <f>SUM(H71:H78)</f>
        <v>715697537</v>
      </c>
      <c r="I80" s="119"/>
      <c r="J80" s="141">
        <f>SUM(J71:J78)</f>
        <v>520393781</v>
      </c>
      <c r="K80" s="142"/>
      <c r="L80" s="140">
        <f>SUM(L71:L78)</f>
        <v>418630561</v>
      </c>
      <c r="M80" s="132"/>
      <c r="N80" s="141">
        <f>SUM(N71:N78)</f>
        <v>227143074</v>
      </c>
    </row>
    <row r="81" spans="1:14" ht="16.5" customHeight="1">
      <c r="D81" s="26"/>
      <c r="E81" s="26"/>
      <c r="F81" s="9"/>
      <c r="G81" s="135"/>
      <c r="H81" s="113"/>
      <c r="I81" s="119"/>
      <c r="J81" s="119"/>
      <c r="K81" s="119"/>
      <c r="L81" s="123"/>
      <c r="M81" s="132"/>
      <c r="N81" s="119"/>
    </row>
    <row r="82" spans="1:14" ht="16.5" customHeight="1">
      <c r="A82" s="10" t="s">
        <v>45</v>
      </c>
      <c r="D82" s="26"/>
      <c r="E82" s="26"/>
      <c r="F82" s="16"/>
      <c r="G82" s="135"/>
      <c r="H82" s="113"/>
      <c r="I82" s="119"/>
      <c r="J82" s="119"/>
      <c r="K82" s="119"/>
      <c r="L82" s="123"/>
      <c r="M82" s="132"/>
      <c r="N82" s="119"/>
    </row>
    <row r="83" spans="1:14" ht="16.5" customHeight="1">
      <c r="A83" s="10"/>
      <c r="D83" s="26"/>
      <c r="E83" s="26"/>
      <c r="F83" s="16"/>
      <c r="G83" s="135"/>
      <c r="H83" s="113"/>
      <c r="I83" s="119"/>
      <c r="J83" s="119"/>
      <c r="K83" s="119"/>
      <c r="L83" s="123"/>
      <c r="M83" s="132"/>
      <c r="N83" s="119"/>
    </row>
    <row r="84" spans="1:14" ht="16.5" customHeight="1">
      <c r="A84" s="13" t="s">
        <v>46</v>
      </c>
      <c r="D84" s="26"/>
      <c r="E84" s="26"/>
      <c r="F84" s="16"/>
      <c r="G84" s="135"/>
      <c r="H84" s="113"/>
      <c r="I84" s="119"/>
      <c r="J84" s="119"/>
      <c r="K84" s="119"/>
      <c r="L84" s="123"/>
      <c r="M84" s="132"/>
      <c r="N84" s="119"/>
    </row>
    <row r="85" spans="1:14" ht="16.5" customHeight="1">
      <c r="A85" s="25" t="s">
        <v>47</v>
      </c>
      <c r="B85" s="25" t="s">
        <v>48</v>
      </c>
      <c r="C85" s="25"/>
      <c r="D85" s="25"/>
      <c r="E85" s="26"/>
      <c r="F85" s="9">
        <v>11.2</v>
      </c>
      <c r="G85" s="135"/>
      <c r="H85" s="113">
        <v>201750000</v>
      </c>
      <c r="I85" s="119"/>
      <c r="J85" s="115">
        <v>242250000</v>
      </c>
      <c r="K85" s="115"/>
      <c r="L85" s="98">
        <v>201750000</v>
      </c>
      <c r="M85" s="115"/>
      <c r="N85" s="115">
        <v>242250000</v>
      </c>
    </row>
    <row r="86" spans="1:14" ht="16.5" customHeight="1">
      <c r="A86" s="30" t="s">
        <v>49</v>
      </c>
      <c r="B86" s="25"/>
      <c r="C86" s="25"/>
      <c r="D86" s="25"/>
      <c r="E86" s="26"/>
      <c r="F86" s="16"/>
      <c r="G86" s="135"/>
      <c r="H86" s="113">
        <v>64241716</v>
      </c>
      <c r="I86" s="119"/>
      <c r="J86" s="115">
        <v>81240265</v>
      </c>
      <c r="K86" s="115"/>
      <c r="L86" s="98">
        <v>12923475</v>
      </c>
      <c r="M86" s="115"/>
      <c r="N86" s="115">
        <v>15088483</v>
      </c>
    </row>
    <row r="87" spans="1:14" ht="16.5" customHeight="1">
      <c r="A87" s="13" t="s">
        <v>50</v>
      </c>
      <c r="B87" s="25"/>
      <c r="C87" s="25"/>
      <c r="D87" s="25"/>
      <c r="E87" s="25"/>
      <c r="F87" s="16"/>
      <c r="G87" s="135"/>
      <c r="H87" s="113">
        <v>27160050</v>
      </c>
      <c r="I87" s="119"/>
      <c r="J87" s="115">
        <v>26125693</v>
      </c>
      <c r="K87" s="115"/>
      <c r="L87" s="116">
        <v>5074393</v>
      </c>
      <c r="M87" s="115"/>
      <c r="N87" s="115">
        <v>4803461</v>
      </c>
    </row>
    <row r="88" spans="1:14" ht="16.5" customHeight="1">
      <c r="A88" s="12" t="s">
        <v>51</v>
      </c>
      <c r="B88" s="13"/>
      <c r="C88" s="25"/>
      <c r="D88" s="26"/>
      <c r="E88" s="26"/>
      <c r="F88" s="16"/>
      <c r="G88" s="135"/>
      <c r="H88" s="113">
        <v>9620344</v>
      </c>
      <c r="I88" s="119"/>
      <c r="J88" s="115">
        <v>8080830</v>
      </c>
      <c r="K88" s="115"/>
      <c r="L88" s="116">
        <v>68278</v>
      </c>
      <c r="M88" s="115"/>
      <c r="N88" s="115">
        <v>66987</v>
      </c>
    </row>
    <row r="89" spans="1:14" ht="16.5" customHeight="1">
      <c r="A89" s="13" t="s">
        <v>53</v>
      </c>
      <c r="B89" s="13"/>
      <c r="C89" s="25"/>
      <c r="D89" s="26"/>
      <c r="E89" s="26"/>
      <c r="F89" s="16"/>
      <c r="G89" s="135"/>
      <c r="H89" s="121">
        <v>395500</v>
      </c>
      <c r="I89" s="119"/>
      <c r="J89" s="137">
        <v>400500</v>
      </c>
      <c r="K89" s="115"/>
      <c r="L89" s="138">
        <v>703879</v>
      </c>
      <c r="M89" s="115"/>
      <c r="N89" s="115">
        <v>703879</v>
      </c>
    </row>
    <row r="90" spans="1:14" ht="16.5" customHeight="1">
      <c r="D90" s="26"/>
      <c r="E90" s="26"/>
      <c r="F90" s="16"/>
      <c r="G90" s="135"/>
      <c r="H90" s="113"/>
      <c r="I90" s="119"/>
      <c r="J90" s="119"/>
      <c r="K90" s="119"/>
      <c r="L90" s="118"/>
      <c r="N90" s="120"/>
    </row>
    <row r="91" spans="1:14" ht="16.5" customHeight="1">
      <c r="A91" s="10" t="s">
        <v>54</v>
      </c>
      <c r="D91" s="26"/>
      <c r="E91" s="26"/>
      <c r="F91" s="16"/>
      <c r="G91" s="135"/>
      <c r="H91" s="121">
        <f>SUM(H83:H89)</f>
        <v>303167610</v>
      </c>
      <c r="I91" s="119"/>
      <c r="J91" s="122">
        <f>SUM(J83:J89)</f>
        <v>358097288</v>
      </c>
      <c r="K91" s="119"/>
      <c r="L91" s="121">
        <f>SUM(L83:L89)</f>
        <v>220520025</v>
      </c>
      <c r="M91" s="132"/>
      <c r="N91" s="122">
        <f>SUM(N83:N89)</f>
        <v>262912810</v>
      </c>
    </row>
    <row r="92" spans="1:14" ht="16.5" customHeight="1">
      <c r="A92" s="10"/>
      <c r="D92" s="26"/>
      <c r="E92" s="26"/>
      <c r="F92" s="16"/>
      <c r="G92" s="135"/>
      <c r="H92" s="113"/>
      <c r="I92" s="119"/>
      <c r="J92" s="119"/>
      <c r="K92" s="119"/>
      <c r="L92" s="123"/>
      <c r="M92" s="132"/>
      <c r="N92" s="119"/>
    </row>
    <row r="93" spans="1:14" ht="16.5" customHeight="1">
      <c r="A93" s="10" t="s">
        <v>55</v>
      </c>
      <c r="B93" s="25"/>
      <c r="C93" s="25"/>
      <c r="D93" s="26"/>
      <c r="E93" s="26"/>
      <c r="F93" s="16"/>
      <c r="G93" s="135"/>
      <c r="H93" s="121">
        <f>SUM(H80+H91)</f>
        <v>1018865147</v>
      </c>
      <c r="I93" s="119"/>
      <c r="J93" s="122">
        <f>SUM(J80+J91)</f>
        <v>878491069</v>
      </c>
      <c r="K93" s="119"/>
      <c r="L93" s="121">
        <f>SUM(L80+L91)</f>
        <v>639150586</v>
      </c>
      <c r="M93" s="132"/>
      <c r="N93" s="122">
        <f>SUM(N80+N91)</f>
        <v>490055884</v>
      </c>
    </row>
    <row r="94" spans="1:14" ht="15" customHeight="1">
      <c r="A94" s="10"/>
      <c r="B94" s="25"/>
      <c r="C94" s="25"/>
      <c r="D94" s="26"/>
      <c r="E94" s="26"/>
      <c r="F94" s="16"/>
      <c r="G94" s="135"/>
      <c r="H94" s="128" t="s">
        <v>47</v>
      </c>
      <c r="I94" s="119"/>
      <c r="J94" s="119"/>
      <c r="K94" s="119"/>
      <c r="L94" s="119"/>
      <c r="M94" s="132"/>
      <c r="N94" s="119"/>
    </row>
    <row r="95" spans="1:14" ht="16.5" customHeight="1">
      <c r="A95" s="10"/>
      <c r="B95" s="25"/>
      <c r="C95" s="25"/>
      <c r="D95" s="26"/>
      <c r="E95" s="26"/>
      <c r="F95" s="16"/>
      <c r="G95" s="135"/>
      <c r="H95" s="128"/>
      <c r="I95" s="119"/>
      <c r="J95" s="119"/>
      <c r="K95" s="119"/>
      <c r="L95" s="119"/>
      <c r="M95" s="132"/>
      <c r="N95" s="119"/>
    </row>
    <row r="96" spans="1:14" ht="16.5" customHeight="1">
      <c r="A96" s="10"/>
      <c r="B96" s="25"/>
      <c r="C96" s="25"/>
      <c r="D96" s="26"/>
      <c r="E96" s="26"/>
      <c r="F96" s="16"/>
      <c r="G96" s="135"/>
      <c r="H96" s="128"/>
      <c r="I96" s="119"/>
      <c r="J96" s="119"/>
      <c r="K96" s="119"/>
      <c r="L96" s="119"/>
      <c r="M96" s="132"/>
      <c r="N96" s="119"/>
    </row>
    <row r="97" spans="1:14" ht="16.5" customHeight="1">
      <c r="A97" s="10"/>
      <c r="B97" s="25"/>
      <c r="C97" s="25"/>
      <c r="D97" s="26"/>
      <c r="E97" s="26"/>
      <c r="F97" s="16"/>
      <c r="G97" s="135"/>
      <c r="H97" s="128"/>
      <c r="I97" s="119"/>
      <c r="J97" s="119"/>
      <c r="K97" s="119"/>
      <c r="L97" s="119"/>
      <c r="M97" s="132"/>
      <c r="N97" s="119"/>
    </row>
    <row r="98" spans="1:14" ht="16.5" customHeight="1">
      <c r="A98" s="10"/>
      <c r="B98" s="25"/>
      <c r="C98" s="25"/>
      <c r="D98" s="26"/>
      <c r="E98" s="26"/>
      <c r="F98" s="16"/>
      <c r="G98" s="135"/>
      <c r="H98" s="128"/>
      <c r="I98" s="119"/>
      <c r="J98" s="119"/>
      <c r="K98" s="119"/>
      <c r="L98" s="119"/>
      <c r="M98" s="132"/>
      <c r="N98" s="119"/>
    </row>
    <row r="99" spans="1:14" ht="15.75" customHeight="1">
      <c r="A99" s="10"/>
      <c r="B99" s="25"/>
      <c r="C99" s="25"/>
      <c r="D99" s="26"/>
      <c r="E99" s="26"/>
      <c r="F99" s="16"/>
      <c r="G99" s="135"/>
      <c r="H99" s="128"/>
      <c r="I99" s="119"/>
      <c r="J99" s="119"/>
      <c r="K99" s="119"/>
      <c r="L99" s="119"/>
      <c r="M99" s="132"/>
      <c r="N99" s="119"/>
    </row>
    <row r="100" spans="1:14" ht="16.5" customHeight="1">
      <c r="A100" s="10"/>
      <c r="B100" s="25"/>
      <c r="C100" s="25"/>
      <c r="D100" s="26"/>
      <c r="E100" s="26"/>
      <c r="F100" s="16"/>
      <c r="G100" s="135"/>
      <c r="H100" s="128"/>
      <c r="I100" s="119"/>
      <c r="J100" s="119"/>
      <c r="K100" s="119"/>
      <c r="L100" s="119"/>
      <c r="M100" s="132"/>
      <c r="N100" s="119"/>
    </row>
    <row r="101" spans="1:14" ht="16.149999999999999" customHeight="1">
      <c r="A101" s="10"/>
      <c r="B101" s="25"/>
      <c r="C101" s="25"/>
      <c r="D101" s="26"/>
      <c r="E101" s="26"/>
      <c r="F101" s="16"/>
      <c r="G101" s="135"/>
      <c r="H101" s="128"/>
      <c r="I101" s="119"/>
      <c r="J101" s="119"/>
      <c r="K101" s="119"/>
      <c r="L101" s="119"/>
      <c r="M101" s="132"/>
      <c r="N101" s="119"/>
    </row>
    <row r="102" spans="1:14" ht="9" customHeight="1">
      <c r="A102" s="10"/>
      <c r="B102" s="25"/>
      <c r="C102" s="25"/>
      <c r="D102" s="26"/>
      <c r="E102" s="26"/>
      <c r="F102" s="16"/>
      <c r="G102" s="135"/>
      <c r="H102" s="128"/>
      <c r="I102" s="119"/>
      <c r="J102" s="119"/>
      <c r="K102" s="119"/>
      <c r="L102" s="119"/>
      <c r="M102" s="132"/>
      <c r="N102" s="119"/>
    </row>
    <row r="103" spans="1:14" s="21" customFormat="1" ht="16.5" customHeight="1">
      <c r="A103" s="20" t="s">
        <v>35</v>
      </c>
      <c r="B103" s="20"/>
      <c r="C103" s="20"/>
      <c r="D103" s="20"/>
      <c r="E103" s="20"/>
      <c r="G103" s="20"/>
      <c r="H103" s="117"/>
      <c r="I103" s="117"/>
      <c r="J103" s="117"/>
      <c r="K103" s="117"/>
      <c r="L103" s="119"/>
      <c r="M103" s="117"/>
      <c r="N103" s="119"/>
    </row>
    <row r="104" spans="1:14" s="21" customFormat="1" ht="16.5" customHeight="1">
      <c r="A104" s="20" t="s">
        <v>36</v>
      </c>
      <c r="B104" s="20"/>
      <c r="C104" s="20"/>
      <c r="D104" s="20"/>
      <c r="E104" s="20"/>
      <c r="G104" s="20"/>
      <c r="H104" s="117"/>
      <c r="I104" s="117"/>
      <c r="J104" s="117"/>
      <c r="K104" s="117"/>
      <c r="L104" s="119"/>
      <c r="M104" s="117"/>
      <c r="N104" s="119"/>
    </row>
    <row r="105" spans="1:14" s="21" customFormat="1" ht="16.5" customHeight="1">
      <c r="A105" s="20"/>
      <c r="B105" s="20"/>
      <c r="C105" s="20"/>
      <c r="D105" s="20"/>
      <c r="E105" s="20"/>
      <c r="G105" s="20"/>
      <c r="H105" s="117"/>
      <c r="I105" s="117"/>
      <c r="J105" s="117"/>
      <c r="K105" s="117"/>
      <c r="L105" s="119"/>
      <c r="M105" s="117"/>
      <c r="N105" s="119"/>
    </row>
    <row r="106" spans="1:14" ht="22.15" customHeight="1">
      <c r="A106" s="22" t="str">
        <f>A55</f>
        <v>The accompanying notes form part of this interim financial information.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ht="16.5" customHeight="1">
      <c r="A107" s="23" t="str">
        <f>A56</f>
        <v>Triple i Logistics Public Company Limited</v>
      </c>
      <c r="B107" s="2"/>
      <c r="C107" s="3"/>
      <c r="D107" s="3"/>
      <c r="E107" s="3"/>
      <c r="F107" s="4"/>
      <c r="G107" s="3"/>
      <c r="H107" s="28"/>
      <c r="I107" s="28"/>
      <c r="J107" s="28"/>
      <c r="K107" s="28"/>
      <c r="L107" s="28"/>
      <c r="M107" s="28"/>
      <c r="N107" s="28"/>
    </row>
    <row r="108" spans="1:14" ht="16.5" customHeight="1">
      <c r="A108" s="1" t="s">
        <v>217</v>
      </c>
      <c r="B108" s="2"/>
      <c r="C108" s="3"/>
      <c r="D108" s="3"/>
      <c r="E108" s="3"/>
      <c r="F108" s="4"/>
      <c r="G108" s="3"/>
      <c r="H108" s="28"/>
      <c r="I108" s="28"/>
      <c r="J108" s="28" t="s">
        <v>56</v>
      </c>
      <c r="K108" s="28"/>
      <c r="L108" s="28"/>
      <c r="M108" s="28"/>
      <c r="N108" s="28"/>
    </row>
    <row r="109" spans="1:14" ht="16.5" customHeight="1">
      <c r="A109" s="24" t="str">
        <f>A58</f>
        <v>As at 30 June 2024</v>
      </c>
      <c r="B109" s="6"/>
      <c r="C109" s="7"/>
      <c r="D109" s="7"/>
      <c r="E109" s="7"/>
      <c r="F109" s="8"/>
      <c r="G109" s="7"/>
      <c r="H109" s="101"/>
      <c r="I109" s="101"/>
      <c r="J109" s="101"/>
      <c r="K109" s="101"/>
      <c r="L109" s="101"/>
      <c r="M109" s="101"/>
      <c r="N109" s="101"/>
    </row>
    <row r="110" spans="1:14" ht="15.6" customHeight="1">
      <c r="A110" s="2"/>
      <c r="B110" s="2"/>
      <c r="C110" s="3"/>
      <c r="D110" s="3"/>
      <c r="E110" s="3"/>
      <c r="F110" s="4"/>
      <c r="G110" s="3"/>
      <c r="H110" s="28"/>
      <c r="I110" s="28"/>
      <c r="J110" s="28"/>
      <c r="K110" s="28"/>
      <c r="L110" s="28"/>
      <c r="M110" s="28"/>
      <c r="N110" s="28"/>
    </row>
    <row r="111" spans="1:14" ht="15.6" customHeight="1">
      <c r="A111" s="2"/>
      <c r="B111" s="2"/>
      <c r="C111" s="3"/>
      <c r="D111" s="3"/>
      <c r="E111" s="3"/>
      <c r="F111" s="4"/>
      <c r="G111" s="3"/>
      <c r="H111" s="28"/>
      <c r="I111" s="28"/>
      <c r="J111" s="28"/>
      <c r="K111" s="28"/>
      <c r="L111" s="28"/>
      <c r="M111" s="28"/>
      <c r="N111" s="28"/>
    </row>
    <row r="112" spans="1:14" ht="16.149999999999999" customHeight="1">
      <c r="A112" s="2"/>
      <c r="B112" s="2"/>
      <c r="C112" s="3"/>
      <c r="D112" s="3"/>
      <c r="E112" s="3"/>
      <c r="F112" s="4"/>
      <c r="G112" s="3"/>
      <c r="H112" s="102" t="s">
        <v>2</v>
      </c>
      <c r="I112" s="102"/>
      <c r="J112" s="102"/>
      <c r="K112" s="103"/>
      <c r="L112" s="102" t="s">
        <v>3</v>
      </c>
      <c r="M112" s="102"/>
      <c r="N112" s="102"/>
    </row>
    <row r="113" spans="1:14" ht="16.149999999999999" customHeight="1">
      <c r="A113" s="2"/>
      <c r="B113" s="2"/>
      <c r="C113" s="3"/>
      <c r="D113" s="3"/>
      <c r="E113" s="3"/>
      <c r="F113" s="4"/>
      <c r="G113" s="3"/>
      <c r="H113" s="104" t="s">
        <v>4</v>
      </c>
      <c r="I113" s="104"/>
      <c r="J113" s="104"/>
      <c r="K113" s="103"/>
      <c r="L113" s="104" t="s">
        <v>4</v>
      </c>
      <c r="M113" s="104"/>
      <c r="N113" s="104"/>
    </row>
    <row r="114" spans="1:14" ht="16.149999999999999" customHeight="1">
      <c r="A114" s="2"/>
      <c r="B114" s="2"/>
      <c r="C114" s="3"/>
      <c r="D114" s="3"/>
      <c r="E114" s="3"/>
      <c r="F114" s="4"/>
      <c r="G114" s="3"/>
      <c r="H114" s="105" t="s">
        <v>5</v>
      </c>
      <c r="I114" s="106"/>
      <c r="J114" s="106" t="s">
        <v>6</v>
      </c>
      <c r="K114" s="106"/>
      <c r="L114" s="105" t="s">
        <v>5</v>
      </c>
      <c r="M114" s="106"/>
      <c r="N114" s="106" t="s">
        <v>6</v>
      </c>
    </row>
    <row r="115" spans="1:14" ht="16.149999999999999" customHeight="1">
      <c r="A115" s="2"/>
      <c r="B115" s="2"/>
      <c r="C115" s="3"/>
      <c r="D115" s="3"/>
      <c r="E115" s="3"/>
      <c r="F115" s="4"/>
      <c r="G115" s="3"/>
      <c r="H115" s="107" t="s">
        <v>7</v>
      </c>
      <c r="I115" s="108"/>
      <c r="J115" s="107" t="s">
        <v>8</v>
      </c>
      <c r="K115" s="108"/>
      <c r="L115" s="107" t="s">
        <v>7</v>
      </c>
      <c r="M115" s="108"/>
      <c r="N115" s="107" t="s">
        <v>8</v>
      </c>
    </row>
    <row r="116" spans="1:14" ht="16.149999999999999" customHeight="1">
      <c r="A116" s="2"/>
      <c r="B116" s="2"/>
      <c r="C116" s="3"/>
      <c r="D116" s="3"/>
      <c r="E116" s="3"/>
      <c r="F116" s="4"/>
      <c r="G116" s="3"/>
      <c r="H116" s="109" t="s">
        <v>221</v>
      </c>
      <c r="I116" s="108"/>
      <c r="J116" s="109" t="s">
        <v>9</v>
      </c>
      <c r="K116" s="108"/>
      <c r="L116" s="109" t="s">
        <v>221</v>
      </c>
      <c r="M116" s="108"/>
      <c r="N116" s="109" t="s">
        <v>9</v>
      </c>
    </row>
    <row r="117" spans="1:14" ht="16.149999999999999" customHeight="1">
      <c r="A117" s="9"/>
      <c r="B117" s="9"/>
      <c r="C117" s="9"/>
      <c r="D117" s="9"/>
      <c r="E117" s="9"/>
      <c r="F117" s="8" t="s">
        <v>57</v>
      </c>
      <c r="G117" s="9"/>
      <c r="H117" s="110" t="s">
        <v>11</v>
      </c>
      <c r="I117" s="33"/>
      <c r="J117" s="110" t="s">
        <v>11</v>
      </c>
      <c r="K117" s="108"/>
      <c r="L117" s="110" t="s">
        <v>11</v>
      </c>
      <c r="M117" s="33"/>
      <c r="N117" s="110" t="s">
        <v>11</v>
      </c>
    </row>
    <row r="118" spans="1:14" ht="16.149999999999999" customHeight="1">
      <c r="A118" s="10" t="s">
        <v>218</v>
      </c>
      <c r="B118" s="25"/>
      <c r="C118" s="25"/>
      <c r="D118" s="26"/>
      <c r="E118" s="26"/>
      <c r="F118" s="9"/>
      <c r="G118" s="26"/>
      <c r="H118" s="111"/>
      <c r="J118" s="26"/>
      <c r="K118" s="26"/>
      <c r="L118" s="111"/>
      <c r="M118" s="26"/>
      <c r="N118" s="26"/>
    </row>
    <row r="119" spans="1:14" ht="6" customHeight="1">
      <c r="A119" s="13"/>
      <c r="B119" s="13"/>
      <c r="C119" s="27"/>
      <c r="D119" s="28"/>
      <c r="E119" s="28"/>
      <c r="F119" s="4"/>
      <c r="G119" s="28"/>
      <c r="H119" s="130"/>
      <c r="I119" s="28"/>
      <c r="J119" s="106"/>
      <c r="K119" s="106"/>
      <c r="L119" s="131"/>
      <c r="M119" s="106"/>
      <c r="N119" s="106"/>
    </row>
    <row r="120" spans="1:14" ht="16.149999999999999" customHeight="1">
      <c r="A120" s="10" t="s">
        <v>58</v>
      </c>
      <c r="B120" s="25"/>
      <c r="C120" s="25"/>
      <c r="D120" s="26"/>
      <c r="E120" s="26"/>
      <c r="F120" s="16"/>
      <c r="G120" s="135"/>
      <c r="H120" s="113"/>
      <c r="I120" s="119"/>
      <c r="J120" s="119"/>
      <c r="K120" s="119"/>
      <c r="L120" s="123"/>
      <c r="M120" s="132"/>
      <c r="N120" s="119"/>
    </row>
    <row r="121" spans="1:14" ht="6" customHeight="1">
      <c r="B121" s="25"/>
      <c r="C121" s="25"/>
      <c r="D121" s="26"/>
      <c r="E121" s="26"/>
      <c r="F121" s="16"/>
      <c r="G121" s="135"/>
      <c r="H121" s="113"/>
      <c r="I121" s="119"/>
      <c r="J121" s="119"/>
      <c r="K121" s="119"/>
      <c r="L121" s="123"/>
      <c r="M121" s="132"/>
      <c r="N121" s="119"/>
    </row>
    <row r="122" spans="1:14" ht="16.149999999999999" customHeight="1">
      <c r="A122" s="13" t="s">
        <v>59</v>
      </c>
      <c r="B122" s="25"/>
      <c r="C122" s="25"/>
      <c r="D122" s="26"/>
      <c r="E122" s="26"/>
      <c r="F122" s="16">
        <v>12</v>
      </c>
      <c r="G122" s="135"/>
      <c r="H122" s="113"/>
      <c r="I122" s="119"/>
      <c r="J122" s="119"/>
      <c r="K122" s="119"/>
      <c r="L122" s="123"/>
      <c r="M122" s="132"/>
      <c r="N122" s="119"/>
    </row>
    <row r="123" spans="1:14" ht="16.149999999999999" customHeight="1">
      <c r="A123" s="25"/>
      <c r="B123" s="13" t="s">
        <v>60</v>
      </c>
      <c r="C123" s="25"/>
      <c r="D123" s="26"/>
      <c r="E123" s="26"/>
      <c r="F123" s="16"/>
      <c r="G123" s="135"/>
      <c r="H123" s="113"/>
      <c r="I123" s="119"/>
      <c r="J123" s="119"/>
      <c r="K123" s="119"/>
      <c r="L123" s="123"/>
      <c r="M123" s="132"/>
      <c r="N123" s="119"/>
    </row>
    <row r="124" spans="1:14" ht="16.149999999999999" customHeight="1">
      <c r="A124" s="25"/>
      <c r="B124" s="13"/>
      <c r="C124" s="25" t="s">
        <v>235</v>
      </c>
      <c r="D124" s="26"/>
      <c r="E124" s="26"/>
      <c r="F124" s="16"/>
      <c r="G124" s="135"/>
      <c r="H124" s="113"/>
      <c r="I124" s="119"/>
      <c r="J124" s="119"/>
      <c r="K124" s="119"/>
      <c r="L124" s="123"/>
      <c r="M124" s="132"/>
      <c r="N124" s="119"/>
    </row>
    <row r="125" spans="1:14" ht="16.149999999999999" customHeight="1" thickBot="1">
      <c r="A125" s="25"/>
      <c r="B125" s="13"/>
      <c r="D125" s="25" t="s">
        <v>61</v>
      </c>
      <c r="E125" s="26"/>
      <c r="F125" s="16"/>
      <c r="G125" s="135"/>
      <c r="H125" s="126">
        <v>403876560</v>
      </c>
      <c r="I125" s="119"/>
      <c r="J125" s="127">
        <v>404247835</v>
      </c>
      <c r="K125" s="119"/>
      <c r="L125" s="126">
        <v>403876560</v>
      </c>
      <c r="M125" s="144"/>
      <c r="N125" s="145">
        <v>404247835</v>
      </c>
    </row>
    <row r="126" spans="1:14" ht="16.149999999999999" customHeight="1" thickTop="1">
      <c r="A126" s="25"/>
      <c r="B126" s="13"/>
      <c r="D126" s="26" t="s">
        <v>241</v>
      </c>
      <c r="E126" s="26"/>
      <c r="F126" s="16"/>
      <c r="G126" s="135"/>
      <c r="H126" s="113"/>
      <c r="I126" s="119"/>
      <c r="J126" s="128"/>
      <c r="K126" s="119"/>
      <c r="L126" s="113"/>
      <c r="M126" s="144"/>
      <c r="N126" s="146"/>
    </row>
    <row r="127" spans="1:14" ht="16.149999999999999" customHeight="1">
      <c r="A127" s="25"/>
      <c r="B127" s="13"/>
      <c r="D127" s="12" t="s">
        <v>62</v>
      </c>
      <c r="E127" s="26"/>
      <c r="F127" s="16"/>
      <c r="G127" s="135"/>
      <c r="H127" s="113"/>
      <c r="I127" s="119"/>
      <c r="J127" s="128"/>
      <c r="K127" s="119"/>
      <c r="L127" s="113"/>
      <c r="M127" s="144"/>
      <c r="N127" s="146"/>
    </row>
    <row r="128" spans="1:14" ht="6" customHeight="1">
      <c r="A128" s="25"/>
      <c r="B128" s="13"/>
      <c r="C128" s="31"/>
      <c r="D128" s="32"/>
      <c r="E128" s="32"/>
      <c r="F128" s="16"/>
      <c r="G128" s="135"/>
      <c r="H128" s="113"/>
      <c r="I128" s="132"/>
      <c r="J128" s="119"/>
      <c r="K128" s="132"/>
      <c r="L128" s="123"/>
      <c r="M128" s="132"/>
      <c r="N128" s="119"/>
    </row>
    <row r="129" spans="1:14" ht="16.149999999999999" customHeight="1">
      <c r="B129" s="13" t="s">
        <v>63</v>
      </c>
      <c r="D129" s="26"/>
      <c r="E129" s="26"/>
      <c r="F129" s="16"/>
      <c r="G129" s="135"/>
      <c r="H129" s="113"/>
      <c r="I129" s="119"/>
      <c r="J129" s="119"/>
      <c r="K129" s="119"/>
      <c r="L129" s="123"/>
      <c r="M129" s="147"/>
      <c r="N129" s="119"/>
    </row>
    <row r="130" spans="1:14" ht="16.149999999999999" customHeight="1">
      <c r="B130" s="13"/>
      <c r="C130" s="25" t="s">
        <v>64</v>
      </c>
      <c r="D130" s="26"/>
      <c r="E130" s="26"/>
      <c r="F130" s="16"/>
      <c r="G130" s="135"/>
      <c r="H130" s="113"/>
      <c r="I130" s="119"/>
      <c r="J130" s="119"/>
      <c r="K130" s="119"/>
      <c r="L130" s="123"/>
      <c r="M130" s="147"/>
      <c r="N130" s="119"/>
    </row>
    <row r="131" spans="1:14" ht="16.149999999999999" customHeight="1">
      <c r="B131" s="13"/>
      <c r="C131" s="25"/>
      <c r="D131" s="25" t="s">
        <v>65</v>
      </c>
      <c r="E131" s="26"/>
      <c r="F131" s="16"/>
      <c r="G131" s="135"/>
      <c r="H131" s="113">
        <f>'9 PE Consol'!G31</f>
        <v>403876560</v>
      </c>
      <c r="I131" s="119"/>
      <c r="J131" s="115">
        <v>403876560</v>
      </c>
      <c r="K131" s="147"/>
      <c r="L131" s="123">
        <f>'10 PE TLG'!G29</f>
        <v>403876560</v>
      </c>
      <c r="M131" s="147"/>
      <c r="N131" s="115">
        <v>403876560</v>
      </c>
    </row>
    <row r="132" spans="1:14" ht="16.149999999999999" customHeight="1">
      <c r="A132" s="12" t="s">
        <v>66</v>
      </c>
      <c r="B132" s="13"/>
      <c r="D132" s="32"/>
      <c r="E132" s="25"/>
      <c r="F132" s="16">
        <v>12</v>
      </c>
      <c r="G132" s="135"/>
      <c r="H132" s="113">
        <f>'9 PE Consol'!I31</f>
        <v>2072952972</v>
      </c>
      <c r="I132" s="119"/>
      <c r="J132" s="119">
        <v>2072952972</v>
      </c>
      <c r="K132" s="147"/>
      <c r="L132" s="123">
        <f>'10 PE TLG'!I29</f>
        <v>2072952972</v>
      </c>
      <c r="M132" s="147"/>
      <c r="N132" s="119">
        <v>2072952972</v>
      </c>
    </row>
    <row r="133" spans="1:14" ht="16.149999999999999" customHeight="1">
      <c r="A133" s="12" t="s">
        <v>70</v>
      </c>
      <c r="B133" s="13"/>
      <c r="D133" s="25"/>
      <c r="E133" s="25"/>
      <c r="F133" s="16"/>
      <c r="G133" s="135"/>
      <c r="H133" s="111">
        <f>'9 PE Consol'!K31</f>
        <v>58481254</v>
      </c>
      <c r="J133" s="26">
        <v>58481254</v>
      </c>
      <c r="K133" s="26"/>
      <c r="L133" s="111">
        <f>'10 PE TLG'!K29</f>
        <v>58481254</v>
      </c>
      <c r="M133" s="26"/>
      <c r="N133" s="26">
        <v>58481254</v>
      </c>
    </row>
    <row r="134" spans="1:14" ht="16.149999999999999" customHeight="1">
      <c r="A134" s="12" t="s">
        <v>67</v>
      </c>
      <c r="B134" s="13"/>
      <c r="D134" s="25"/>
      <c r="E134" s="25"/>
      <c r="F134" s="16"/>
      <c r="G134" s="135"/>
      <c r="H134" s="113"/>
      <c r="I134" s="147"/>
      <c r="J134" s="115"/>
      <c r="K134" s="147"/>
      <c r="L134" s="116"/>
      <c r="M134" s="147"/>
      <c r="N134" s="115"/>
    </row>
    <row r="135" spans="1:14" ht="16.149999999999999" customHeight="1">
      <c r="A135" s="13"/>
      <c r="B135" s="13" t="s">
        <v>68</v>
      </c>
      <c r="D135" s="25"/>
      <c r="E135" s="25"/>
      <c r="H135" s="113">
        <f>'9 PE Consol'!M31</f>
        <v>30726984</v>
      </c>
      <c r="I135" s="147"/>
      <c r="J135" s="115">
        <v>30726984</v>
      </c>
      <c r="K135" s="147"/>
      <c r="L135" s="116">
        <v>0</v>
      </c>
      <c r="M135" s="147"/>
      <c r="N135" s="115">
        <v>0</v>
      </c>
    </row>
    <row r="136" spans="1:14" ht="16.149999999999999" customHeight="1">
      <c r="A136" s="13" t="s">
        <v>69</v>
      </c>
      <c r="B136" s="13"/>
      <c r="D136" s="25"/>
      <c r="E136" s="25"/>
      <c r="G136" s="135"/>
      <c r="H136" s="113">
        <f>'9 PE Consol'!O31</f>
        <v>22755038</v>
      </c>
      <c r="I136" s="147"/>
      <c r="J136" s="115">
        <v>22755038</v>
      </c>
      <c r="K136" s="147"/>
      <c r="L136" s="116">
        <f>'10 PE TLG'!M29</f>
        <v>22755038</v>
      </c>
      <c r="M136" s="147"/>
      <c r="N136" s="115">
        <v>22755038</v>
      </c>
    </row>
    <row r="137" spans="1:14" ht="16.149999999999999" customHeight="1">
      <c r="A137" s="13" t="s">
        <v>203</v>
      </c>
      <c r="B137" s="13"/>
      <c r="D137" s="25"/>
      <c r="E137" s="25"/>
      <c r="H137" s="113"/>
      <c r="I137" s="147"/>
      <c r="J137" s="115"/>
      <c r="K137" s="147"/>
      <c r="L137" s="116"/>
      <c r="M137" s="147"/>
      <c r="N137" s="115"/>
    </row>
    <row r="138" spans="1:14" ht="16.149999999999999" customHeight="1">
      <c r="A138" s="12" t="s">
        <v>47</v>
      </c>
      <c r="B138" s="13" t="s">
        <v>71</v>
      </c>
      <c r="D138" s="25"/>
      <c r="E138" s="25"/>
      <c r="F138" s="16"/>
      <c r="H138" s="113">
        <f>'9 PE Consol'!Q31</f>
        <v>-187500</v>
      </c>
      <c r="I138" s="147"/>
      <c r="J138" s="115">
        <v>-187500</v>
      </c>
      <c r="K138" s="147"/>
      <c r="L138" s="116">
        <v>0</v>
      </c>
      <c r="M138" s="147"/>
      <c r="N138" s="115">
        <v>0</v>
      </c>
    </row>
    <row r="139" spans="1:14" ht="16.149999999999999" customHeight="1">
      <c r="A139" s="13" t="s">
        <v>72</v>
      </c>
      <c r="B139" s="25"/>
      <c r="C139" s="13"/>
      <c r="D139" s="26"/>
      <c r="E139" s="26"/>
      <c r="H139" s="113"/>
      <c r="I139" s="147"/>
      <c r="J139" s="115"/>
      <c r="K139" s="147"/>
      <c r="L139" s="116"/>
      <c r="M139" s="147"/>
      <c r="N139" s="115"/>
    </row>
    <row r="140" spans="1:14" ht="16.149999999999999" customHeight="1">
      <c r="A140" s="13"/>
      <c r="B140" s="25"/>
      <c r="C140" s="13" t="s">
        <v>73</v>
      </c>
      <c r="D140" s="26"/>
      <c r="E140" s="26"/>
      <c r="F140" s="16"/>
      <c r="G140" s="135"/>
      <c r="H140" s="113">
        <f>'9 PE Consol'!S31</f>
        <v>52300000</v>
      </c>
      <c r="I140" s="147"/>
      <c r="J140" s="115">
        <v>52300000</v>
      </c>
      <c r="K140" s="147"/>
      <c r="L140" s="116">
        <f>'10 PE TLG'!O29</f>
        <v>40700000</v>
      </c>
      <c r="M140" s="147"/>
      <c r="N140" s="115">
        <v>40700000</v>
      </c>
    </row>
    <row r="141" spans="1:14" ht="16.149999999999999" customHeight="1">
      <c r="A141" s="13"/>
      <c r="B141" s="25"/>
      <c r="C141" s="13" t="s">
        <v>212</v>
      </c>
      <c r="D141" s="26"/>
      <c r="E141" s="26"/>
      <c r="F141" s="16"/>
      <c r="G141" s="135"/>
      <c r="H141" s="113">
        <f>'9 PE Consol'!U31</f>
        <v>270745310</v>
      </c>
      <c r="I141" s="147"/>
      <c r="J141" s="115">
        <v>247016530</v>
      </c>
      <c r="K141" s="147"/>
      <c r="L141" s="116">
        <f>'10 PE TLG'!Q29</f>
        <v>270745310</v>
      </c>
      <c r="M141" s="147"/>
      <c r="N141" s="115">
        <v>247016530</v>
      </c>
    </row>
    <row r="142" spans="1:14" ht="16.149999999999999" customHeight="1">
      <c r="A142" s="25"/>
      <c r="B142" s="13"/>
      <c r="C142" s="25" t="s">
        <v>74</v>
      </c>
      <c r="D142" s="26"/>
      <c r="E142" s="26"/>
      <c r="F142" s="16"/>
      <c r="G142" s="135"/>
      <c r="H142" s="113">
        <f>'9 PE Consol'!W31</f>
        <v>1209024944</v>
      </c>
      <c r="I142" s="147"/>
      <c r="J142" s="115">
        <v>1154282705</v>
      </c>
      <c r="K142" s="147"/>
      <c r="L142" s="116">
        <f>'10 PE TLG'!S29</f>
        <v>251441228</v>
      </c>
      <c r="M142" s="147"/>
      <c r="N142" s="115">
        <v>380463103</v>
      </c>
    </row>
    <row r="143" spans="1:14" ht="16.149999999999999" customHeight="1">
      <c r="A143" s="25" t="s">
        <v>219</v>
      </c>
      <c r="B143" s="13"/>
      <c r="C143" s="25"/>
      <c r="D143" s="26"/>
      <c r="E143" s="26"/>
      <c r="F143" s="16">
        <v>12</v>
      </c>
      <c r="G143" s="135"/>
      <c r="H143" s="113">
        <f>'9 PE Consol'!Y31</f>
        <v>-270745310</v>
      </c>
      <c r="I143" s="147"/>
      <c r="J143" s="115">
        <v>-247016530</v>
      </c>
      <c r="K143" s="147"/>
      <c r="L143" s="116">
        <f>'10 PE TLG'!U29</f>
        <v>-270745310</v>
      </c>
      <c r="M143" s="147"/>
      <c r="N143" s="115">
        <v>-247016530</v>
      </c>
    </row>
    <row r="144" spans="1:14" ht="16.149999999999999" customHeight="1">
      <c r="A144" s="25" t="s">
        <v>75</v>
      </c>
      <c r="D144" s="33"/>
      <c r="E144" s="33"/>
      <c r="F144" s="16"/>
      <c r="G144" s="135"/>
      <c r="H144" s="121">
        <f>'9 PE Consol'!AE31</f>
        <v>-33820059</v>
      </c>
      <c r="I144" s="147"/>
      <c r="J144" s="137">
        <v>-32574506</v>
      </c>
      <c r="K144" s="147"/>
      <c r="L144" s="138">
        <v>0</v>
      </c>
      <c r="M144" s="147"/>
      <c r="N144" s="137">
        <v>0</v>
      </c>
    </row>
    <row r="145" spans="1:14" ht="16.149999999999999" customHeight="1">
      <c r="A145" s="10" t="s">
        <v>76</v>
      </c>
      <c r="B145" s="13"/>
      <c r="C145" s="25"/>
      <c r="D145" s="26"/>
      <c r="E145" s="26"/>
      <c r="F145" s="16"/>
      <c r="G145" s="135"/>
      <c r="H145" s="121">
        <f>SUM(H131:H144)</f>
        <v>3816110193</v>
      </c>
      <c r="I145" s="119"/>
      <c r="J145" s="122">
        <f>SUM(J131:J144)</f>
        <v>3762613507</v>
      </c>
      <c r="K145" s="119"/>
      <c r="L145" s="121">
        <f>SUM(L131:L144)</f>
        <v>2850207052</v>
      </c>
      <c r="M145" s="119"/>
      <c r="N145" s="122">
        <f>SUM(N131:N144)</f>
        <v>2979228927</v>
      </c>
    </row>
    <row r="146" spans="1:14" ht="6" customHeight="1">
      <c r="A146" s="13"/>
      <c r="B146" s="25"/>
      <c r="C146" s="25"/>
      <c r="D146" s="26"/>
      <c r="E146" s="26"/>
      <c r="F146" s="16"/>
      <c r="G146" s="135"/>
      <c r="H146" s="113"/>
      <c r="I146" s="119"/>
      <c r="J146" s="119"/>
      <c r="K146" s="119"/>
      <c r="L146" s="123"/>
      <c r="M146" s="144"/>
      <c r="N146" s="119"/>
    </row>
    <row r="147" spans="1:14" ht="16.149999999999999" customHeight="1" thickBot="1">
      <c r="A147" s="10" t="s">
        <v>77</v>
      </c>
      <c r="B147" s="25"/>
      <c r="C147" s="25"/>
      <c r="D147" s="26"/>
      <c r="E147" s="26"/>
      <c r="F147" s="16"/>
      <c r="G147" s="135"/>
      <c r="H147" s="126">
        <f>SUM(H93+H145)</f>
        <v>4834975340</v>
      </c>
      <c r="I147" s="119"/>
      <c r="J147" s="127">
        <f>SUM(J93+J145)</f>
        <v>4641104576</v>
      </c>
      <c r="K147" s="119"/>
      <c r="L147" s="126">
        <f>SUM(L93+L145)</f>
        <v>3489357638</v>
      </c>
      <c r="M147" s="144"/>
      <c r="N147" s="127">
        <f>SUM(N93+N145)</f>
        <v>3469284811</v>
      </c>
    </row>
    <row r="148" spans="1:14" ht="6" customHeight="1" thickTop="1">
      <c r="A148" s="10"/>
      <c r="B148" s="25"/>
      <c r="C148" s="25"/>
      <c r="D148" s="26"/>
      <c r="E148" s="26"/>
      <c r="F148" s="16"/>
      <c r="G148" s="135"/>
    </row>
    <row r="149" spans="1:14" ht="16.149999999999999" customHeight="1">
      <c r="A149" s="10"/>
      <c r="B149" s="25"/>
      <c r="C149" s="25"/>
      <c r="D149" s="26"/>
      <c r="E149" s="26"/>
      <c r="F149" s="19"/>
      <c r="G149" s="148"/>
      <c r="H149" s="128"/>
      <c r="I149" s="119"/>
      <c r="J149" s="119"/>
      <c r="K149" s="119"/>
      <c r="L149" s="119"/>
      <c r="M149" s="144"/>
      <c r="N149" s="119"/>
    </row>
    <row r="150" spans="1:14" ht="16.5" customHeight="1">
      <c r="A150" s="10"/>
      <c r="B150" s="25"/>
      <c r="C150" s="25"/>
      <c r="D150" s="26"/>
      <c r="E150" s="26"/>
      <c r="F150" s="19"/>
      <c r="G150" s="148"/>
      <c r="H150" s="128"/>
      <c r="I150" s="119"/>
      <c r="J150" s="119"/>
      <c r="K150" s="119"/>
      <c r="L150" s="119"/>
      <c r="M150" s="144"/>
      <c r="N150" s="119"/>
    </row>
    <row r="151" spans="1:14" ht="15" customHeight="1">
      <c r="A151" s="10"/>
      <c r="B151" s="25"/>
      <c r="C151" s="25"/>
      <c r="D151" s="26"/>
      <c r="E151" s="26"/>
      <c r="F151" s="19"/>
      <c r="G151" s="148"/>
      <c r="H151" s="128"/>
      <c r="I151" s="119"/>
      <c r="J151" s="119"/>
      <c r="K151" s="119"/>
      <c r="L151" s="119"/>
      <c r="M151" s="144"/>
      <c r="N151" s="119"/>
    </row>
    <row r="152" spans="1:14" ht="15" customHeight="1">
      <c r="A152" s="10"/>
      <c r="B152" s="25"/>
      <c r="C152" s="25"/>
      <c r="D152" s="26"/>
      <c r="E152" s="26"/>
      <c r="F152" s="19"/>
      <c r="G152" s="148"/>
      <c r="H152" s="128"/>
      <c r="I152" s="119"/>
      <c r="J152" s="119"/>
      <c r="K152" s="119"/>
      <c r="L152" s="119"/>
      <c r="M152" s="144"/>
      <c r="N152" s="119"/>
    </row>
    <row r="153" spans="1:14" ht="15" customHeight="1">
      <c r="A153" s="10"/>
      <c r="B153" s="25"/>
      <c r="C153" s="25"/>
      <c r="D153" s="26"/>
      <c r="E153" s="26"/>
      <c r="F153" s="19"/>
      <c r="G153" s="148"/>
      <c r="H153" s="128"/>
      <c r="I153" s="119"/>
      <c r="J153" s="119"/>
      <c r="K153" s="119"/>
      <c r="L153" s="119"/>
      <c r="M153" s="144"/>
      <c r="N153" s="119"/>
    </row>
    <row r="154" spans="1:14" ht="15" customHeight="1">
      <c r="A154" s="10"/>
      <c r="B154" s="25"/>
      <c r="C154" s="25"/>
      <c r="D154" s="26"/>
      <c r="E154" s="26"/>
      <c r="F154" s="19"/>
      <c r="G154" s="148"/>
      <c r="H154" s="128"/>
      <c r="I154" s="119"/>
      <c r="J154" s="119"/>
      <c r="K154" s="119"/>
      <c r="L154" s="119"/>
      <c r="M154" s="144"/>
      <c r="N154" s="119"/>
    </row>
    <row r="155" spans="1:14" ht="16.5" customHeight="1">
      <c r="A155" s="10"/>
      <c r="B155" s="25"/>
      <c r="C155" s="25"/>
      <c r="D155" s="26"/>
      <c r="E155" s="26"/>
      <c r="F155" s="19"/>
      <c r="G155" s="148"/>
      <c r="H155" s="128"/>
      <c r="I155" s="119"/>
      <c r="J155" s="119"/>
      <c r="K155" s="119"/>
      <c r="L155" s="119"/>
      <c r="M155" s="144"/>
      <c r="N155" s="119"/>
    </row>
    <row r="156" spans="1:14" ht="16.5" customHeight="1">
      <c r="A156" s="10" t="s">
        <v>78</v>
      </c>
      <c r="B156" s="25"/>
      <c r="C156" s="25"/>
      <c r="D156" s="26"/>
      <c r="E156" s="26"/>
      <c r="F156" s="19"/>
      <c r="G156" s="148"/>
      <c r="H156" s="128"/>
      <c r="I156" s="119"/>
      <c r="J156" s="119"/>
      <c r="K156" s="119"/>
      <c r="L156" s="119"/>
      <c r="M156" s="144"/>
      <c r="N156" s="119"/>
    </row>
    <row r="157" spans="1:14" ht="16.5" customHeight="1">
      <c r="A157" s="20" t="s">
        <v>35</v>
      </c>
      <c r="B157" s="20"/>
      <c r="C157" s="20"/>
      <c r="D157" s="20"/>
      <c r="E157" s="20"/>
      <c r="F157" s="19"/>
      <c r="G157" s="148"/>
      <c r="H157" s="117"/>
      <c r="I157" s="117"/>
      <c r="J157" s="117"/>
      <c r="K157" s="117"/>
      <c r="L157" s="119"/>
      <c r="M157" s="117"/>
      <c r="N157" s="119"/>
    </row>
    <row r="158" spans="1:14" ht="26.25" customHeight="1">
      <c r="A158" s="20" t="s">
        <v>36</v>
      </c>
      <c r="B158" s="20"/>
      <c r="C158" s="20"/>
      <c r="D158" s="20"/>
      <c r="E158" s="20"/>
      <c r="F158" s="19"/>
      <c r="G158" s="148"/>
      <c r="H158" s="117"/>
      <c r="I158" s="117"/>
      <c r="J158" s="117"/>
      <c r="K158" s="117"/>
      <c r="L158" s="119"/>
      <c r="M158" s="117"/>
      <c r="N158" s="119"/>
    </row>
    <row r="159" spans="1:14" s="21" customFormat="1" ht="15.6" customHeight="1">
      <c r="A159" s="10"/>
      <c r="B159" s="25"/>
      <c r="C159" s="25"/>
      <c r="D159" s="26"/>
      <c r="E159" s="26"/>
      <c r="G159" s="20"/>
      <c r="H159" s="128"/>
      <c r="I159" s="119"/>
      <c r="J159" s="119"/>
      <c r="K159" s="119"/>
      <c r="L159" s="119"/>
      <c r="M159" s="144"/>
      <c r="N159" s="119"/>
    </row>
    <row r="160" spans="1:14" s="21" customFormat="1" ht="15.6" customHeight="1">
      <c r="A160" s="22" t="str">
        <f>A55</f>
        <v>The accompanying notes form part of this interim financial information.</v>
      </c>
      <c r="B160" s="22"/>
      <c r="C160" s="22"/>
      <c r="D160" s="22"/>
      <c r="E160" s="22"/>
      <c r="G160" s="20"/>
      <c r="H160" s="22"/>
      <c r="I160" s="22"/>
      <c r="J160" s="22"/>
      <c r="K160" s="22"/>
      <c r="L160" s="22"/>
      <c r="M160" s="22"/>
      <c r="N160" s="22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65535" man="1"/>
    <brk id="106" max="13" man="1"/>
  </rowBreaks>
  <ignoredErrors>
    <ignoredError sqref="H11:N11 K10 M10 I10 H10 J10 N10 L10 K65 M65 I65 H65 J65 N65 L65 K116 M116 I116 H116 J116 N116:O116 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topLeftCell="A97" zoomScaleNormal="100" zoomScaleSheetLayoutView="100" workbookViewId="0">
      <selection activeCell="I101" sqref="I101"/>
    </sheetView>
  </sheetViews>
  <sheetFormatPr defaultColWidth="11" defaultRowHeight="16.5" customHeight="1"/>
  <cols>
    <col min="1" max="3" width="1.42578125" style="12" customWidth="1"/>
    <col min="4" max="4" width="32.5703125" style="12" customWidth="1"/>
    <col min="5" max="5" width="5.28515625" style="9" customWidth="1"/>
    <col min="6" max="6" width="0.7109375" style="12" customWidth="1"/>
    <col min="7" max="7" width="12" style="26" customWidth="1"/>
    <col min="8" max="8" width="0.7109375" style="26" customWidth="1"/>
    <col min="9" max="9" width="12" style="26" customWidth="1"/>
    <col min="10" max="10" width="0.7109375" style="26" customWidth="1"/>
    <col min="11" max="11" width="12" style="26" customWidth="1"/>
    <col min="12" max="12" width="0.7109375" style="26" customWidth="1"/>
    <col min="13" max="13" width="12" style="26" customWidth="1"/>
    <col min="14" max="16384" width="11" style="12"/>
  </cols>
  <sheetData>
    <row r="1" spans="1:13" ht="16.5" customHeight="1">
      <c r="A1" s="10" t="s">
        <v>0</v>
      </c>
      <c r="B1" s="2"/>
      <c r="C1" s="34"/>
      <c r="D1" s="34"/>
      <c r="F1" s="34"/>
      <c r="G1" s="149"/>
      <c r="H1" s="149"/>
      <c r="I1" s="149"/>
      <c r="J1" s="149"/>
      <c r="K1" s="149"/>
      <c r="L1" s="149"/>
      <c r="M1" s="149"/>
    </row>
    <row r="2" spans="1:13" ht="16.5" customHeight="1">
      <c r="A2" s="10" t="s">
        <v>79</v>
      </c>
      <c r="B2" s="2"/>
      <c r="C2" s="34"/>
      <c r="D2" s="34"/>
      <c r="F2" s="34"/>
      <c r="G2" s="149"/>
      <c r="H2" s="149"/>
      <c r="I2" s="149"/>
      <c r="J2" s="149"/>
      <c r="K2" s="149"/>
      <c r="L2" s="149"/>
      <c r="M2" s="149"/>
    </row>
    <row r="3" spans="1:13" ht="16.5" customHeight="1">
      <c r="A3" s="35" t="s">
        <v>223</v>
      </c>
      <c r="B3" s="6"/>
      <c r="C3" s="36"/>
      <c r="D3" s="36"/>
      <c r="E3" s="37"/>
      <c r="F3" s="36"/>
      <c r="G3" s="152"/>
      <c r="H3" s="152"/>
      <c r="I3" s="152"/>
      <c r="J3" s="152"/>
      <c r="K3" s="152"/>
      <c r="L3" s="152"/>
      <c r="M3" s="152"/>
    </row>
    <row r="4" spans="1:13" ht="11.25" customHeight="1">
      <c r="A4" s="2"/>
      <c r="B4" s="2"/>
      <c r="C4" s="34"/>
      <c r="D4" s="34"/>
      <c r="F4" s="34"/>
      <c r="G4" s="149"/>
      <c r="H4" s="149"/>
      <c r="I4" s="149"/>
      <c r="J4" s="149"/>
      <c r="K4" s="149"/>
      <c r="L4" s="149"/>
      <c r="M4" s="149"/>
    </row>
    <row r="5" spans="1:13" ht="11.25" customHeight="1">
      <c r="A5" s="2"/>
      <c r="B5" s="2"/>
      <c r="C5" s="34"/>
      <c r="D5" s="34"/>
      <c r="F5" s="34"/>
      <c r="G5" s="149"/>
      <c r="H5" s="149"/>
      <c r="I5" s="149"/>
      <c r="J5" s="149"/>
      <c r="K5" s="149"/>
      <c r="L5" s="149"/>
      <c r="M5" s="149"/>
    </row>
    <row r="6" spans="1:13" ht="15" customHeight="1">
      <c r="A6" s="2"/>
      <c r="B6" s="2"/>
      <c r="C6" s="34"/>
      <c r="D6" s="34"/>
      <c r="F6" s="34"/>
      <c r="G6" s="28" t="s">
        <v>2</v>
      </c>
      <c r="H6" s="28"/>
      <c r="I6" s="28"/>
      <c r="J6" s="28"/>
      <c r="K6" s="28" t="s">
        <v>3</v>
      </c>
      <c r="L6" s="28"/>
      <c r="M6" s="28"/>
    </row>
    <row r="7" spans="1:13" ht="15" customHeight="1">
      <c r="A7" s="34"/>
      <c r="B7" s="34"/>
      <c r="C7" s="34"/>
      <c r="D7" s="34"/>
      <c r="E7" s="4"/>
      <c r="F7" s="3"/>
      <c r="G7" s="104" t="s">
        <v>4</v>
      </c>
      <c r="H7" s="101"/>
      <c r="I7" s="104"/>
      <c r="J7" s="103"/>
      <c r="K7" s="104" t="s">
        <v>4</v>
      </c>
      <c r="L7" s="101"/>
      <c r="M7" s="104"/>
    </row>
    <row r="8" spans="1:13" ht="15" customHeight="1">
      <c r="A8" s="34"/>
      <c r="B8" s="34"/>
      <c r="C8" s="34"/>
      <c r="D8" s="34"/>
      <c r="E8" s="4"/>
      <c r="F8" s="3"/>
      <c r="G8" s="105" t="s">
        <v>5</v>
      </c>
      <c r="H8" s="106"/>
      <c r="I8" s="105" t="s">
        <v>5</v>
      </c>
      <c r="J8" s="106"/>
      <c r="K8" s="105" t="s">
        <v>5</v>
      </c>
      <c r="L8" s="106"/>
      <c r="M8" s="105" t="s">
        <v>5</v>
      </c>
    </row>
    <row r="9" spans="1:13" ht="15" customHeight="1">
      <c r="F9" s="4"/>
      <c r="G9" s="107" t="s">
        <v>7</v>
      </c>
      <c r="H9" s="132"/>
      <c r="I9" s="107" t="s">
        <v>7</v>
      </c>
      <c r="J9" s="132"/>
      <c r="K9" s="107" t="s">
        <v>7</v>
      </c>
      <c r="L9" s="132"/>
      <c r="M9" s="107" t="s">
        <v>7</v>
      </c>
    </row>
    <row r="10" spans="1:13" ht="15" customHeight="1">
      <c r="F10" s="4"/>
      <c r="G10" s="109" t="s">
        <v>221</v>
      </c>
      <c r="H10" s="132"/>
      <c r="I10" s="109" t="s">
        <v>9</v>
      </c>
      <c r="J10" s="132"/>
      <c r="K10" s="109" t="s">
        <v>221</v>
      </c>
      <c r="L10" s="132"/>
      <c r="M10" s="109" t="s">
        <v>9</v>
      </c>
    </row>
    <row r="11" spans="1:13" ht="15" customHeight="1">
      <c r="E11" s="100"/>
      <c r="F11" s="9"/>
      <c r="G11" s="110" t="s">
        <v>11</v>
      </c>
      <c r="H11" s="33"/>
      <c r="I11" s="110" t="s">
        <v>11</v>
      </c>
      <c r="J11" s="132"/>
      <c r="K11" s="110" t="s">
        <v>11</v>
      </c>
      <c r="L11" s="33"/>
      <c r="M11" s="110" t="s">
        <v>11</v>
      </c>
    </row>
    <row r="12" spans="1:13" ht="6" customHeight="1">
      <c r="F12" s="9"/>
      <c r="G12" s="242"/>
      <c r="H12" s="33"/>
      <c r="I12" s="108"/>
      <c r="J12" s="132"/>
      <c r="K12" s="243"/>
      <c r="L12" s="132"/>
      <c r="M12" s="105"/>
    </row>
    <row r="13" spans="1:13" ht="15" customHeight="1">
      <c r="A13" s="13" t="s">
        <v>80</v>
      </c>
      <c r="B13" s="25"/>
      <c r="C13" s="25"/>
      <c r="G13" s="244">
        <v>533832158</v>
      </c>
      <c r="I13" s="245">
        <v>437205561</v>
      </c>
      <c r="J13" s="117"/>
      <c r="K13" s="244">
        <v>37662137</v>
      </c>
      <c r="L13" s="117"/>
      <c r="M13" s="245">
        <v>44411862</v>
      </c>
    </row>
    <row r="14" spans="1:13" ht="15" customHeight="1">
      <c r="A14" s="13" t="s">
        <v>81</v>
      </c>
      <c r="B14" s="25"/>
      <c r="C14" s="25"/>
      <c r="G14" s="244">
        <v>4537844</v>
      </c>
      <c r="I14" s="245">
        <v>4056327</v>
      </c>
      <c r="J14" s="117"/>
      <c r="K14" s="244">
        <v>0</v>
      </c>
      <c r="L14" s="117"/>
      <c r="M14" s="245">
        <v>0</v>
      </c>
    </row>
    <row r="15" spans="1:13" ht="15" customHeight="1">
      <c r="A15" s="13" t="s">
        <v>82</v>
      </c>
      <c r="B15" s="25"/>
      <c r="C15" s="25"/>
      <c r="G15" s="244">
        <v>-433804759</v>
      </c>
      <c r="I15" s="245">
        <v>-348596957</v>
      </c>
      <c r="J15" s="117"/>
      <c r="K15" s="244">
        <v>-25167054</v>
      </c>
      <c r="L15" s="117"/>
      <c r="M15" s="245">
        <v>-27998536</v>
      </c>
    </row>
    <row r="16" spans="1:13" ht="15" customHeight="1">
      <c r="A16" s="13" t="s">
        <v>83</v>
      </c>
      <c r="B16" s="25"/>
      <c r="C16" s="25"/>
      <c r="G16" s="254">
        <v>-1581567</v>
      </c>
      <c r="I16" s="255">
        <v>-1325028</v>
      </c>
      <c r="J16" s="117"/>
      <c r="K16" s="246">
        <v>0</v>
      </c>
      <c r="L16" s="117"/>
      <c r="M16" s="247">
        <v>0</v>
      </c>
    </row>
    <row r="17" spans="1:13" ht="16.5" customHeight="1">
      <c r="G17" s="111"/>
      <c r="K17" s="111"/>
    </row>
    <row r="18" spans="1:13" ht="15" customHeight="1">
      <c r="A18" s="10" t="s">
        <v>84</v>
      </c>
      <c r="B18" s="25"/>
      <c r="C18" s="25"/>
      <c r="G18" s="248">
        <f>SUM(G13:G17)</f>
        <v>102983676</v>
      </c>
      <c r="H18" s="249"/>
      <c r="I18" s="250">
        <f>SUM(I13:I17)</f>
        <v>91339903</v>
      </c>
      <c r="J18" s="249"/>
      <c r="K18" s="248">
        <f>SUM(K13:K17)</f>
        <v>12495083</v>
      </c>
      <c r="L18" s="249"/>
      <c r="M18" s="250">
        <f>SUM(M13:M17)</f>
        <v>16413326</v>
      </c>
    </row>
    <row r="19" spans="1:13" ht="12" customHeight="1">
      <c r="F19" s="9"/>
      <c r="G19" s="242"/>
      <c r="H19" s="33"/>
      <c r="I19" s="108"/>
      <c r="J19" s="33"/>
      <c r="K19" s="242"/>
      <c r="L19" s="132"/>
      <c r="M19" s="108"/>
    </row>
    <row r="20" spans="1:13" ht="15" customHeight="1">
      <c r="A20" s="13" t="s">
        <v>85</v>
      </c>
      <c r="B20" s="25"/>
      <c r="C20" s="25"/>
      <c r="G20" s="251">
        <v>0</v>
      </c>
      <c r="I20" s="143">
        <v>0</v>
      </c>
      <c r="J20" s="252"/>
      <c r="K20" s="273">
        <v>50735235</v>
      </c>
      <c r="L20" s="253"/>
      <c r="M20" s="252">
        <v>110963003</v>
      </c>
    </row>
    <row r="21" spans="1:13" ht="15" customHeight="1">
      <c r="A21" s="13" t="s">
        <v>86</v>
      </c>
      <c r="B21" s="25"/>
      <c r="C21" s="25"/>
      <c r="G21" s="251">
        <v>2689721</v>
      </c>
      <c r="I21" s="143">
        <v>2760304</v>
      </c>
      <c r="J21" s="117"/>
      <c r="K21" s="274">
        <v>15619621</v>
      </c>
      <c r="L21" s="117"/>
      <c r="M21" s="275">
        <v>10780245</v>
      </c>
    </row>
    <row r="22" spans="1:13" ht="15" customHeight="1">
      <c r="A22" s="13" t="s">
        <v>87</v>
      </c>
      <c r="F22" s="9"/>
      <c r="G22" s="251">
        <v>-10585908</v>
      </c>
      <c r="H22" s="33"/>
      <c r="I22" s="143">
        <v>-12403037</v>
      </c>
      <c r="J22" s="253"/>
      <c r="K22" s="273">
        <v>-2537451</v>
      </c>
      <c r="L22" s="253"/>
      <c r="M22" s="252">
        <v>-4410566</v>
      </c>
    </row>
    <row r="23" spans="1:13" ht="15" customHeight="1">
      <c r="A23" s="13" t="s">
        <v>88</v>
      </c>
      <c r="B23" s="25"/>
      <c r="C23" s="25"/>
      <c r="G23" s="244">
        <v>-77430208</v>
      </c>
      <c r="I23" s="245">
        <v>-55729306</v>
      </c>
      <c r="J23" s="117"/>
      <c r="K23" s="244">
        <v>-30132378</v>
      </c>
      <c r="L23" s="117"/>
      <c r="M23" s="245">
        <v>-14264042</v>
      </c>
    </row>
    <row r="24" spans="1:13" ht="15" customHeight="1">
      <c r="A24" s="21" t="s">
        <v>89</v>
      </c>
      <c r="B24" s="25"/>
      <c r="C24" s="25"/>
      <c r="G24" s="244">
        <v>5533183</v>
      </c>
      <c r="I24" s="245">
        <v>-1873586</v>
      </c>
      <c r="J24" s="117"/>
      <c r="K24" s="244">
        <v>121783</v>
      </c>
      <c r="L24" s="117"/>
      <c r="M24" s="245">
        <v>-341728</v>
      </c>
    </row>
    <row r="25" spans="1:13" ht="15" customHeight="1">
      <c r="A25" s="12" t="s">
        <v>90</v>
      </c>
      <c r="E25" s="4"/>
      <c r="F25" s="9"/>
      <c r="G25" s="244">
        <v>1298823</v>
      </c>
      <c r="H25" s="33"/>
      <c r="I25" s="245">
        <v>1763983</v>
      </c>
      <c r="J25" s="117"/>
      <c r="K25" s="244">
        <v>138041</v>
      </c>
      <c r="L25" s="117"/>
      <c r="M25" s="245">
        <v>120515</v>
      </c>
    </row>
    <row r="26" spans="1:13" ht="15" customHeight="1">
      <c r="A26" s="13" t="s">
        <v>91</v>
      </c>
      <c r="B26" s="25"/>
      <c r="C26" s="25"/>
      <c r="F26" s="9"/>
      <c r="G26" s="254">
        <v>-8134702</v>
      </c>
      <c r="H26" s="33"/>
      <c r="I26" s="255">
        <v>-8477703</v>
      </c>
      <c r="J26" s="253"/>
      <c r="K26" s="246">
        <v>-6785455</v>
      </c>
      <c r="L26" s="253"/>
      <c r="M26" s="247">
        <v>-7265444</v>
      </c>
    </row>
    <row r="27" spans="1:13" ht="6" customHeight="1">
      <c r="F27" s="9"/>
      <c r="G27" s="256"/>
      <c r="H27" s="257"/>
      <c r="I27" s="257"/>
      <c r="J27" s="257"/>
      <c r="K27" s="256"/>
      <c r="L27" s="132"/>
      <c r="M27" s="257"/>
    </row>
    <row r="28" spans="1:13" ht="15" customHeight="1">
      <c r="A28" s="10" t="s">
        <v>242</v>
      </c>
      <c r="B28" s="25"/>
      <c r="C28" s="25"/>
      <c r="F28" s="9"/>
      <c r="G28" s="244"/>
      <c r="H28" s="33"/>
      <c r="I28" s="245"/>
      <c r="J28" s="253"/>
      <c r="K28" s="244"/>
      <c r="L28" s="253"/>
      <c r="M28" s="245"/>
    </row>
    <row r="29" spans="1:13" ht="15" customHeight="1">
      <c r="A29" s="10"/>
      <c r="B29" s="38" t="s">
        <v>213</v>
      </c>
      <c r="C29" s="25"/>
      <c r="F29" s="9"/>
      <c r="G29" s="244"/>
      <c r="H29" s="33"/>
      <c r="I29" s="245"/>
      <c r="J29" s="253"/>
      <c r="K29" s="244"/>
      <c r="L29" s="253"/>
      <c r="M29" s="245"/>
    </row>
    <row r="30" spans="1:13" ht="15" customHeight="1">
      <c r="A30" s="10"/>
      <c r="B30" s="38" t="s">
        <v>214</v>
      </c>
      <c r="C30" s="25"/>
      <c r="F30" s="9"/>
      <c r="G30" s="244">
        <f>SUM(G18:G26)</f>
        <v>16354585</v>
      </c>
      <c r="H30" s="33"/>
      <c r="I30" s="245">
        <f>SUM(I18:I26)</f>
        <v>17380558</v>
      </c>
      <c r="J30" s="253"/>
      <c r="K30" s="244">
        <f>SUM(K18:K26)</f>
        <v>39654479</v>
      </c>
      <c r="L30" s="253"/>
      <c r="M30" s="245">
        <f>SUM(M18:M26)</f>
        <v>111995309</v>
      </c>
    </row>
    <row r="31" spans="1:13" ht="15" customHeight="1">
      <c r="A31" s="13" t="s">
        <v>92</v>
      </c>
      <c r="B31" s="25"/>
      <c r="C31" s="25"/>
      <c r="F31" s="9"/>
      <c r="G31" s="244"/>
      <c r="H31" s="33"/>
      <c r="I31" s="245"/>
      <c r="J31" s="33"/>
      <c r="K31" s="244"/>
      <c r="L31" s="258"/>
      <c r="M31" s="245"/>
    </row>
    <row r="32" spans="1:13" ht="15" customHeight="1">
      <c r="A32" s="13"/>
      <c r="B32" s="25" t="s">
        <v>93</v>
      </c>
      <c r="C32" s="25"/>
      <c r="F32" s="9"/>
      <c r="G32" s="246">
        <v>93770371</v>
      </c>
      <c r="H32" s="33"/>
      <c r="I32" s="247">
        <v>145716753</v>
      </c>
      <c r="J32" s="253"/>
      <c r="K32" s="246">
        <v>0</v>
      </c>
      <c r="L32" s="253"/>
      <c r="M32" s="247">
        <v>0</v>
      </c>
    </row>
    <row r="33" spans="1:13" ht="6" customHeight="1">
      <c r="G33" s="111"/>
      <c r="K33" s="111"/>
    </row>
    <row r="34" spans="1:13" ht="15" customHeight="1">
      <c r="A34" s="10" t="s">
        <v>94</v>
      </c>
      <c r="B34" s="25"/>
      <c r="C34" s="25"/>
      <c r="F34" s="9"/>
      <c r="G34" s="244">
        <f>SUM(G30:G32)</f>
        <v>110124956</v>
      </c>
      <c r="H34" s="33"/>
      <c r="I34" s="245">
        <f>SUM(I30:I32)</f>
        <v>163097311</v>
      </c>
      <c r="J34" s="33"/>
      <c r="K34" s="244">
        <f>SUM(K30:K32)</f>
        <v>39654479</v>
      </c>
      <c r="L34" s="33"/>
      <c r="M34" s="245">
        <f>SUM(M30:M32)</f>
        <v>111995309</v>
      </c>
    </row>
    <row r="35" spans="1:13" ht="15" customHeight="1">
      <c r="A35" s="12" t="s">
        <v>95</v>
      </c>
      <c r="F35" s="9"/>
      <c r="G35" s="259">
        <v>-7379200</v>
      </c>
      <c r="H35" s="257"/>
      <c r="I35" s="260">
        <v>-5287848</v>
      </c>
      <c r="J35" s="257"/>
      <c r="K35" s="261">
        <v>55321</v>
      </c>
      <c r="L35" s="257"/>
      <c r="M35" s="262">
        <v>-2858241</v>
      </c>
    </row>
    <row r="36" spans="1:13" ht="6" customHeight="1">
      <c r="F36" s="9"/>
      <c r="G36" s="256"/>
      <c r="H36" s="257"/>
      <c r="I36" s="257"/>
      <c r="J36" s="257"/>
      <c r="K36" s="256"/>
      <c r="L36" s="132"/>
      <c r="M36" s="257"/>
    </row>
    <row r="37" spans="1:13" ht="15" customHeight="1">
      <c r="A37" s="10" t="s">
        <v>243</v>
      </c>
      <c r="B37" s="10"/>
      <c r="C37" s="38"/>
      <c r="F37" s="9"/>
      <c r="G37" s="263">
        <f>SUM(G34:G35)</f>
        <v>102745756</v>
      </c>
      <c r="H37" s="33"/>
      <c r="I37" s="151">
        <f>SUM(I34:I35)</f>
        <v>157809463</v>
      </c>
      <c r="J37" s="33"/>
      <c r="K37" s="263">
        <f>SUM(K34:K35)</f>
        <v>39709800</v>
      </c>
      <c r="M37" s="151">
        <f>SUM(M34:M35)</f>
        <v>109137068</v>
      </c>
    </row>
    <row r="38" spans="1:13" ht="12" customHeight="1">
      <c r="E38" s="4"/>
      <c r="F38" s="9"/>
      <c r="G38" s="242"/>
      <c r="H38" s="33"/>
      <c r="I38" s="108"/>
      <c r="J38" s="33"/>
      <c r="K38" s="242"/>
      <c r="L38" s="132"/>
      <c r="M38" s="108"/>
    </row>
    <row r="39" spans="1:13" ht="15" customHeight="1">
      <c r="A39" s="11" t="s">
        <v>96</v>
      </c>
      <c r="B39" s="38"/>
      <c r="C39" s="25"/>
      <c r="F39" s="9"/>
      <c r="G39" s="111"/>
      <c r="K39" s="111"/>
    </row>
    <row r="40" spans="1:13" ht="15" customHeight="1">
      <c r="A40" s="25"/>
      <c r="B40" s="39" t="s">
        <v>97</v>
      </c>
      <c r="C40" s="40"/>
      <c r="D40" s="39"/>
      <c r="F40" s="9"/>
      <c r="G40" s="111"/>
      <c r="K40" s="111"/>
    </row>
    <row r="41" spans="1:13" ht="15" customHeight="1">
      <c r="A41" s="25"/>
      <c r="B41" s="39"/>
      <c r="C41" s="40" t="s">
        <v>98</v>
      </c>
      <c r="D41" s="39"/>
      <c r="F41" s="9"/>
      <c r="G41" s="111"/>
      <c r="K41" s="111"/>
    </row>
    <row r="42" spans="1:13" ht="15" customHeight="1">
      <c r="A42" s="25"/>
      <c r="C42" s="25" t="s">
        <v>99</v>
      </c>
      <c r="F42" s="9"/>
      <c r="G42" s="124"/>
      <c r="I42" s="117"/>
      <c r="J42" s="117"/>
      <c r="K42" s="124"/>
      <c r="L42" s="117"/>
      <c r="M42" s="117"/>
    </row>
    <row r="43" spans="1:13" ht="15" customHeight="1">
      <c r="A43" s="25"/>
      <c r="C43" s="25"/>
      <c r="D43" s="12" t="s">
        <v>100</v>
      </c>
      <c r="F43" s="9"/>
      <c r="G43" s="244">
        <v>10188</v>
      </c>
      <c r="I43" s="245">
        <v>-278246</v>
      </c>
      <c r="K43" s="124">
        <v>0</v>
      </c>
      <c r="M43" s="117">
        <v>0</v>
      </c>
    </row>
    <row r="44" spans="1:13" ht="15" customHeight="1">
      <c r="A44" s="25"/>
      <c r="C44" s="25" t="s">
        <v>101</v>
      </c>
      <c r="F44" s="9"/>
      <c r="G44" s="124"/>
      <c r="I44" s="117"/>
      <c r="K44" s="124"/>
      <c r="M44" s="117"/>
    </row>
    <row r="45" spans="1:13" ht="15" customHeight="1">
      <c r="A45" s="25"/>
      <c r="C45" s="25"/>
      <c r="D45" s="12" t="s">
        <v>102</v>
      </c>
      <c r="F45" s="9"/>
      <c r="G45" s="276">
        <v>-1145352</v>
      </c>
      <c r="I45" s="277">
        <v>-39410007</v>
      </c>
      <c r="K45" s="276">
        <v>0</v>
      </c>
      <c r="M45" s="277">
        <v>0</v>
      </c>
    </row>
    <row r="46" spans="1:13" ht="6" customHeight="1">
      <c r="A46" s="25"/>
      <c r="C46" s="25"/>
      <c r="F46" s="9"/>
      <c r="G46" s="111"/>
      <c r="K46" s="111"/>
    </row>
    <row r="47" spans="1:13" ht="15" customHeight="1">
      <c r="A47" s="25"/>
      <c r="B47" s="11" t="s">
        <v>215</v>
      </c>
      <c r="C47" s="25"/>
      <c r="D47" s="25"/>
      <c r="F47" s="9"/>
      <c r="G47" s="111"/>
      <c r="K47" s="111"/>
    </row>
    <row r="48" spans="1:13" ht="15" customHeight="1">
      <c r="A48" s="25"/>
      <c r="C48" s="38" t="s">
        <v>216</v>
      </c>
      <c r="D48" s="41"/>
      <c r="F48" s="9"/>
      <c r="G48" s="278">
        <f>SUM(G42:G45)</f>
        <v>-1135164</v>
      </c>
      <c r="I48" s="209">
        <f>SUM(I42:I45)</f>
        <v>-39688253</v>
      </c>
      <c r="K48" s="278">
        <f>SUM(K42:K45)</f>
        <v>0</v>
      </c>
      <c r="M48" s="209">
        <f>SUM(M42:M45)</f>
        <v>0</v>
      </c>
    </row>
    <row r="49" spans="1:13" ht="6" customHeight="1">
      <c r="E49" s="4"/>
      <c r="F49" s="9"/>
      <c r="G49" s="242"/>
      <c r="H49" s="33"/>
      <c r="I49" s="108"/>
      <c r="J49" s="33"/>
      <c r="K49" s="242"/>
      <c r="L49" s="132"/>
      <c r="M49" s="108"/>
    </row>
    <row r="50" spans="1:13" ht="15" customHeight="1">
      <c r="A50" s="25"/>
      <c r="B50" s="25" t="s">
        <v>103</v>
      </c>
      <c r="F50" s="9"/>
      <c r="G50" s="111"/>
      <c r="K50" s="111"/>
    </row>
    <row r="51" spans="1:13" ht="15" customHeight="1">
      <c r="A51" s="25"/>
      <c r="B51" s="25"/>
      <c r="C51" s="25" t="s">
        <v>104</v>
      </c>
      <c r="F51" s="9"/>
      <c r="G51" s="254">
        <f>SUM(G42:G45)</f>
        <v>-1135164</v>
      </c>
      <c r="H51" s="33"/>
      <c r="I51" s="255">
        <f>SUM(I42:I45)</f>
        <v>-39688253</v>
      </c>
      <c r="J51" s="33"/>
      <c r="K51" s="254">
        <f>SUM(K42:K45)</f>
        <v>0</v>
      </c>
      <c r="L51" s="33"/>
      <c r="M51" s="255">
        <f>SUM(M42:M45)</f>
        <v>0</v>
      </c>
    </row>
    <row r="52" spans="1:13" ht="6" customHeight="1">
      <c r="E52" s="4"/>
      <c r="F52" s="9"/>
      <c r="G52" s="242"/>
      <c r="H52" s="33"/>
      <c r="I52" s="108"/>
      <c r="J52" s="33"/>
      <c r="K52" s="242"/>
      <c r="L52" s="132"/>
      <c r="M52" s="108"/>
    </row>
    <row r="53" spans="1:13" ht="15" customHeight="1" thickBot="1">
      <c r="A53" s="11"/>
      <c r="B53" s="38" t="s">
        <v>105</v>
      </c>
      <c r="C53" s="25"/>
      <c r="F53" s="9"/>
      <c r="G53" s="264">
        <f>SUM(G37,G51)</f>
        <v>101610592</v>
      </c>
      <c r="H53" s="33"/>
      <c r="I53" s="265">
        <f>SUM(I37,I51)</f>
        <v>118121210</v>
      </c>
      <c r="J53" s="33"/>
      <c r="K53" s="264">
        <f>SUM(K37,K51)</f>
        <v>39709800</v>
      </c>
      <c r="L53" s="33"/>
      <c r="M53" s="265">
        <f>SUM(M37,M51)</f>
        <v>109137068</v>
      </c>
    </row>
    <row r="54" spans="1:13" ht="15" customHeight="1" thickTop="1">
      <c r="A54" s="11"/>
      <c r="B54" s="38"/>
      <c r="C54" s="25"/>
      <c r="F54" s="9"/>
      <c r="G54" s="257"/>
      <c r="H54" s="33"/>
      <c r="I54" s="257"/>
      <c r="J54" s="33"/>
      <c r="K54" s="257"/>
      <c r="L54" s="33"/>
      <c r="M54" s="257"/>
    </row>
    <row r="55" spans="1:13" ht="15" customHeight="1">
      <c r="A55" s="11"/>
      <c r="B55" s="38"/>
      <c r="C55" s="25"/>
      <c r="F55" s="9"/>
      <c r="G55" s="257"/>
      <c r="H55" s="33"/>
      <c r="I55" s="257"/>
      <c r="J55" s="33"/>
      <c r="K55" s="257"/>
      <c r="L55" s="33"/>
      <c r="M55" s="257"/>
    </row>
    <row r="56" spans="1:13" ht="15" customHeight="1">
      <c r="A56" s="11"/>
      <c r="B56" s="38"/>
      <c r="C56" s="25"/>
      <c r="F56" s="9"/>
      <c r="G56" s="257"/>
      <c r="H56" s="33"/>
      <c r="I56" s="257"/>
      <c r="J56" s="33"/>
      <c r="K56" s="257"/>
      <c r="L56" s="33"/>
      <c r="M56" s="257"/>
    </row>
    <row r="57" spans="1:13" ht="15.75" customHeight="1">
      <c r="A57" s="20" t="s">
        <v>35</v>
      </c>
      <c r="B57" s="25"/>
      <c r="C57" s="25"/>
      <c r="F57" s="9"/>
      <c r="G57" s="257"/>
      <c r="H57" s="33"/>
      <c r="I57" s="257"/>
      <c r="J57" s="33"/>
      <c r="K57" s="257"/>
      <c r="M57" s="257"/>
    </row>
    <row r="58" spans="1:13" ht="15.75" customHeight="1">
      <c r="A58" s="20" t="s">
        <v>205</v>
      </c>
      <c r="B58" s="25"/>
      <c r="C58" s="25"/>
      <c r="F58" s="9"/>
      <c r="G58" s="257"/>
      <c r="H58" s="33"/>
      <c r="I58" s="257"/>
      <c r="J58" s="33"/>
      <c r="K58" s="257"/>
      <c r="M58" s="257"/>
    </row>
    <row r="59" spans="1:13" ht="15" customHeight="1">
      <c r="A59" s="20"/>
      <c r="B59" s="25"/>
      <c r="C59" s="25"/>
      <c r="F59" s="9"/>
      <c r="G59" s="257"/>
      <c r="H59" s="33"/>
      <c r="I59" s="257"/>
      <c r="J59" s="33"/>
      <c r="K59" s="257"/>
      <c r="M59" s="257"/>
    </row>
    <row r="60" spans="1:13" ht="22.15" customHeight="1">
      <c r="A60" s="22" t="s">
        <v>37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16.5" customHeight="1">
      <c r="A61" s="10" t="s">
        <v>0</v>
      </c>
      <c r="B61" s="2"/>
      <c r="C61" s="9"/>
      <c r="D61" s="9"/>
      <c r="F61" s="9"/>
      <c r="G61" s="33"/>
      <c r="H61" s="33"/>
      <c r="I61" s="33"/>
      <c r="J61" s="33"/>
      <c r="K61" s="33"/>
      <c r="L61" s="33"/>
      <c r="M61" s="33"/>
    </row>
    <row r="62" spans="1:13" ht="16.5" customHeight="1">
      <c r="A62" s="10" t="s">
        <v>220</v>
      </c>
      <c r="B62" s="2"/>
      <c r="C62" s="9"/>
      <c r="D62" s="9"/>
      <c r="F62" s="9"/>
      <c r="G62" s="33"/>
      <c r="H62" s="33"/>
      <c r="I62" s="33"/>
      <c r="J62" s="33"/>
      <c r="K62" s="33"/>
      <c r="L62" s="33"/>
      <c r="M62" s="33"/>
    </row>
    <row r="63" spans="1:13" ht="16.5" customHeight="1">
      <c r="A63" s="35" t="str">
        <f>A3</f>
        <v>For the three-month period ended 30 June 2024</v>
      </c>
      <c r="B63" s="6"/>
      <c r="C63" s="37"/>
      <c r="D63" s="37"/>
      <c r="E63" s="37"/>
      <c r="F63" s="37"/>
      <c r="G63" s="266"/>
      <c r="H63" s="266"/>
      <c r="I63" s="266"/>
      <c r="J63" s="266"/>
      <c r="K63" s="266"/>
      <c r="L63" s="266"/>
      <c r="M63" s="266"/>
    </row>
    <row r="64" spans="1:13" ht="16.5" customHeight="1">
      <c r="A64" s="2"/>
      <c r="B64" s="2"/>
      <c r="C64" s="9"/>
      <c r="D64" s="9"/>
      <c r="F64" s="9"/>
      <c r="G64" s="33"/>
      <c r="H64" s="33"/>
      <c r="I64" s="33"/>
      <c r="J64" s="33"/>
      <c r="K64" s="33"/>
      <c r="L64" s="33"/>
      <c r="M64" s="33"/>
    </row>
    <row r="65" spans="1:13" ht="16.5" customHeight="1">
      <c r="A65" s="2"/>
      <c r="B65" s="2"/>
      <c r="C65" s="9"/>
      <c r="D65" s="9"/>
      <c r="F65" s="9"/>
      <c r="G65" s="33"/>
      <c r="H65" s="33"/>
      <c r="I65" s="33"/>
      <c r="J65" s="33"/>
      <c r="K65" s="33"/>
      <c r="L65" s="33"/>
      <c r="M65" s="33"/>
    </row>
    <row r="66" spans="1:13" ht="15" customHeight="1">
      <c r="A66" s="2"/>
      <c r="B66" s="2"/>
      <c r="C66" s="34"/>
      <c r="D66" s="34"/>
      <c r="F66" s="34"/>
      <c r="G66" s="28" t="s">
        <v>2</v>
      </c>
      <c r="H66" s="28"/>
      <c r="I66" s="28"/>
      <c r="J66" s="28"/>
      <c r="K66" s="28" t="s">
        <v>3</v>
      </c>
      <c r="L66" s="28"/>
      <c r="M66" s="28"/>
    </row>
    <row r="67" spans="1:13" ht="15" customHeight="1">
      <c r="A67" s="34"/>
      <c r="B67" s="34"/>
      <c r="C67" s="34"/>
      <c r="D67" s="34"/>
      <c r="E67" s="4"/>
      <c r="F67" s="3"/>
      <c r="G67" s="104" t="s">
        <v>4</v>
      </c>
      <c r="H67" s="101"/>
      <c r="I67" s="104"/>
      <c r="J67" s="103"/>
      <c r="K67" s="104" t="s">
        <v>4</v>
      </c>
      <c r="L67" s="101"/>
      <c r="M67" s="104"/>
    </row>
    <row r="68" spans="1:13" ht="16.5" customHeight="1">
      <c r="F68" s="4"/>
      <c r="G68" s="105" t="s">
        <v>5</v>
      </c>
      <c r="H68" s="106"/>
      <c r="I68" s="105" t="s">
        <v>5</v>
      </c>
      <c r="J68" s="106"/>
      <c r="K68" s="105" t="s">
        <v>5</v>
      </c>
      <c r="L68" s="106"/>
      <c r="M68" s="105" t="s">
        <v>5</v>
      </c>
    </row>
    <row r="69" spans="1:13" ht="16.5" customHeight="1">
      <c r="F69" s="4"/>
      <c r="G69" s="107" t="s">
        <v>7</v>
      </c>
      <c r="H69" s="132"/>
      <c r="I69" s="107" t="s">
        <v>7</v>
      </c>
      <c r="J69" s="132"/>
      <c r="K69" s="107" t="s">
        <v>7</v>
      </c>
      <c r="L69" s="132"/>
      <c r="M69" s="107" t="s">
        <v>7</v>
      </c>
    </row>
    <row r="70" spans="1:13" ht="16.5" customHeight="1">
      <c r="F70" s="4"/>
      <c r="G70" s="109" t="s">
        <v>221</v>
      </c>
      <c r="H70" s="132"/>
      <c r="I70" s="109" t="s">
        <v>9</v>
      </c>
      <c r="J70" s="132"/>
      <c r="K70" s="109" t="s">
        <v>221</v>
      </c>
      <c r="L70" s="132"/>
      <c r="M70" s="109" t="s">
        <v>9</v>
      </c>
    </row>
    <row r="71" spans="1:13" ht="16.5" customHeight="1">
      <c r="E71" s="8" t="s">
        <v>10</v>
      </c>
      <c r="F71" s="9"/>
      <c r="G71" s="110" t="s">
        <v>11</v>
      </c>
      <c r="H71" s="33"/>
      <c r="I71" s="110" t="s">
        <v>11</v>
      </c>
      <c r="J71" s="132"/>
      <c r="K71" s="110" t="s">
        <v>11</v>
      </c>
      <c r="L71" s="33"/>
      <c r="M71" s="110" t="s">
        <v>11</v>
      </c>
    </row>
    <row r="72" spans="1:13" ht="16.5" customHeight="1">
      <c r="F72" s="9"/>
      <c r="G72" s="242"/>
      <c r="H72" s="33"/>
      <c r="I72" s="108"/>
      <c r="J72" s="132"/>
      <c r="K72" s="243"/>
      <c r="L72" s="132"/>
      <c r="M72" s="105"/>
    </row>
    <row r="73" spans="1:13" ht="16.5" customHeight="1">
      <c r="A73" s="10" t="s">
        <v>244</v>
      </c>
      <c r="B73" s="10"/>
      <c r="C73" s="25"/>
      <c r="G73" s="111"/>
      <c r="K73" s="111"/>
    </row>
    <row r="74" spans="1:13" ht="16.5" customHeight="1">
      <c r="E74" s="4"/>
      <c r="F74" s="9"/>
      <c r="G74" s="242"/>
      <c r="H74" s="33"/>
      <c r="I74" s="108"/>
      <c r="J74" s="33"/>
      <c r="K74" s="242"/>
      <c r="L74" s="132"/>
      <c r="M74" s="108"/>
    </row>
    <row r="75" spans="1:13" ht="16.5" customHeight="1" thickBot="1">
      <c r="A75" s="13" t="s">
        <v>106</v>
      </c>
      <c r="B75" s="42"/>
      <c r="E75" s="9">
        <v>15.1</v>
      </c>
      <c r="G75" s="267">
        <v>0.1313</v>
      </c>
      <c r="H75" s="268"/>
      <c r="I75" s="269">
        <v>0.2044</v>
      </c>
      <c r="J75" s="268"/>
      <c r="K75" s="267">
        <v>5.0700000000000002E-2</v>
      </c>
      <c r="L75" s="268"/>
      <c r="M75" s="269">
        <v>0.1414</v>
      </c>
    </row>
    <row r="76" spans="1:13" ht="16.5" customHeight="1" thickTop="1">
      <c r="A76" s="13"/>
      <c r="F76" s="9"/>
      <c r="G76" s="270"/>
      <c r="H76" s="268"/>
      <c r="I76" s="268"/>
      <c r="J76" s="268"/>
      <c r="K76" s="270"/>
      <c r="L76" s="268"/>
      <c r="M76" s="268"/>
    </row>
    <row r="77" spans="1:13" ht="16.5" customHeight="1" thickBot="1">
      <c r="A77" s="13" t="s">
        <v>107</v>
      </c>
      <c r="B77" s="13"/>
      <c r="E77" s="9">
        <v>15.2</v>
      </c>
      <c r="G77" s="271">
        <v>0.1313</v>
      </c>
      <c r="H77" s="268"/>
      <c r="I77" s="272">
        <v>0.19400000000000001</v>
      </c>
      <c r="J77" s="268"/>
      <c r="K77" s="271">
        <f>K75</f>
        <v>5.0700000000000002E-2</v>
      </c>
      <c r="L77" s="268"/>
      <c r="M77" s="272">
        <v>0.13420000000000001</v>
      </c>
    </row>
    <row r="105" spans="1:13" ht="16.5" customHeight="1">
      <c r="A105" s="20" t="s">
        <v>35</v>
      </c>
    </row>
    <row r="106" spans="1:13" ht="15" customHeight="1">
      <c r="A106" s="20" t="s">
        <v>205</v>
      </c>
    </row>
    <row r="107" spans="1:13" ht="15" customHeight="1">
      <c r="A107" s="20"/>
    </row>
    <row r="108" spans="1:13" ht="15" customHeight="1">
      <c r="A108" s="20"/>
    </row>
    <row r="109" spans="1:13" ht="14.25" customHeight="1">
      <c r="A109" s="20"/>
    </row>
    <row r="110" spans="1:13" ht="14.25" customHeight="1">
      <c r="A110" s="13"/>
    </row>
    <row r="111" spans="1:13" ht="22.15" customHeight="1">
      <c r="A111" s="22" t="s">
        <v>37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</sheetData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2" man="1"/>
  </rowBreaks>
  <ignoredErrors>
    <ignoredError sqref="J70 L70 H70 G70 I70 M70 K70 J10 L10 H10 G10 I10 M10 K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1"/>
  <sheetViews>
    <sheetView topLeftCell="A98" zoomScale="115" zoomScaleNormal="115" zoomScaleSheetLayoutView="100" workbookViewId="0">
      <selection activeCell="D107" sqref="D107"/>
    </sheetView>
  </sheetViews>
  <sheetFormatPr defaultColWidth="9.28515625" defaultRowHeight="16.5" customHeight="1"/>
  <cols>
    <col min="1" max="3" width="1.42578125" style="12" customWidth="1"/>
    <col min="4" max="4" width="33.85546875" style="12" customWidth="1"/>
    <col min="5" max="5" width="5.5703125" style="9" customWidth="1"/>
    <col min="6" max="6" width="0.7109375" style="12" customWidth="1"/>
    <col min="7" max="7" width="12" style="26" customWidth="1"/>
    <col min="8" max="8" width="0.7109375" style="26" customWidth="1"/>
    <col min="9" max="9" width="12" style="26" customWidth="1"/>
    <col min="10" max="10" width="0.7109375" style="26" customWidth="1"/>
    <col min="11" max="11" width="12" style="26" customWidth="1"/>
    <col min="12" max="12" width="0.7109375" style="26" customWidth="1"/>
    <col min="13" max="13" width="11.85546875" style="26" customWidth="1"/>
    <col min="14" max="16384" width="9.28515625" style="12"/>
  </cols>
  <sheetData>
    <row r="1" spans="1:13" ht="16.5" customHeight="1">
      <c r="A1" s="10" t="s">
        <v>0</v>
      </c>
      <c r="B1" s="2"/>
      <c r="C1" s="34"/>
      <c r="D1" s="34"/>
      <c r="F1" s="34"/>
      <c r="G1" s="149"/>
      <c r="H1" s="149"/>
      <c r="I1" s="149"/>
      <c r="J1" s="149"/>
      <c r="K1" s="149"/>
      <c r="L1" s="149"/>
      <c r="M1" s="149"/>
    </row>
    <row r="2" spans="1:13" ht="16.5" customHeight="1">
      <c r="A2" s="10" t="s">
        <v>79</v>
      </c>
      <c r="B2" s="2"/>
      <c r="C2" s="34"/>
      <c r="D2" s="34"/>
      <c r="F2" s="34"/>
      <c r="G2" s="149"/>
      <c r="H2" s="149"/>
      <c r="I2" s="149"/>
      <c r="J2" s="149"/>
      <c r="K2" s="149"/>
      <c r="L2" s="149"/>
      <c r="M2" s="149"/>
    </row>
    <row r="3" spans="1:13" ht="16.5" customHeight="1">
      <c r="A3" s="35" t="s">
        <v>224</v>
      </c>
      <c r="B3" s="6"/>
      <c r="C3" s="36"/>
      <c r="D3" s="36"/>
      <c r="E3" s="37"/>
      <c r="F3" s="36"/>
      <c r="G3" s="152"/>
      <c r="H3" s="152"/>
      <c r="I3" s="152"/>
      <c r="J3" s="152"/>
      <c r="K3" s="152"/>
      <c r="L3" s="152"/>
      <c r="M3" s="152"/>
    </row>
    <row r="4" spans="1:13" ht="9.9499999999999993" customHeight="1">
      <c r="A4" s="2"/>
      <c r="B4" s="2"/>
      <c r="C4" s="34"/>
      <c r="D4" s="34"/>
      <c r="F4" s="34"/>
      <c r="G4" s="149"/>
      <c r="H4" s="149"/>
      <c r="I4" s="149"/>
      <c r="J4" s="149"/>
      <c r="K4" s="149"/>
      <c r="L4" s="149"/>
      <c r="M4" s="149"/>
    </row>
    <row r="5" spans="1:13" ht="9.9499999999999993" customHeight="1">
      <c r="A5" s="2"/>
      <c r="B5" s="2"/>
      <c r="C5" s="34"/>
      <c r="D5" s="34"/>
      <c r="F5" s="34"/>
      <c r="G5" s="149"/>
      <c r="H5" s="149"/>
      <c r="I5" s="149"/>
      <c r="J5" s="149"/>
      <c r="K5" s="149"/>
      <c r="L5" s="149"/>
      <c r="M5" s="149"/>
    </row>
    <row r="6" spans="1:13" ht="15.6" customHeight="1">
      <c r="A6" s="2"/>
      <c r="B6" s="2"/>
      <c r="C6" s="34"/>
      <c r="D6" s="34"/>
      <c r="F6" s="34"/>
      <c r="G6" s="28" t="s">
        <v>2</v>
      </c>
      <c r="H6" s="28"/>
      <c r="I6" s="28"/>
      <c r="J6" s="28"/>
      <c r="K6" s="28" t="s">
        <v>3</v>
      </c>
      <c r="L6" s="28"/>
      <c r="M6" s="28"/>
    </row>
    <row r="7" spans="1:13" ht="15.6" customHeight="1">
      <c r="A7" s="34"/>
      <c r="B7" s="34"/>
      <c r="C7" s="34"/>
      <c r="D7" s="34"/>
      <c r="E7" s="4"/>
      <c r="F7" s="3"/>
      <c r="G7" s="104" t="s">
        <v>4</v>
      </c>
      <c r="H7" s="101"/>
      <c r="I7" s="104"/>
      <c r="J7" s="103"/>
      <c r="K7" s="104" t="s">
        <v>4</v>
      </c>
      <c r="L7" s="101"/>
      <c r="M7" s="104"/>
    </row>
    <row r="8" spans="1:13" ht="15.6" customHeight="1">
      <c r="A8" s="34"/>
      <c r="B8" s="34"/>
      <c r="C8" s="34"/>
      <c r="D8" s="34"/>
      <c r="E8" s="4"/>
      <c r="F8" s="3"/>
      <c r="G8" s="105" t="s">
        <v>5</v>
      </c>
      <c r="H8" s="106"/>
      <c r="I8" s="105" t="s">
        <v>5</v>
      </c>
      <c r="J8" s="106"/>
      <c r="K8" s="105" t="s">
        <v>5</v>
      </c>
      <c r="L8" s="106"/>
      <c r="M8" s="105" t="s">
        <v>5</v>
      </c>
    </row>
    <row r="9" spans="1:13" ht="15.6" customHeight="1">
      <c r="F9" s="4"/>
      <c r="G9" s="107" t="s">
        <v>7</v>
      </c>
      <c r="H9" s="132"/>
      <c r="I9" s="107" t="s">
        <v>7</v>
      </c>
      <c r="J9" s="132"/>
      <c r="K9" s="107" t="s">
        <v>7</v>
      </c>
      <c r="L9" s="132"/>
      <c r="M9" s="107" t="s">
        <v>7</v>
      </c>
    </row>
    <row r="10" spans="1:13" ht="15.6" customHeight="1">
      <c r="F10" s="4"/>
      <c r="G10" s="109" t="s">
        <v>221</v>
      </c>
      <c r="H10" s="132"/>
      <c r="I10" s="109" t="s">
        <v>9</v>
      </c>
      <c r="J10" s="132"/>
      <c r="K10" s="109" t="s">
        <v>221</v>
      </c>
      <c r="L10" s="132"/>
      <c r="M10" s="109" t="s">
        <v>9</v>
      </c>
    </row>
    <row r="11" spans="1:13" ht="15.6" customHeight="1">
      <c r="E11" s="8" t="s">
        <v>10</v>
      </c>
      <c r="F11" s="9"/>
      <c r="G11" s="110" t="s">
        <v>11</v>
      </c>
      <c r="H11" s="33"/>
      <c r="I11" s="110" t="s">
        <v>11</v>
      </c>
      <c r="J11" s="132"/>
      <c r="K11" s="110" t="s">
        <v>11</v>
      </c>
      <c r="L11" s="33"/>
      <c r="M11" s="110" t="s">
        <v>11</v>
      </c>
    </row>
    <row r="12" spans="1:13" ht="6" customHeight="1">
      <c r="E12" s="4"/>
      <c r="F12" s="9"/>
      <c r="G12" s="242"/>
      <c r="H12" s="33"/>
      <c r="I12" s="108"/>
      <c r="J12" s="132"/>
      <c r="K12" s="243"/>
      <c r="L12" s="132"/>
      <c r="M12" s="105"/>
    </row>
    <row r="13" spans="1:13" ht="15.6" customHeight="1">
      <c r="A13" s="13" t="s">
        <v>80</v>
      </c>
      <c r="B13" s="25"/>
      <c r="C13" s="25"/>
      <c r="G13" s="244">
        <v>1029076612</v>
      </c>
      <c r="I13" s="245">
        <v>870445962</v>
      </c>
      <c r="J13" s="117"/>
      <c r="K13" s="244">
        <v>78866370</v>
      </c>
      <c r="L13" s="117"/>
      <c r="M13" s="245">
        <v>84796053</v>
      </c>
    </row>
    <row r="14" spans="1:13" ht="15.6" customHeight="1">
      <c r="A14" s="13" t="s">
        <v>81</v>
      </c>
      <c r="B14" s="25"/>
      <c r="C14" s="25"/>
      <c r="G14" s="244">
        <v>8944429</v>
      </c>
      <c r="I14" s="245">
        <v>7835250</v>
      </c>
      <c r="J14" s="117"/>
      <c r="K14" s="244">
        <v>0</v>
      </c>
      <c r="L14" s="117"/>
      <c r="M14" s="245">
        <v>0</v>
      </c>
    </row>
    <row r="15" spans="1:13" ht="15.6" customHeight="1">
      <c r="A15" s="13" t="s">
        <v>82</v>
      </c>
      <c r="B15" s="25"/>
      <c r="C15" s="25"/>
      <c r="G15" s="244">
        <v>-833776030</v>
      </c>
      <c r="I15" s="245">
        <v>-692734566</v>
      </c>
      <c r="J15" s="117"/>
      <c r="K15" s="244">
        <v>-51480034</v>
      </c>
      <c r="L15" s="117"/>
      <c r="M15" s="245">
        <v>-52676756</v>
      </c>
    </row>
    <row r="16" spans="1:13" ht="15.6" customHeight="1">
      <c r="A16" s="13" t="s">
        <v>83</v>
      </c>
      <c r="B16" s="25"/>
      <c r="C16" s="25"/>
      <c r="G16" s="246">
        <v>-3057859</v>
      </c>
      <c r="I16" s="247">
        <v>-2584025</v>
      </c>
      <c r="J16" s="117"/>
      <c r="K16" s="246">
        <v>0</v>
      </c>
      <c r="L16" s="117"/>
      <c r="M16" s="247">
        <v>0</v>
      </c>
    </row>
    <row r="17" spans="1:13" ht="9.9499999999999993" customHeight="1">
      <c r="G17" s="111"/>
      <c r="K17" s="111"/>
    </row>
    <row r="18" spans="1:13" ht="15.6" customHeight="1">
      <c r="A18" s="10" t="s">
        <v>84</v>
      </c>
      <c r="B18" s="25"/>
      <c r="C18" s="25"/>
      <c r="G18" s="248">
        <f>SUM(G13:G17)</f>
        <v>201187152</v>
      </c>
      <c r="H18" s="249"/>
      <c r="I18" s="250">
        <f>SUM(I13:I17)</f>
        <v>182962621</v>
      </c>
      <c r="J18" s="249"/>
      <c r="K18" s="248">
        <f>SUM(K13:K17)</f>
        <v>27386336</v>
      </c>
      <c r="L18" s="249"/>
      <c r="M18" s="250">
        <f>SUM(M13:M17)</f>
        <v>32119297</v>
      </c>
    </row>
    <row r="19" spans="1:13" ht="6" customHeight="1">
      <c r="E19" s="4"/>
      <c r="F19" s="9"/>
      <c r="G19" s="242"/>
      <c r="H19" s="33"/>
      <c r="I19" s="108"/>
      <c r="J19" s="33"/>
      <c r="K19" s="242"/>
      <c r="L19" s="132"/>
      <c r="M19" s="108"/>
    </row>
    <row r="20" spans="1:13" ht="15.6" customHeight="1">
      <c r="A20" s="13" t="s">
        <v>85</v>
      </c>
      <c r="B20" s="25"/>
      <c r="C20" s="25"/>
      <c r="E20" s="9">
        <v>17.100000000000001</v>
      </c>
      <c r="G20" s="251">
        <v>0</v>
      </c>
      <c r="I20" s="143">
        <v>0</v>
      </c>
      <c r="J20" s="252"/>
      <c r="K20" s="251">
        <v>57185235</v>
      </c>
      <c r="L20" s="253"/>
      <c r="M20" s="143">
        <v>119279678</v>
      </c>
    </row>
    <row r="21" spans="1:13" ht="15.6" customHeight="1">
      <c r="A21" s="13" t="s">
        <v>86</v>
      </c>
      <c r="B21" s="25"/>
      <c r="C21" s="25"/>
      <c r="G21" s="251">
        <v>4313382</v>
      </c>
      <c r="I21" s="143">
        <v>5209344</v>
      </c>
      <c r="J21" s="117"/>
      <c r="K21" s="251">
        <v>30355032</v>
      </c>
      <c r="L21" s="117"/>
      <c r="M21" s="143">
        <v>21832659</v>
      </c>
    </row>
    <row r="22" spans="1:13" ht="15.6" customHeight="1">
      <c r="A22" s="13" t="s">
        <v>87</v>
      </c>
      <c r="F22" s="9"/>
      <c r="G22" s="251">
        <v>-22051314</v>
      </c>
      <c r="H22" s="33"/>
      <c r="I22" s="143">
        <v>-25463476</v>
      </c>
      <c r="J22" s="253"/>
      <c r="K22" s="251">
        <v>-5621523</v>
      </c>
      <c r="L22" s="253"/>
      <c r="M22" s="143">
        <v>-8320449</v>
      </c>
    </row>
    <row r="23" spans="1:13" ht="15.6" customHeight="1">
      <c r="A23" s="13" t="s">
        <v>88</v>
      </c>
      <c r="B23" s="25"/>
      <c r="C23" s="25"/>
      <c r="G23" s="244">
        <v>-156078804</v>
      </c>
      <c r="I23" s="245">
        <v>-123792396</v>
      </c>
      <c r="J23" s="117"/>
      <c r="K23" s="251">
        <v>-61962511</v>
      </c>
      <c r="L23" s="117"/>
      <c r="M23" s="143">
        <v>-41249576</v>
      </c>
    </row>
    <row r="24" spans="1:13" ht="15.6" customHeight="1">
      <c r="A24" s="21" t="s">
        <v>89</v>
      </c>
      <c r="B24" s="25"/>
      <c r="C24" s="25"/>
      <c r="G24" s="244">
        <v>18851526</v>
      </c>
      <c r="I24" s="245">
        <v>-105012</v>
      </c>
      <c r="J24" s="117"/>
      <c r="K24" s="244">
        <v>-658709</v>
      </c>
      <c r="L24" s="117"/>
      <c r="M24" s="245">
        <v>-476070</v>
      </c>
    </row>
    <row r="25" spans="1:13" ht="15.6" customHeight="1">
      <c r="A25" s="12" t="s">
        <v>90</v>
      </c>
      <c r="E25" s="4"/>
      <c r="F25" s="9"/>
      <c r="G25" s="244">
        <v>5736224</v>
      </c>
      <c r="H25" s="33"/>
      <c r="I25" s="245">
        <v>342908</v>
      </c>
      <c r="J25" s="117"/>
      <c r="K25" s="244">
        <v>1583056</v>
      </c>
      <c r="L25" s="117"/>
      <c r="M25" s="245">
        <v>-804083</v>
      </c>
    </row>
    <row r="26" spans="1:13" ht="15.6" customHeight="1">
      <c r="A26" s="13" t="s">
        <v>91</v>
      </c>
      <c r="B26" s="25"/>
      <c r="C26" s="25"/>
      <c r="F26" s="9"/>
      <c r="G26" s="254">
        <v>-15566776</v>
      </c>
      <c r="H26" s="33"/>
      <c r="I26" s="255">
        <v>-16455861</v>
      </c>
      <c r="J26" s="253"/>
      <c r="K26" s="246">
        <v>-12955953</v>
      </c>
      <c r="L26" s="253"/>
      <c r="M26" s="247">
        <v>-14251844</v>
      </c>
    </row>
    <row r="27" spans="1:13" ht="6" customHeight="1">
      <c r="F27" s="9"/>
      <c r="G27" s="256"/>
      <c r="H27" s="257"/>
      <c r="I27" s="257"/>
      <c r="J27" s="257"/>
      <c r="K27" s="256"/>
      <c r="L27" s="132"/>
      <c r="M27" s="257"/>
    </row>
    <row r="28" spans="1:13" ht="15.6" customHeight="1">
      <c r="A28" s="10" t="s">
        <v>242</v>
      </c>
      <c r="B28" s="25"/>
      <c r="C28" s="25"/>
      <c r="F28" s="9"/>
      <c r="G28" s="244"/>
      <c r="H28" s="33"/>
      <c r="I28" s="245"/>
      <c r="J28" s="253"/>
      <c r="K28" s="244"/>
      <c r="L28" s="253"/>
      <c r="M28" s="245"/>
    </row>
    <row r="29" spans="1:13" ht="15.6" customHeight="1">
      <c r="A29" s="10"/>
      <c r="B29" s="38" t="s">
        <v>213</v>
      </c>
      <c r="C29" s="25"/>
      <c r="F29" s="9"/>
      <c r="G29" s="244"/>
      <c r="H29" s="33"/>
      <c r="I29" s="245"/>
      <c r="J29" s="253"/>
      <c r="K29" s="244"/>
      <c r="L29" s="253"/>
      <c r="M29" s="245"/>
    </row>
    <row r="30" spans="1:13" ht="15.6" customHeight="1">
      <c r="A30" s="10"/>
      <c r="B30" s="38" t="s">
        <v>214</v>
      </c>
      <c r="C30" s="25"/>
      <c r="F30" s="9"/>
      <c r="G30" s="244">
        <f>SUM(G20:G26,G18)</f>
        <v>36391390</v>
      </c>
      <c r="H30" s="33"/>
      <c r="I30" s="245">
        <f>SUM(I20:I26,I18)</f>
        <v>22698128</v>
      </c>
      <c r="J30" s="253"/>
      <c r="K30" s="244">
        <f>SUM(K20:K26,K18)</f>
        <v>35310963</v>
      </c>
      <c r="L30" s="33"/>
      <c r="M30" s="245">
        <f>SUM(M20:M26,M18)</f>
        <v>108129612</v>
      </c>
    </row>
    <row r="31" spans="1:13" ht="15.6" customHeight="1">
      <c r="A31" s="13" t="s">
        <v>92</v>
      </c>
      <c r="B31" s="25"/>
      <c r="C31" s="25"/>
      <c r="F31" s="9"/>
      <c r="G31" s="244"/>
      <c r="H31" s="33"/>
      <c r="I31" s="245"/>
      <c r="J31" s="33"/>
      <c r="K31" s="244"/>
      <c r="L31" s="258"/>
      <c r="M31" s="245"/>
    </row>
    <row r="32" spans="1:13" ht="15.6" customHeight="1">
      <c r="A32" s="13"/>
      <c r="B32" s="25" t="s">
        <v>93</v>
      </c>
      <c r="C32" s="25"/>
      <c r="E32" s="9" t="s">
        <v>108</v>
      </c>
      <c r="F32" s="9"/>
      <c r="G32" s="246">
        <v>196539267</v>
      </c>
      <c r="H32" s="33"/>
      <c r="I32" s="247">
        <v>286377365</v>
      </c>
      <c r="J32" s="253"/>
      <c r="K32" s="246">
        <v>0</v>
      </c>
      <c r="L32" s="253"/>
      <c r="M32" s="247">
        <v>0</v>
      </c>
    </row>
    <row r="33" spans="1:13" ht="6" customHeight="1">
      <c r="G33" s="111"/>
      <c r="K33" s="111"/>
    </row>
    <row r="34" spans="1:13" ht="15.6" customHeight="1">
      <c r="A34" s="10" t="s">
        <v>94</v>
      </c>
      <c r="B34" s="25"/>
      <c r="C34" s="25"/>
      <c r="F34" s="9"/>
      <c r="G34" s="244">
        <f>SUM(G30:G32)</f>
        <v>232930657</v>
      </c>
      <c r="H34" s="33"/>
      <c r="I34" s="245">
        <f>SUM(I30:I32)</f>
        <v>309075493</v>
      </c>
      <c r="J34" s="33"/>
      <c r="K34" s="244">
        <f>SUM(K30:K32)</f>
        <v>35310963</v>
      </c>
      <c r="L34" s="33"/>
      <c r="M34" s="245">
        <f>SUM(M30:M32)</f>
        <v>108129612</v>
      </c>
    </row>
    <row r="35" spans="1:13" ht="15.6" customHeight="1">
      <c r="A35" s="12" t="s">
        <v>95</v>
      </c>
      <c r="E35" s="9">
        <v>14</v>
      </c>
      <c r="F35" s="9"/>
      <c r="G35" s="259">
        <v>-13564994</v>
      </c>
      <c r="H35" s="257"/>
      <c r="I35" s="260">
        <v>-7366786</v>
      </c>
      <c r="J35" s="257"/>
      <c r="K35" s="261">
        <v>290586</v>
      </c>
      <c r="L35" s="257"/>
      <c r="M35" s="262">
        <v>-2819932</v>
      </c>
    </row>
    <row r="36" spans="1:13" ht="6" customHeight="1">
      <c r="F36" s="9"/>
      <c r="G36" s="256"/>
      <c r="H36" s="257"/>
      <c r="I36" s="257"/>
      <c r="J36" s="257"/>
      <c r="K36" s="256"/>
      <c r="L36" s="132"/>
      <c r="M36" s="257"/>
    </row>
    <row r="37" spans="1:13" ht="15.6" customHeight="1">
      <c r="A37" s="10" t="s">
        <v>243</v>
      </c>
      <c r="B37" s="10"/>
      <c r="C37" s="38"/>
      <c r="F37" s="9"/>
      <c r="G37" s="263">
        <f>SUM(G34:G35)</f>
        <v>219365663</v>
      </c>
      <c r="H37" s="33"/>
      <c r="I37" s="151">
        <f>SUM(I34:I35)</f>
        <v>301708707</v>
      </c>
      <c r="J37" s="33"/>
      <c r="K37" s="263">
        <f>SUM(K34:K35)</f>
        <v>35601549</v>
      </c>
      <c r="M37" s="151">
        <f>SUM(M34:M35)</f>
        <v>105309680</v>
      </c>
    </row>
    <row r="38" spans="1:13" ht="9.9499999999999993" customHeight="1">
      <c r="E38" s="4"/>
      <c r="F38" s="9"/>
      <c r="G38" s="242"/>
      <c r="H38" s="33"/>
      <c r="I38" s="108"/>
      <c r="J38" s="33"/>
      <c r="K38" s="242"/>
      <c r="L38" s="132"/>
      <c r="M38" s="108"/>
    </row>
    <row r="39" spans="1:13" ht="15.6" customHeight="1">
      <c r="A39" s="11" t="s">
        <v>96</v>
      </c>
      <c r="B39" s="38"/>
      <c r="C39" s="25"/>
      <c r="F39" s="9"/>
      <c r="G39" s="111"/>
      <c r="K39" s="111"/>
    </row>
    <row r="40" spans="1:13" ht="15.6" customHeight="1">
      <c r="A40" s="11"/>
      <c r="B40" s="39" t="s">
        <v>97</v>
      </c>
      <c r="C40" s="40"/>
      <c r="D40" s="39"/>
      <c r="F40" s="9"/>
      <c r="G40" s="111"/>
      <c r="K40" s="111"/>
    </row>
    <row r="41" spans="1:13" ht="15.6" customHeight="1">
      <c r="A41" s="11"/>
      <c r="B41" s="39"/>
      <c r="C41" s="40" t="s">
        <v>98</v>
      </c>
      <c r="D41" s="39"/>
      <c r="F41" s="9"/>
      <c r="G41" s="111"/>
      <c r="K41" s="111"/>
    </row>
    <row r="42" spans="1:13" ht="15.6" customHeight="1">
      <c r="A42" s="25"/>
      <c r="C42" s="25" t="s">
        <v>99</v>
      </c>
      <c r="F42" s="9"/>
      <c r="G42" s="244"/>
      <c r="I42" s="245"/>
      <c r="J42" s="117"/>
      <c r="K42" s="244"/>
      <c r="L42" s="117"/>
      <c r="M42" s="245"/>
    </row>
    <row r="43" spans="1:13" ht="15.6" customHeight="1">
      <c r="A43" s="25"/>
      <c r="C43" s="25"/>
      <c r="D43" s="12" t="s">
        <v>100</v>
      </c>
      <c r="F43" s="9"/>
      <c r="G43" s="244">
        <v>465950</v>
      </c>
      <c r="I43" s="245">
        <v>-356128</v>
      </c>
      <c r="J43" s="117"/>
      <c r="K43" s="244">
        <v>0</v>
      </c>
      <c r="L43" s="117"/>
      <c r="M43" s="245">
        <v>0</v>
      </c>
    </row>
    <row r="44" spans="1:13" ht="15.6" customHeight="1">
      <c r="A44" s="25"/>
      <c r="C44" s="25" t="s">
        <v>201</v>
      </c>
      <c r="F44" s="9"/>
      <c r="G44" s="244"/>
      <c r="I44" s="245"/>
      <c r="J44" s="117"/>
      <c r="K44" s="244"/>
      <c r="L44" s="117"/>
      <c r="M44" s="245"/>
    </row>
    <row r="45" spans="1:13" ht="15.6" customHeight="1">
      <c r="A45" s="25"/>
      <c r="C45" s="25"/>
      <c r="D45" s="12" t="s">
        <v>202</v>
      </c>
      <c r="E45" s="9">
        <v>9.3000000000000007</v>
      </c>
      <c r="F45" s="9"/>
      <c r="G45" s="254">
        <v>-1711503</v>
      </c>
      <c r="I45" s="255">
        <v>-26516993</v>
      </c>
      <c r="K45" s="254">
        <v>0</v>
      </c>
      <c r="M45" s="255">
        <v>0</v>
      </c>
    </row>
    <row r="46" spans="1:13" ht="6" customHeight="1">
      <c r="E46" s="4"/>
      <c r="F46" s="9"/>
      <c r="G46" s="242"/>
      <c r="H46" s="33"/>
      <c r="I46" s="108"/>
      <c r="J46" s="33"/>
      <c r="K46" s="242"/>
      <c r="L46" s="132"/>
      <c r="M46" s="108"/>
    </row>
    <row r="47" spans="1:13" ht="15.6" customHeight="1">
      <c r="A47" s="25"/>
      <c r="C47" s="11" t="s">
        <v>215</v>
      </c>
      <c r="D47" s="25"/>
      <c r="E47" s="25"/>
      <c r="F47" s="9"/>
      <c r="G47" s="244"/>
      <c r="I47" s="245"/>
      <c r="J47" s="117"/>
      <c r="K47" s="244"/>
      <c r="L47" s="117"/>
      <c r="M47" s="245"/>
    </row>
    <row r="48" spans="1:13" ht="15.6" customHeight="1">
      <c r="A48" s="25"/>
      <c r="D48" s="38" t="s">
        <v>216</v>
      </c>
      <c r="E48" s="41"/>
      <c r="F48" s="9"/>
      <c r="G48" s="254">
        <f>SUM(G42:G45)</f>
        <v>-1245553</v>
      </c>
      <c r="I48" s="255">
        <f>SUM(I42:I45)</f>
        <v>-26873121</v>
      </c>
      <c r="J48" s="117"/>
      <c r="K48" s="254">
        <f>SUM(K42:K45)</f>
        <v>0</v>
      </c>
      <c r="L48" s="117"/>
      <c r="M48" s="255">
        <f>SUM(M42:M45)</f>
        <v>0</v>
      </c>
    </row>
    <row r="49" spans="1:13" ht="6" customHeight="1">
      <c r="E49" s="4"/>
      <c r="F49" s="9"/>
      <c r="G49" s="242"/>
      <c r="H49" s="33"/>
      <c r="I49" s="108"/>
      <c r="J49" s="33"/>
      <c r="K49" s="242"/>
      <c r="L49" s="132"/>
      <c r="M49" s="108"/>
    </row>
    <row r="50" spans="1:13" ht="15.6" customHeight="1">
      <c r="A50" s="25"/>
      <c r="B50" s="25" t="s">
        <v>103</v>
      </c>
      <c r="F50" s="9"/>
      <c r="G50" s="111"/>
      <c r="K50" s="111"/>
    </row>
    <row r="51" spans="1:13" ht="15.6" customHeight="1">
      <c r="A51" s="25"/>
      <c r="B51" s="25"/>
      <c r="C51" s="25" t="s">
        <v>104</v>
      </c>
      <c r="F51" s="9"/>
      <c r="G51" s="254">
        <f>SUM(G42:G45)</f>
        <v>-1245553</v>
      </c>
      <c r="I51" s="255">
        <f>SUM(I42:I45)</f>
        <v>-26873121</v>
      </c>
      <c r="J51" s="117"/>
      <c r="K51" s="254">
        <f>SUM(K42:K45)</f>
        <v>0</v>
      </c>
      <c r="L51" s="117"/>
      <c r="M51" s="255">
        <f>SUM(M42:M45)</f>
        <v>0</v>
      </c>
    </row>
    <row r="52" spans="1:13" ht="6" customHeight="1">
      <c r="E52" s="4"/>
      <c r="F52" s="9"/>
      <c r="G52" s="242"/>
      <c r="H52" s="33"/>
      <c r="I52" s="108"/>
      <c r="J52" s="33"/>
      <c r="K52" s="242"/>
      <c r="L52" s="132"/>
      <c r="M52" s="108"/>
    </row>
    <row r="53" spans="1:13" ht="15.6" customHeight="1" thickBot="1">
      <c r="A53" s="11" t="s">
        <v>105</v>
      </c>
      <c r="B53" s="38"/>
      <c r="C53" s="25"/>
      <c r="F53" s="9"/>
      <c r="G53" s="264">
        <f>SUM(G37,G51)</f>
        <v>218120110</v>
      </c>
      <c r="H53" s="33"/>
      <c r="I53" s="265">
        <f>SUM(I37,I51)</f>
        <v>274835586</v>
      </c>
      <c r="J53" s="33"/>
      <c r="K53" s="264">
        <f>SUM(K37,K51)</f>
        <v>35601549</v>
      </c>
      <c r="L53" s="33"/>
      <c r="M53" s="265">
        <f>SUM(M37,M51)</f>
        <v>105309680</v>
      </c>
    </row>
    <row r="54" spans="1:13" ht="15.6" customHeight="1" thickTop="1">
      <c r="A54" s="11"/>
      <c r="B54" s="38"/>
      <c r="C54" s="25"/>
      <c r="F54" s="9"/>
      <c r="G54" s="257"/>
      <c r="H54" s="33"/>
      <c r="I54" s="257"/>
      <c r="J54" s="33"/>
      <c r="K54" s="257"/>
      <c r="L54" s="33"/>
      <c r="M54" s="257"/>
    </row>
    <row r="55" spans="1:13" ht="15.6" customHeight="1">
      <c r="A55" s="11"/>
      <c r="B55" s="38"/>
      <c r="C55" s="25"/>
      <c r="F55" s="9"/>
      <c r="G55" s="257"/>
      <c r="H55" s="33"/>
      <c r="I55" s="257"/>
      <c r="J55" s="33"/>
      <c r="K55" s="257"/>
      <c r="L55" s="33"/>
      <c r="M55" s="257"/>
    </row>
    <row r="56" spans="1:13" ht="15.6" customHeight="1">
      <c r="A56" s="11"/>
      <c r="B56" s="38"/>
      <c r="C56" s="25"/>
      <c r="F56" s="9"/>
      <c r="G56" s="257"/>
      <c r="H56" s="222"/>
      <c r="I56" s="257"/>
      <c r="J56" s="222"/>
      <c r="K56" s="257"/>
      <c r="L56" s="222"/>
      <c r="M56" s="257"/>
    </row>
    <row r="57" spans="1:13" ht="16.149999999999999" customHeight="1">
      <c r="A57" s="20" t="s">
        <v>35</v>
      </c>
      <c r="B57" s="25"/>
      <c r="C57" s="25"/>
      <c r="F57" s="9"/>
      <c r="G57" s="257"/>
      <c r="H57" s="33"/>
      <c r="I57" s="257"/>
      <c r="J57" s="33"/>
      <c r="K57" s="257"/>
      <c r="M57" s="257"/>
    </row>
    <row r="58" spans="1:13" ht="16.149999999999999" customHeight="1">
      <c r="A58" s="20" t="s">
        <v>206</v>
      </c>
      <c r="B58" s="25"/>
      <c r="C58" s="25"/>
      <c r="F58" s="9"/>
      <c r="G58" s="257"/>
      <c r="H58" s="33"/>
      <c r="I58" s="257"/>
      <c r="J58" s="33"/>
      <c r="K58" s="257"/>
      <c r="M58" s="257"/>
    </row>
    <row r="59" spans="1:13" ht="6.75" customHeight="1"/>
    <row r="60" spans="1:13" ht="22.15" customHeight="1">
      <c r="A60" s="22" t="str">
        <f>+'5-6 (3M)'!A111:M111</f>
        <v>The accompanying notes form part of this interim financial information.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16.5" customHeight="1">
      <c r="A61" s="10" t="s">
        <v>0</v>
      </c>
      <c r="B61" s="2"/>
      <c r="C61" s="9"/>
      <c r="D61" s="9"/>
      <c r="F61" s="9"/>
      <c r="G61" s="33"/>
      <c r="H61" s="33"/>
      <c r="I61" s="33"/>
      <c r="J61" s="33"/>
      <c r="K61" s="33"/>
      <c r="L61" s="33"/>
      <c r="M61" s="33"/>
    </row>
    <row r="62" spans="1:13" ht="16.5" customHeight="1">
      <c r="A62" s="10" t="s">
        <v>220</v>
      </c>
      <c r="B62" s="2"/>
      <c r="C62" s="9"/>
      <c r="D62" s="9"/>
      <c r="F62" s="9"/>
      <c r="G62" s="33"/>
      <c r="H62" s="33"/>
      <c r="I62" s="33"/>
      <c r="J62" s="33"/>
      <c r="K62" s="33"/>
      <c r="L62" s="33"/>
      <c r="M62" s="33"/>
    </row>
    <row r="63" spans="1:13" ht="16.5" customHeight="1">
      <c r="A63" s="35" t="str">
        <f>A3</f>
        <v>For the six-month period ended 30 June 2024</v>
      </c>
      <c r="B63" s="6"/>
      <c r="C63" s="37"/>
      <c r="D63" s="37"/>
      <c r="E63" s="37"/>
      <c r="F63" s="37"/>
      <c r="G63" s="266"/>
      <c r="H63" s="266"/>
      <c r="I63" s="266"/>
      <c r="J63" s="266"/>
      <c r="K63" s="266"/>
      <c r="L63" s="266"/>
      <c r="M63" s="266"/>
    </row>
    <row r="64" spans="1:13" ht="16.5" customHeight="1">
      <c r="A64" s="10"/>
      <c r="B64" s="2"/>
      <c r="C64" s="9"/>
      <c r="D64" s="9"/>
      <c r="F64" s="9"/>
      <c r="G64" s="33"/>
      <c r="H64" s="33"/>
      <c r="I64" s="33"/>
      <c r="J64" s="33"/>
      <c r="K64" s="33"/>
      <c r="L64" s="33"/>
      <c r="M64" s="33"/>
    </row>
    <row r="65" spans="1:13" ht="16.5" customHeight="1">
      <c r="A65" s="10"/>
      <c r="B65" s="2"/>
      <c r="C65" s="9"/>
      <c r="D65" s="9"/>
      <c r="F65" s="9"/>
      <c r="G65" s="33"/>
      <c r="H65" s="33"/>
      <c r="I65" s="33"/>
      <c r="J65" s="33"/>
      <c r="K65" s="33"/>
      <c r="L65" s="33"/>
      <c r="M65" s="33"/>
    </row>
    <row r="66" spans="1:13" ht="15" customHeight="1">
      <c r="A66" s="2"/>
      <c r="B66" s="2"/>
      <c r="C66" s="34"/>
      <c r="D66" s="34"/>
      <c r="F66" s="34"/>
      <c r="G66" s="28" t="s">
        <v>2</v>
      </c>
      <c r="H66" s="28"/>
      <c r="I66" s="28"/>
      <c r="J66" s="28"/>
      <c r="K66" s="28" t="s">
        <v>3</v>
      </c>
      <c r="L66" s="28"/>
      <c r="M66" s="28"/>
    </row>
    <row r="67" spans="1:13" ht="15" customHeight="1">
      <c r="A67" s="34"/>
      <c r="B67" s="34"/>
      <c r="C67" s="34"/>
      <c r="D67" s="34"/>
      <c r="E67" s="4"/>
      <c r="F67" s="3"/>
      <c r="G67" s="104" t="s">
        <v>4</v>
      </c>
      <c r="H67" s="101"/>
      <c r="I67" s="104"/>
      <c r="J67" s="103"/>
      <c r="K67" s="104" t="s">
        <v>4</v>
      </c>
      <c r="L67" s="101"/>
      <c r="M67" s="104"/>
    </row>
    <row r="68" spans="1:13" ht="16.5" customHeight="1">
      <c r="F68" s="4"/>
      <c r="G68" s="105" t="s">
        <v>5</v>
      </c>
      <c r="H68" s="106"/>
      <c r="I68" s="105" t="s">
        <v>5</v>
      </c>
      <c r="J68" s="106"/>
      <c r="K68" s="105" t="s">
        <v>5</v>
      </c>
      <c r="L68" s="106"/>
      <c r="M68" s="105" t="s">
        <v>5</v>
      </c>
    </row>
    <row r="69" spans="1:13" ht="16.5" customHeight="1">
      <c r="F69" s="4"/>
      <c r="G69" s="107" t="s">
        <v>7</v>
      </c>
      <c r="H69" s="132"/>
      <c r="I69" s="107" t="s">
        <v>7</v>
      </c>
      <c r="J69" s="132"/>
      <c r="K69" s="107" t="s">
        <v>7</v>
      </c>
      <c r="L69" s="132"/>
      <c r="M69" s="107" t="s">
        <v>7</v>
      </c>
    </row>
    <row r="70" spans="1:13" ht="16.5" customHeight="1">
      <c r="F70" s="4"/>
      <c r="G70" s="109" t="s">
        <v>221</v>
      </c>
      <c r="H70" s="132"/>
      <c r="I70" s="109" t="s">
        <v>9</v>
      </c>
      <c r="J70" s="132"/>
      <c r="K70" s="109" t="s">
        <v>221</v>
      </c>
      <c r="L70" s="132"/>
      <c r="M70" s="109" t="s">
        <v>9</v>
      </c>
    </row>
    <row r="71" spans="1:13" ht="16.5" customHeight="1">
      <c r="E71" s="8" t="s">
        <v>10</v>
      </c>
      <c r="F71" s="9"/>
      <c r="G71" s="110" t="s">
        <v>11</v>
      </c>
      <c r="H71" s="33"/>
      <c r="I71" s="110" t="s">
        <v>11</v>
      </c>
      <c r="J71" s="132"/>
      <c r="K71" s="110" t="s">
        <v>11</v>
      </c>
      <c r="L71" s="33"/>
      <c r="M71" s="110" t="s">
        <v>11</v>
      </c>
    </row>
    <row r="72" spans="1:13" ht="16.5" customHeight="1">
      <c r="F72" s="9"/>
      <c r="G72" s="242"/>
      <c r="H72" s="33"/>
      <c r="I72" s="108"/>
      <c r="J72" s="132"/>
      <c r="K72" s="243"/>
      <c r="L72" s="132"/>
      <c r="M72" s="105"/>
    </row>
    <row r="73" spans="1:13" ht="16.5" customHeight="1">
      <c r="A73" s="10" t="s">
        <v>244</v>
      </c>
      <c r="B73" s="10"/>
      <c r="C73" s="25"/>
      <c r="G73" s="111"/>
      <c r="K73" s="111"/>
    </row>
    <row r="74" spans="1:13" ht="16.5" customHeight="1">
      <c r="E74" s="4"/>
      <c r="F74" s="9"/>
      <c r="G74" s="242"/>
      <c r="H74" s="33"/>
      <c r="I74" s="108"/>
      <c r="J74" s="33"/>
      <c r="K74" s="242"/>
      <c r="L74" s="132"/>
      <c r="M74" s="108"/>
    </row>
    <row r="75" spans="1:13" ht="16.5" customHeight="1" thickBot="1">
      <c r="A75" s="13" t="s">
        <v>106</v>
      </c>
      <c r="B75" s="42"/>
      <c r="E75" s="9">
        <v>15.1</v>
      </c>
      <c r="G75" s="267">
        <v>0.2802</v>
      </c>
      <c r="H75" s="268"/>
      <c r="I75" s="269">
        <v>0.39979999999999999</v>
      </c>
      <c r="J75" s="268"/>
      <c r="K75" s="267">
        <v>4.5499999999999999E-2</v>
      </c>
      <c r="L75" s="268"/>
      <c r="M75" s="269">
        <v>0.13950000000000001</v>
      </c>
    </row>
    <row r="76" spans="1:13" ht="16.5" customHeight="1" thickTop="1">
      <c r="A76" s="13"/>
      <c r="F76" s="9"/>
      <c r="G76" s="270"/>
      <c r="H76" s="268"/>
      <c r="I76" s="268"/>
      <c r="J76" s="268"/>
      <c r="K76" s="270"/>
      <c r="L76" s="268"/>
      <c r="M76" s="268"/>
    </row>
    <row r="77" spans="1:13" ht="16.5" customHeight="1" thickBot="1">
      <c r="A77" s="13" t="s">
        <v>107</v>
      </c>
      <c r="B77" s="13"/>
      <c r="E77" s="9">
        <v>15.2</v>
      </c>
      <c r="G77" s="271">
        <v>0.2802</v>
      </c>
      <c r="H77" s="268"/>
      <c r="I77" s="272">
        <v>0.37790000000000001</v>
      </c>
      <c r="J77" s="268"/>
      <c r="K77" s="271">
        <v>4.5499999999999999E-2</v>
      </c>
      <c r="L77" s="268"/>
      <c r="M77" s="272">
        <v>0.13189999999999999</v>
      </c>
    </row>
    <row r="105" spans="1:13" ht="16.5" customHeight="1">
      <c r="A105" s="20" t="s">
        <v>35</v>
      </c>
    </row>
    <row r="106" spans="1:13" ht="16.5" customHeight="1">
      <c r="A106" s="20" t="s">
        <v>206</v>
      </c>
    </row>
    <row r="107" spans="1:13" ht="16.5" customHeight="1">
      <c r="A107" s="20"/>
    </row>
    <row r="108" spans="1:13" ht="16.5" customHeight="1">
      <c r="A108" s="20"/>
    </row>
    <row r="109" spans="1:13" ht="16.5" customHeight="1">
      <c r="A109" s="20"/>
    </row>
    <row r="110" spans="1:13" ht="9.75" customHeight="1">
      <c r="A110" s="13"/>
    </row>
    <row r="111" spans="1:13" ht="22.15" customHeight="1">
      <c r="A111" s="22" t="str">
        <f>A60</f>
        <v>The accompanying notes form part of this interim financial information.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2" man="1"/>
  </rowBreaks>
  <ignoredErrors>
    <ignoredError sqref="J70 L70 H70 G70 I70 M70 K70 J10 L10 H10 G10 I10 M10 K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6"/>
  <sheetViews>
    <sheetView topLeftCell="A34" zoomScale="119" zoomScaleNormal="119" zoomScaleSheetLayoutView="100" workbookViewId="0">
      <selection activeCell="I51" sqref="I51"/>
    </sheetView>
  </sheetViews>
  <sheetFormatPr defaultColWidth="1.42578125" defaultRowHeight="16.5" customHeight="1"/>
  <cols>
    <col min="1" max="3" width="1.42578125" style="77"/>
    <col min="4" max="4" width="27.7109375" style="77" customWidth="1"/>
    <col min="5" max="5" width="4.7109375" style="77" customWidth="1"/>
    <col min="6" max="6" width="0.7109375" style="77" customWidth="1"/>
    <col min="7" max="7" width="9.7109375" style="68" customWidth="1"/>
    <col min="8" max="8" width="0.7109375" style="68" customWidth="1"/>
    <col min="9" max="9" width="11.140625" style="68" customWidth="1"/>
    <col min="10" max="10" width="0.7109375" style="69" customWidth="1"/>
    <col min="11" max="11" width="10.28515625" style="223" customWidth="1"/>
    <col min="12" max="12" width="0.7109375" style="69" customWidth="1"/>
    <col min="13" max="13" width="13" style="69" customWidth="1"/>
    <col min="14" max="14" width="0.7109375" style="69" customWidth="1"/>
    <col min="15" max="15" width="10.28515625" style="69" customWidth="1"/>
    <col min="16" max="16" width="0.7109375" style="69" customWidth="1"/>
    <col min="17" max="17" width="11.7109375" style="68" customWidth="1"/>
    <col min="18" max="18" width="0.7109375" style="69" customWidth="1"/>
    <col min="19" max="19" width="12.140625" style="68" customWidth="1"/>
    <col min="20" max="20" width="0.7109375" style="69" customWidth="1"/>
    <col min="21" max="21" width="12.28515625" style="68" customWidth="1"/>
    <col min="22" max="22" width="0.7109375" style="69" customWidth="1"/>
    <col min="23" max="23" width="12.140625" style="68" customWidth="1"/>
    <col min="24" max="24" width="0.7109375" style="69" customWidth="1"/>
    <col min="25" max="25" width="11.42578125" style="223" customWidth="1"/>
    <col min="26" max="26" width="0.7109375" style="69" customWidth="1"/>
    <col min="27" max="27" width="10" style="69" customWidth="1"/>
    <col min="28" max="28" width="0.7109375" style="69" customWidth="1"/>
    <col min="29" max="29" width="13" style="68" customWidth="1"/>
    <col min="30" max="30" width="0.7109375" style="68" customWidth="1"/>
    <col min="31" max="31" width="9.7109375" style="68" customWidth="1"/>
    <col min="32" max="32" width="0.7109375" style="69" customWidth="1"/>
    <col min="33" max="33" width="10.7109375" style="68" customWidth="1"/>
    <col min="34" max="34" width="13.7109375" style="69" customWidth="1"/>
    <col min="35" max="44" width="9.42578125" style="69" customWidth="1"/>
    <col min="45" max="248" width="9.42578125" style="77" customWidth="1"/>
    <col min="249" max="16384" width="1.42578125" style="77"/>
  </cols>
  <sheetData>
    <row r="1" spans="1:33" ht="16.5" customHeight="1">
      <c r="A1" s="2" t="s">
        <v>0</v>
      </c>
      <c r="B1" s="12"/>
      <c r="C1" s="12"/>
      <c r="D1" s="12"/>
      <c r="E1" s="12"/>
      <c r="F1" s="12"/>
      <c r="G1" s="143"/>
    </row>
    <row r="2" spans="1:33" ht="16.5" customHeight="1">
      <c r="A2" s="38" t="s">
        <v>110</v>
      </c>
      <c r="B2" s="12"/>
      <c r="C2" s="12"/>
      <c r="D2" s="12"/>
      <c r="E2" s="12"/>
      <c r="F2" s="12"/>
      <c r="G2" s="143"/>
    </row>
    <row r="3" spans="1:33" ht="16.5" customHeight="1">
      <c r="A3" s="224" t="str">
        <f>'7-8 (6M)'!A3</f>
        <v>For the six-month period ended 30 June 2024</v>
      </c>
      <c r="B3" s="187"/>
      <c r="C3" s="187"/>
      <c r="D3" s="187"/>
      <c r="E3" s="187"/>
      <c r="F3" s="187"/>
      <c r="G3" s="151"/>
      <c r="H3" s="89"/>
      <c r="I3" s="89"/>
      <c r="J3" s="225"/>
      <c r="K3" s="226"/>
      <c r="L3" s="225"/>
      <c r="M3" s="225"/>
      <c r="N3" s="225"/>
      <c r="O3" s="225"/>
      <c r="P3" s="225"/>
      <c r="Q3" s="89"/>
      <c r="R3" s="225"/>
      <c r="S3" s="89"/>
      <c r="T3" s="225"/>
      <c r="U3" s="89"/>
      <c r="V3" s="225"/>
      <c r="W3" s="89"/>
      <c r="X3" s="225"/>
      <c r="Y3" s="226"/>
      <c r="Z3" s="225"/>
      <c r="AA3" s="225"/>
      <c r="AB3" s="225"/>
      <c r="AC3" s="89"/>
      <c r="AD3" s="89"/>
      <c r="AE3" s="89"/>
      <c r="AF3" s="225"/>
      <c r="AG3" s="89"/>
    </row>
    <row r="4" spans="1:33" ht="16.5" customHeight="1">
      <c r="A4" s="43"/>
      <c r="K4" s="69"/>
      <c r="Y4" s="69"/>
    </row>
    <row r="5" spans="1:33" ht="16.5" customHeight="1">
      <c r="A5" s="43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6.5" customHeight="1">
      <c r="G6" s="78" t="s">
        <v>111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</row>
    <row r="7" spans="1:33" s="43" customFormat="1" ht="16.5" customHeight="1"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5" t="s">
        <v>75</v>
      </c>
      <c r="AB7" s="45"/>
      <c r="AC7" s="45"/>
      <c r="AD7" s="45"/>
      <c r="AE7" s="45"/>
      <c r="AF7" s="44"/>
      <c r="AG7" s="44"/>
    </row>
    <row r="8" spans="1:33" s="43" customFormat="1" ht="16.5" customHeight="1">
      <c r="B8" s="46"/>
      <c r="C8" s="46"/>
      <c r="D8" s="46"/>
      <c r="E8" s="47"/>
      <c r="F8" s="46"/>
      <c r="G8" s="48"/>
      <c r="H8" s="48"/>
      <c r="I8" s="48"/>
      <c r="J8" s="48"/>
      <c r="K8" s="48"/>
      <c r="L8" s="48"/>
      <c r="M8" s="49" t="s">
        <v>227</v>
      </c>
      <c r="N8" s="50"/>
      <c r="O8" s="50"/>
      <c r="P8" s="48"/>
      <c r="Q8" s="48"/>
      <c r="R8" s="48"/>
      <c r="S8" s="48"/>
      <c r="T8" s="48"/>
      <c r="U8" s="44"/>
      <c r="V8" s="48"/>
      <c r="W8" s="44"/>
      <c r="X8" s="48"/>
      <c r="Y8" s="48"/>
      <c r="Z8" s="48"/>
      <c r="AA8" s="45" t="s">
        <v>103</v>
      </c>
      <c r="AB8" s="45"/>
      <c r="AC8" s="45"/>
      <c r="AD8" s="45"/>
      <c r="AE8" s="45"/>
      <c r="AF8" s="44"/>
      <c r="AG8" s="51"/>
    </row>
    <row r="9" spans="1:33" s="43" customFormat="1" ht="16.5" customHeight="1">
      <c r="B9" s="46"/>
      <c r="C9" s="46"/>
      <c r="D9" s="46"/>
      <c r="E9" s="47"/>
      <c r="F9" s="46"/>
      <c r="G9" s="48"/>
      <c r="H9" s="48"/>
      <c r="I9" s="48"/>
      <c r="J9" s="48"/>
      <c r="K9" s="48"/>
      <c r="L9" s="48"/>
      <c r="M9" s="52" t="s">
        <v>228</v>
      </c>
      <c r="N9" s="52"/>
      <c r="O9" s="52"/>
      <c r="P9" s="48"/>
      <c r="Q9" s="44"/>
      <c r="R9" s="53"/>
      <c r="S9" s="54"/>
      <c r="T9" s="54"/>
      <c r="U9" s="54"/>
      <c r="V9" s="54"/>
      <c r="W9" s="54"/>
      <c r="X9" s="48"/>
      <c r="Y9" s="48"/>
      <c r="Z9" s="48"/>
      <c r="AA9" s="48" t="s">
        <v>112</v>
      </c>
      <c r="AB9" s="53"/>
      <c r="AC9" s="55"/>
      <c r="AD9" s="53"/>
      <c r="AE9" s="56"/>
      <c r="AF9" s="57"/>
      <c r="AG9" s="44"/>
    </row>
    <row r="10" spans="1:33" s="43" customFormat="1" ht="16.5" customHeight="1">
      <c r="B10" s="46"/>
      <c r="C10" s="46"/>
      <c r="D10" s="46"/>
      <c r="E10" s="47"/>
      <c r="F10" s="46"/>
      <c r="G10" s="58" t="s">
        <v>114</v>
      </c>
      <c r="H10" s="58"/>
      <c r="I10" s="59"/>
      <c r="J10" s="48"/>
      <c r="K10" s="48"/>
      <c r="L10" s="48"/>
      <c r="M10" s="52" t="s">
        <v>115</v>
      </c>
      <c r="N10" s="52"/>
      <c r="O10" s="52" t="s">
        <v>227</v>
      </c>
      <c r="P10" s="48"/>
      <c r="Q10" s="58" t="s">
        <v>116</v>
      </c>
      <c r="R10" s="44"/>
      <c r="S10" s="60" t="s">
        <v>72</v>
      </c>
      <c r="T10" s="60"/>
      <c r="U10" s="60"/>
      <c r="V10" s="60"/>
      <c r="W10" s="60"/>
      <c r="X10" s="48"/>
      <c r="Y10" s="48"/>
      <c r="Z10" s="48"/>
      <c r="AA10" s="48" t="s">
        <v>117</v>
      </c>
      <c r="AB10" s="53"/>
      <c r="AC10" s="55" t="s">
        <v>113</v>
      </c>
      <c r="AD10" s="53"/>
      <c r="AE10" s="56"/>
      <c r="AF10" s="48"/>
      <c r="AG10" s="44"/>
    </row>
    <row r="11" spans="1:33" s="43" customFormat="1" ht="16.5" customHeight="1">
      <c r="B11" s="46"/>
      <c r="C11" s="46"/>
      <c r="D11" s="46"/>
      <c r="E11" s="47"/>
      <c r="F11" s="46"/>
      <c r="G11" s="58" t="s">
        <v>119</v>
      </c>
      <c r="H11" s="58"/>
      <c r="I11" s="58"/>
      <c r="J11" s="48"/>
      <c r="K11" s="48" t="s">
        <v>199</v>
      </c>
      <c r="L11" s="48"/>
      <c r="M11" s="52" t="s">
        <v>120</v>
      </c>
      <c r="N11" s="52"/>
      <c r="O11" s="52" t="s">
        <v>228</v>
      </c>
      <c r="P11" s="48"/>
      <c r="Q11" s="48" t="s">
        <v>122</v>
      </c>
      <c r="R11" s="48"/>
      <c r="S11" s="56"/>
      <c r="T11" s="56"/>
      <c r="U11" s="52" t="s">
        <v>131</v>
      </c>
      <c r="V11" s="56"/>
      <c r="W11" s="56"/>
      <c r="X11" s="48"/>
      <c r="Y11" s="52"/>
      <c r="Z11" s="48"/>
      <c r="AA11" s="48" t="s">
        <v>123</v>
      </c>
      <c r="AB11" s="48"/>
      <c r="AC11" s="55" t="s">
        <v>118</v>
      </c>
      <c r="AD11" s="55"/>
      <c r="AE11" s="55"/>
      <c r="AF11" s="48"/>
      <c r="AG11" s="44"/>
    </row>
    <row r="12" spans="1:33" s="43" customFormat="1" ht="16.5" customHeight="1">
      <c r="B12" s="46"/>
      <c r="C12" s="46"/>
      <c r="D12" s="46"/>
      <c r="E12" s="47"/>
      <c r="F12" s="46"/>
      <c r="G12" s="58" t="s">
        <v>125</v>
      </c>
      <c r="H12" s="58"/>
      <c r="I12" s="58" t="s">
        <v>126</v>
      </c>
      <c r="J12" s="48"/>
      <c r="K12" s="48" t="s">
        <v>200</v>
      </c>
      <c r="L12" s="48"/>
      <c r="M12" s="52" t="s">
        <v>127</v>
      </c>
      <c r="N12" s="52"/>
      <c r="O12" s="52" t="s">
        <v>128</v>
      </c>
      <c r="P12" s="48"/>
      <c r="Q12" s="48" t="s">
        <v>130</v>
      </c>
      <c r="R12" s="48"/>
      <c r="S12" s="48" t="s">
        <v>131</v>
      </c>
      <c r="T12" s="48"/>
      <c r="U12" s="61" t="s">
        <v>229</v>
      </c>
      <c r="V12" s="48"/>
      <c r="W12" s="48"/>
      <c r="X12" s="48"/>
      <c r="Y12" s="52" t="s">
        <v>231</v>
      </c>
      <c r="Z12" s="48"/>
      <c r="AA12" s="58" t="s">
        <v>132</v>
      </c>
      <c r="AB12" s="48"/>
      <c r="AC12" s="55" t="s">
        <v>124</v>
      </c>
      <c r="AD12" s="55"/>
      <c r="AE12" s="55"/>
      <c r="AF12" s="48"/>
      <c r="AG12" s="48"/>
    </row>
    <row r="13" spans="1:33" s="43" customFormat="1" ht="16.5" customHeight="1">
      <c r="B13" s="46"/>
      <c r="C13" s="46"/>
      <c r="D13" s="46"/>
      <c r="E13" s="47"/>
      <c r="F13" s="46"/>
      <c r="G13" s="48" t="s">
        <v>133</v>
      </c>
      <c r="H13" s="48"/>
      <c r="I13" s="48" t="s">
        <v>134</v>
      </c>
      <c r="J13" s="48"/>
      <c r="K13" s="48" t="s">
        <v>133</v>
      </c>
      <c r="L13" s="48"/>
      <c r="M13" s="52" t="s">
        <v>135</v>
      </c>
      <c r="N13" s="52"/>
      <c r="O13" s="52" t="s">
        <v>136</v>
      </c>
      <c r="P13" s="48"/>
      <c r="Q13" s="48" t="s">
        <v>137</v>
      </c>
      <c r="R13" s="48"/>
      <c r="S13" s="48" t="s">
        <v>138</v>
      </c>
      <c r="T13" s="48"/>
      <c r="U13" s="62" t="s">
        <v>230</v>
      </c>
      <c r="V13" s="48"/>
      <c r="W13" s="48" t="s">
        <v>74</v>
      </c>
      <c r="X13" s="48"/>
      <c r="Y13" s="52" t="s">
        <v>133</v>
      </c>
      <c r="Z13" s="48"/>
      <c r="AA13" s="58" t="s">
        <v>139</v>
      </c>
      <c r="AB13" s="48"/>
      <c r="AC13" s="55" t="s">
        <v>109</v>
      </c>
      <c r="AD13" s="55"/>
      <c r="AE13" s="55" t="s">
        <v>140</v>
      </c>
      <c r="AF13" s="48"/>
      <c r="AG13" s="48" t="s">
        <v>76</v>
      </c>
    </row>
    <row r="14" spans="1:33" s="43" customFormat="1" ht="16.5" customHeight="1">
      <c r="E14" s="63" t="s">
        <v>10</v>
      </c>
      <c r="F14" s="64"/>
      <c r="G14" s="65" t="s">
        <v>11</v>
      </c>
      <c r="H14" s="66"/>
      <c r="I14" s="65" t="s">
        <v>11</v>
      </c>
      <c r="J14" s="48"/>
      <c r="K14" s="65" t="s">
        <v>11</v>
      </c>
      <c r="L14" s="48"/>
      <c r="M14" s="65" t="s">
        <v>11</v>
      </c>
      <c r="N14" s="66"/>
      <c r="O14" s="65" t="s">
        <v>11</v>
      </c>
      <c r="P14" s="66"/>
      <c r="Q14" s="65" t="s">
        <v>11</v>
      </c>
      <c r="R14" s="48"/>
      <c r="S14" s="65" t="s">
        <v>11</v>
      </c>
      <c r="T14" s="48"/>
      <c r="U14" s="65" t="s">
        <v>11</v>
      </c>
      <c r="V14" s="48"/>
      <c r="W14" s="65" t="s">
        <v>11</v>
      </c>
      <c r="X14" s="48"/>
      <c r="Y14" s="65" t="s">
        <v>11</v>
      </c>
      <c r="Z14" s="48"/>
      <c r="AA14" s="67" t="s">
        <v>11</v>
      </c>
      <c r="AB14" s="48"/>
      <c r="AC14" s="67" t="s">
        <v>11</v>
      </c>
      <c r="AD14" s="48"/>
      <c r="AE14" s="65" t="s">
        <v>11</v>
      </c>
      <c r="AF14" s="48"/>
      <c r="AG14" s="65" t="s">
        <v>11</v>
      </c>
    </row>
    <row r="15" spans="1:33" s="43" customFormat="1" ht="16.5" customHeight="1">
      <c r="E15" s="64"/>
      <c r="F15" s="64"/>
      <c r="G15" s="68"/>
      <c r="H15" s="68"/>
      <c r="I15" s="68"/>
      <c r="J15" s="69"/>
      <c r="K15" s="68"/>
      <c r="L15" s="69"/>
      <c r="M15" s="68"/>
      <c r="N15" s="68"/>
      <c r="O15" s="68"/>
      <c r="P15" s="68"/>
      <c r="Q15" s="68"/>
      <c r="R15" s="69"/>
      <c r="S15" s="68"/>
      <c r="T15" s="69"/>
      <c r="U15" s="68"/>
      <c r="V15" s="69"/>
      <c r="W15" s="68"/>
      <c r="X15" s="69"/>
      <c r="Y15" s="68"/>
      <c r="Z15" s="69"/>
      <c r="AA15" s="68"/>
      <c r="AB15" s="69"/>
      <c r="AC15" s="68"/>
      <c r="AD15" s="68"/>
      <c r="AE15" s="68"/>
      <c r="AF15" s="69"/>
      <c r="AG15" s="68"/>
    </row>
    <row r="16" spans="1:33" s="43" customFormat="1" ht="16.5" customHeight="1">
      <c r="A16" s="70" t="s">
        <v>143</v>
      </c>
      <c r="B16" s="71"/>
      <c r="D16" s="46"/>
      <c r="E16" s="46"/>
      <c r="F16" s="72"/>
      <c r="G16" s="73">
        <v>346266192</v>
      </c>
      <c r="H16" s="73"/>
      <c r="I16" s="73">
        <v>1166374676</v>
      </c>
      <c r="J16" s="74"/>
      <c r="K16" s="73">
        <v>58481254</v>
      </c>
      <c r="L16" s="74"/>
      <c r="M16" s="73">
        <v>30726984</v>
      </c>
      <c r="N16" s="73"/>
      <c r="O16" s="73">
        <v>22755038</v>
      </c>
      <c r="P16" s="73"/>
      <c r="Q16" s="73">
        <v>-187500</v>
      </c>
      <c r="R16" s="74"/>
      <c r="S16" s="73">
        <v>52300000</v>
      </c>
      <c r="T16" s="74"/>
      <c r="U16" s="73">
        <v>0</v>
      </c>
      <c r="V16" s="74"/>
      <c r="W16" s="73">
        <v>991278099</v>
      </c>
      <c r="X16" s="74"/>
      <c r="Y16" s="73">
        <v>0</v>
      </c>
      <c r="Z16" s="74"/>
      <c r="AA16" s="73">
        <v>-651494</v>
      </c>
      <c r="AB16" s="74"/>
      <c r="AC16" s="73">
        <v>4345283</v>
      </c>
      <c r="AD16" s="73"/>
      <c r="AE16" s="73">
        <f>SUM(AA16:AC16)</f>
        <v>3693789</v>
      </c>
      <c r="AF16" s="74"/>
      <c r="AG16" s="73">
        <f>SUM(AE16,G16:Y16)</f>
        <v>2671688532</v>
      </c>
    </row>
    <row r="17" spans="1:33" s="43" customFormat="1" ht="16.5" customHeight="1">
      <c r="A17" s="70"/>
      <c r="B17" s="75" t="s">
        <v>144</v>
      </c>
      <c r="D17" s="46"/>
      <c r="E17" s="76"/>
      <c r="F17" s="72"/>
      <c r="G17" s="73">
        <v>23082755</v>
      </c>
      <c r="H17" s="73"/>
      <c r="I17" s="73">
        <v>530903365</v>
      </c>
      <c r="J17" s="74"/>
      <c r="K17" s="73">
        <v>0</v>
      </c>
      <c r="L17" s="74"/>
      <c r="M17" s="73">
        <v>0</v>
      </c>
      <c r="N17" s="73"/>
      <c r="O17" s="73">
        <v>0</v>
      </c>
      <c r="P17" s="73"/>
      <c r="Q17" s="73">
        <v>0</v>
      </c>
      <c r="R17" s="74"/>
      <c r="S17" s="73">
        <v>0</v>
      </c>
      <c r="T17" s="74"/>
      <c r="U17" s="73">
        <v>0</v>
      </c>
      <c r="V17" s="74"/>
      <c r="W17" s="73">
        <v>0</v>
      </c>
      <c r="X17" s="74"/>
      <c r="Y17" s="73">
        <v>0</v>
      </c>
      <c r="Z17" s="74"/>
      <c r="AA17" s="73">
        <v>0</v>
      </c>
      <c r="AB17" s="74"/>
      <c r="AC17" s="73">
        <v>0</v>
      </c>
      <c r="AD17" s="73"/>
      <c r="AE17" s="73">
        <f t="shared" ref="AE17:AE20" si="0">SUM(AA17:AC17)</f>
        <v>0</v>
      </c>
      <c r="AF17" s="74"/>
      <c r="AG17" s="73">
        <f t="shared" ref="AG17:AG20" si="1">SUM(AE17,G17:Y17)</f>
        <v>553986120</v>
      </c>
    </row>
    <row r="18" spans="1:33" s="43" customFormat="1" ht="16.5" customHeight="1">
      <c r="A18" s="70"/>
      <c r="B18" s="211" t="s">
        <v>141</v>
      </c>
      <c r="D18" s="46"/>
      <c r="E18" s="76"/>
      <c r="F18" s="72"/>
      <c r="G18" s="73">
        <v>34527613</v>
      </c>
      <c r="H18" s="73"/>
      <c r="I18" s="73">
        <v>375674931</v>
      </c>
      <c r="J18" s="74"/>
      <c r="K18" s="73">
        <v>0</v>
      </c>
      <c r="L18" s="74"/>
      <c r="M18" s="73">
        <v>0</v>
      </c>
      <c r="N18" s="73"/>
      <c r="O18" s="73">
        <v>0</v>
      </c>
      <c r="P18" s="73"/>
      <c r="Q18" s="73">
        <v>0</v>
      </c>
      <c r="R18" s="74"/>
      <c r="S18" s="73">
        <v>0</v>
      </c>
      <c r="T18" s="74"/>
      <c r="U18" s="73">
        <v>0</v>
      </c>
      <c r="V18" s="74"/>
      <c r="W18" s="73">
        <v>0</v>
      </c>
      <c r="X18" s="74"/>
      <c r="Y18" s="73">
        <v>0</v>
      </c>
      <c r="Z18" s="74"/>
      <c r="AA18" s="73">
        <v>0</v>
      </c>
      <c r="AB18" s="74"/>
      <c r="AC18" s="73">
        <v>0</v>
      </c>
      <c r="AD18" s="73"/>
      <c r="AE18" s="73">
        <f t="shared" si="0"/>
        <v>0</v>
      </c>
      <c r="AF18" s="74"/>
      <c r="AG18" s="73">
        <f t="shared" si="1"/>
        <v>410202544</v>
      </c>
    </row>
    <row r="19" spans="1:33" s="43" customFormat="1" ht="16.5" customHeight="1">
      <c r="A19" s="70"/>
      <c r="B19" s="211" t="s">
        <v>142</v>
      </c>
      <c r="D19" s="46"/>
      <c r="E19" s="76"/>
      <c r="F19" s="72"/>
      <c r="G19" s="73">
        <v>0</v>
      </c>
      <c r="H19" s="73"/>
      <c r="I19" s="73">
        <v>0</v>
      </c>
      <c r="J19" s="74"/>
      <c r="K19" s="73">
        <v>0</v>
      </c>
      <c r="L19" s="74"/>
      <c r="M19" s="73">
        <v>0</v>
      </c>
      <c r="N19" s="73"/>
      <c r="O19" s="73">
        <v>0</v>
      </c>
      <c r="P19" s="73"/>
      <c r="Q19" s="73">
        <v>0</v>
      </c>
      <c r="R19" s="74"/>
      <c r="S19" s="73">
        <v>0</v>
      </c>
      <c r="T19" s="74"/>
      <c r="U19" s="73">
        <v>0</v>
      </c>
      <c r="V19" s="74"/>
      <c r="W19" s="73">
        <v>-295469878</v>
      </c>
      <c r="X19" s="74"/>
      <c r="Y19" s="73">
        <v>0</v>
      </c>
      <c r="Z19" s="74"/>
      <c r="AA19" s="73">
        <v>0</v>
      </c>
      <c r="AB19" s="74"/>
      <c r="AC19" s="73">
        <v>0</v>
      </c>
      <c r="AD19" s="73"/>
      <c r="AE19" s="73">
        <f t="shared" si="0"/>
        <v>0</v>
      </c>
      <c r="AF19" s="74"/>
      <c r="AG19" s="73">
        <f t="shared" si="1"/>
        <v>-295469878</v>
      </c>
    </row>
    <row r="20" spans="1:33" s="43" customFormat="1" ht="16.5" customHeight="1">
      <c r="A20" s="70"/>
      <c r="B20" s="211" t="s">
        <v>105</v>
      </c>
      <c r="D20" s="46"/>
      <c r="E20" s="227"/>
      <c r="F20" s="72"/>
      <c r="G20" s="228">
        <v>0</v>
      </c>
      <c r="H20" s="73"/>
      <c r="I20" s="228">
        <v>0</v>
      </c>
      <c r="J20" s="74"/>
      <c r="K20" s="228">
        <v>0</v>
      </c>
      <c r="L20" s="74"/>
      <c r="M20" s="228">
        <v>0</v>
      </c>
      <c r="N20" s="73"/>
      <c r="O20" s="228">
        <v>0</v>
      </c>
      <c r="P20" s="73"/>
      <c r="Q20" s="228">
        <v>0</v>
      </c>
      <c r="R20" s="74"/>
      <c r="S20" s="228">
        <v>0</v>
      </c>
      <c r="T20" s="74"/>
      <c r="U20" s="228">
        <v>0</v>
      </c>
      <c r="V20" s="74"/>
      <c r="W20" s="228">
        <v>301708707</v>
      </c>
      <c r="X20" s="74"/>
      <c r="Y20" s="228">
        <v>0</v>
      </c>
      <c r="Z20" s="74"/>
      <c r="AA20" s="228">
        <v>-356128</v>
      </c>
      <c r="AB20" s="74"/>
      <c r="AC20" s="228">
        <v>-26516993</v>
      </c>
      <c r="AD20" s="73"/>
      <c r="AE20" s="228">
        <f t="shared" si="0"/>
        <v>-26873121</v>
      </c>
      <c r="AF20" s="74"/>
      <c r="AG20" s="228">
        <f t="shared" si="1"/>
        <v>274835586</v>
      </c>
    </row>
    <row r="21" spans="1:33" s="43" customFormat="1" ht="16.5" customHeight="1">
      <c r="A21" s="212"/>
      <c r="B21" s="163"/>
      <c r="C21" s="77"/>
      <c r="D21" s="77"/>
      <c r="E21" s="72"/>
      <c r="F21" s="77"/>
      <c r="G21" s="68"/>
      <c r="H21" s="68"/>
      <c r="I21" s="68"/>
      <c r="J21" s="69"/>
      <c r="K21" s="68"/>
      <c r="L21" s="69"/>
      <c r="M21" s="68"/>
      <c r="N21" s="68"/>
      <c r="O21" s="68"/>
      <c r="P21" s="68"/>
      <c r="Q21" s="68"/>
      <c r="R21" s="69"/>
      <c r="S21" s="68"/>
      <c r="T21" s="69"/>
      <c r="U21" s="68"/>
      <c r="V21" s="69"/>
      <c r="W21" s="68"/>
      <c r="X21" s="69"/>
      <c r="Y21" s="68"/>
      <c r="Z21" s="69"/>
      <c r="AA21" s="68"/>
      <c r="AB21" s="69"/>
      <c r="AC21" s="68"/>
      <c r="AD21" s="68"/>
      <c r="AE21" s="68"/>
      <c r="AF21" s="68"/>
      <c r="AG21" s="68"/>
    </row>
    <row r="22" spans="1:33" s="43" customFormat="1" ht="16.5" customHeight="1" thickBot="1">
      <c r="A22" s="70" t="s">
        <v>145</v>
      </c>
      <c r="B22" s="229"/>
      <c r="D22" s="46"/>
      <c r="E22" s="46"/>
      <c r="F22" s="72"/>
      <c r="G22" s="88">
        <f>SUM(G16:G20)</f>
        <v>403876560</v>
      </c>
      <c r="H22" s="68"/>
      <c r="I22" s="88">
        <f>SUM(I16:I20)</f>
        <v>2072952972</v>
      </c>
      <c r="J22" s="68"/>
      <c r="K22" s="88">
        <f>SUM(K16:K20)</f>
        <v>58481254</v>
      </c>
      <c r="L22" s="69"/>
      <c r="M22" s="88">
        <f>SUM(M16:M20)</f>
        <v>30726984</v>
      </c>
      <c r="N22" s="68"/>
      <c r="O22" s="88">
        <f>SUM(O16:O20)</f>
        <v>22755038</v>
      </c>
      <c r="P22" s="68"/>
      <c r="Q22" s="88">
        <f>SUM(Q16:Q20)</f>
        <v>-187500</v>
      </c>
      <c r="R22" s="69"/>
      <c r="S22" s="88">
        <f>SUM(S16:S20)</f>
        <v>52300000</v>
      </c>
      <c r="T22" s="69"/>
      <c r="U22" s="88">
        <f>SUM(U16:U20)</f>
        <v>0</v>
      </c>
      <c r="V22" s="69"/>
      <c r="W22" s="88">
        <f>SUM(W16:W20)</f>
        <v>997516928</v>
      </c>
      <c r="X22" s="69"/>
      <c r="Y22" s="88">
        <f>SUM(Y16:Y20)</f>
        <v>0</v>
      </c>
      <c r="Z22" s="69"/>
      <c r="AA22" s="88">
        <f>SUM(AA16:AA20)</f>
        <v>-1007622</v>
      </c>
      <c r="AB22" s="69"/>
      <c r="AC22" s="88">
        <f>SUM(AC16:AC20)</f>
        <v>-22171710</v>
      </c>
      <c r="AD22" s="68"/>
      <c r="AE22" s="88">
        <f>SUM(AE16:AE20)</f>
        <v>-23179332</v>
      </c>
      <c r="AF22" s="68"/>
      <c r="AG22" s="88">
        <f>SUM(AG16:AG20)</f>
        <v>3615242904</v>
      </c>
    </row>
    <row r="23" spans="1:33" s="43" customFormat="1" ht="16.5" customHeight="1" thickTop="1">
      <c r="G23" s="44"/>
      <c r="H23" s="44"/>
      <c r="I23" s="44"/>
      <c r="J23" s="44"/>
      <c r="K23" s="230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230"/>
      <c r="Z23" s="44"/>
      <c r="AA23" s="44"/>
      <c r="AB23" s="44"/>
      <c r="AC23" s="44"/>
      <c r="AD23" s="44"/>
      <c r="AE23" s="44"/>
      <c r="AF23" s="44"/>
      <c r="AG23" s="44"/>
    </row>
    <row r="24" spans="1:33" s="231" customFormat="1" ht="16.5" customHeight="1">
      <c r="A24" s="43"/>
      <c r="B24" s="43"/>
      <c r="C24" s="43"/>
      <c r="D24" s="43"/>
      <c r="E24" s="43"/>
      <c r="F24" s="43"/>
      <c r="G24" s="44"/>
      <c r="H24" s="44"/>
      <c r="I24" s="44"/>
      <c r="J24" s="44"/>
      <c r="K24" s="230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230"/>
      <c r="Z24" s="44"/>
      <c r="AA24" s="44"/>
      <c r="AB24" s="44"/>
      <c r="AC24" s="44"/>
      <c r="AD24" s="44"/>
      <c r="AE24" s="44"/>
      <c r="AF24" s="44"/>
      <c r="AG24" s="44"/>
    </row>
    <row r="25" spans="1:33" s="231" customFormat="1" ht="16.5" customHeight="1">
      <c r="A25" s="70" t="s">
        <v>225</v>
      </c>
      <c r="B25" s="211"/>
      <c r="C25" s="43"/>
      <c r="D25" s="46"/>
      <c r="E25" s="46"/>
      <c r="F25" s="72"/>
      <c r="G25" s="232">
        <v>403876560</v>
      </c>
      <c r="H25" s="73"/>
      <c r="I25" s="232">
        <v>2072952972</v>
      </c>
      <c r="J25" s="74"/>
      <c r="K25" s="232">
        <v>58481254</v>
      </c>
      <c r="L25" s="74"/>
      <c r="M25" s="232">
        <v>30726984</v>
      </c>
      <c r="N25" s="73"/>
      <c r="O25" s="232">
        <v>22755038</v>
      </c>
      <c r="P25" s="73"/>
      <c r="Q25" s="232">
        <v>-187500</v>
      </c>
      <c r="R25" s="74"/>
      <c r="S25" s="232">
        <v>52300000</v>
      </c>
      <c r="T25" s="74"/>
      <c r="U25" s="232">
        <v>247016530</v>
      </c>
      <c r="V25" s="74"/>
      <c r="W25" s="232">
        <v>1154282705</v>
      </c>
      <c r="X25" s="74"/>
      <c r="Y25" s="232">
        <v>-247016530</v>
      </c>
      <c r="Z25" s="74"/>
      <c r="AA25" s="232">
        <v>-1120459</v>
      </c>
      <c r="AB25" s="74"/>
      <c r="AC25" s="232">
        <v>-31454047</v>
      </c>
      <c r="AD25" s="74"/>
      <c r="AE25" s="232">
        <f t="shared" ref="AE25:AE29" si="2">SUM(AA25:AC25)</f>
        <v>-32574506</v>
      </c>
      <c r="AF25" s="74"/>
      <c r="AG25" s="232">
        <f t="shared" ref="AG25:AG29" si="3">SUM(AE25,G25:Y25)</f>
        <v>3762613507</v>
      </c>
    </row>
    <row r="26" spans="1:33" s="43" customFormat="1" ht="16.5" customHeight="1">
      <c r="A26" s="233"/>
      <c r="B26" s="216" t="s">
        <v>237</v>
      </c>
      <c r="D26" s="46"/>
      <c r="E26" s="76">
        <v>12</v>
      </c>
      <c r="F26" s="72"/>
      <c r="G26" s="232">
        <v>0</v>
      </c>
      <c r="H26" s="73"/>
      <c r="I26" s="232">
        <v>0</v>
      </c>
      <c r="J26" s="74"/>
      <c r="K26" s="232">
        <v>0</v>
      </c>
      <c r="L26" s="74"/>
      <c r="M26" s="232">
        <v>0</v>
      </c>
      <c r="N26" s="73"/>
      <c r="O26" s="232">
        <v>0</v>
      </c>
      <c r="P26" s="73"/>
      <c r="Q26" s="232">
        <v>0</v>
      </c>
      <c r="R26" s="74"/>
      <c r="S26" s="232">
        <v>0</v>
      </c>
      <c r="T26" s="74"/>
      <c r="U26" s="232">
        <v>0</v>
      </c>
      <c r="V26" s="74"/>
      <c r="W26" s="232">
        <v>0</v>
      </c>
      <c r="X26" s="74"/>
      <c r="Y26" s="232">
        <v>-23728780</v>
      </c>
      <c r="Z26" s="74"/>
      <c r="AA26" s="232">
        <v>0</v>
      </c>
      <c r="AB26" s="74"/>
      <c r="AC26" s="232">
        <v>0</v>
      </c>
      <c r="AD26" s="73"/>
      <c r="AE26" s="232">
        <f t="shared" si="2"/>
        <v>0</v>
      </c>
      <c r="AF26" s="74"/>
      <c r="AG26" s="232">
        <f t="shared" si="3"/>
        <v>-23728780</v>
      </c>
    </row>
    <row r="27" spans="1:33" s="43" customFormat="1" ht="16.5" customHeight="1">
      <c r="A27" s="70"/>
      <c r="B27" s="211" t="s">
        <v>238</v>
      </c>
      <c r="D27" s="46"/>
      <c r="E27" s="76">
        <v>12</v>
      </c>
      <c r="F27" s="72"/>
      <c r="G27" s="232">
        <v>0</v>
      </c>
      <c r="H27" s="73"/>
      <c r="I27" s="232">
        <v>0</v>
      </c>
      <c r="J27" s="74"/>
      <c r="K27" s="232">
        <v>0</v>
      </c>
      <c r="L27" s="74"/>
      <c r="M27" s="232">
        <v>0</v>
      </c>
      <c r="N27" s="73"/>
      <c r="O27" s="232">
        <v>0</v>
      </c>
      <c r="P27" s="73"/>
      <c r="Q27" s="232">
        <v>0</v>
      </c>
      <c r="R27" s="74"/>
      <c r="S27" s="232">
        <v>0</v>
      </c>
      <c r="T27" s="74"/>
      <c r="U27" s="232">
        <v>23728780</v>
      </c>
      <c r="V27" s="74"/>
      <c r="W27" s="232">
        <v>-23728780</v>
      </c>
      <c r="X27" s="74"/>
      <c r="Y27" s="232">
        <v>0</v>
      </c>
      <c r="Z27" s="74"/>
      <c r="AA27" s="232">
        <v>0</v>
      </c>
      <c r="AB27" s="74"/>
      <c r="AC27" s="232">
        <v>0</v>
      </c>
      <c r="AD27" s="73"/>
      <c r="AE27" s="232">
        <f t="shared" si="2"/>
        <v>0</v>
      </c>
      <c r="AF27" s="74"/>
      <c r="AG27" s="232">
        <f t="shared" si="3"/>
        <v>0</v>
      </c>
    </row>
    <row r="28" spans="1:33" s="43" customFormat="1" ht="16.5" customHeight="1">
      <c r="A28" s="70"/>
      <c r="B28" s="211" t="s">
        <v>142</v>
      </c>
      <c r="D28" s="46"/>
      <c r="E28" s="76">
        <v>13</v>
      </c>
      <c r="F28" s="72"/>
      <c r="G28" s="232">
        <v>0</v>
      </c>
      <c r="H28" s="73"/>
      <c r="I28" s="232">
        <v>0</v>
      </c>
      <c r="J28" s="74"/>
      <c r="K28" s="232">
        <v>0</v>
      </c>
      <c r="L28" s="74"/>
      <c r="M28" s="232">
        <v>0</v>
      </c>
      <c r="N28" s="73"/>
      <c r="O28" s="232">
        <v>0</v>
      </c>
      <c r="P28" s="73"/>
      <c r="Q28" s="232">
        <v>0</v>
      </c>
      <c r="R28" s="74"/>
      <c r="S28" s="232">
        <v>0</v>
      </c>
      <c r="T28" s="74"/>
      <c r="U28" s="232">
        <v>0</v>
      </c>
      <c r="V28" s="74"/>
      <c r="W28" s="232">
        <v>-140894644</v>
      </c>
      <c r="X28" s="74"/>
      <c r="Y28" s="232">
        <v>0</v>
      </c>
      <c r="Z28" s="74"/>
      <c r="AA28" s="232">
        <v>0</v>
      </c>
      <c r="AB28" s="74"/>
      <c r="AC28" s="232">
        <v>0</v>
      </c>
      <c r="AD28" s="73"/>
      <c r="AE28" s="232">
        <f t="shared" si="2"/>
        <v>0</v>
      </c>
      <c r="AF28" s="74"/>
      <c r="AG28" s="232">
        <f t="shared" si="3"/>
        <v>-140894644</v>
      </c>
    </row>
    <row r="29" spans="1:33" s="43" customFormat="1" ht="16.5" customHeight="1">
      <c r="A29" s="70"/>
      <c r="B29" s="211" t="s">
        <v>105</v>
      </c>
      <c r="D29" s="46"/>
      <c r="E29" s="227"/>
      <c r="F29" s="72"/>
      <c r="G29" s="234">
        <v>0</v>
      </c>
      <c r="H29" s="73"/>
      <c r="I29" s="234">
        <v>0</v>
      </c>
      <c r="J29" s="74"/>
      <c r="K29" s="234">
        <v>0</v>
      </c>
      <c r="L29" s="74"/>
      <c r="M29" s="234">
        <v>0</v>
      </c>
      <c r="N29" s="73"/>
      <c r="O29" s="234">
        <v>0</v>
      </c>
      <c r="P29" s="73"/>
      <c r="Q29" s="234">
        <v>0</v>
      </c>
      <c r="R29" s="74"/>
      <c r="S29" s="234">
        <v>0</v>
      </c>
      <c r="T29" s="74"/>
      <c r="U29" s="234">
        <v>0</v>
      </c>
      <c r="V29" s="74"/>
      <c r="W29" s="234">
        <f>'7-8 (6M)'!G37</f>
        <v>219365663</v>
      </c>
      <c r="X29" s="74"/>
      <c r="Y29" s="234">
        <v>0</v>
      </c>
      <c r="Z29" s="74"/>
      <c r="AA29" s="234">
        <f>'7-8 (6M)'!G43</f>
        <v>465950</v>
      </c>
      <c r="AB29" s="74"/>
      <c r="AC29" s="234">
        <f>'7-8 (6M)'!G45</f>
        <v>-1711503</v>
      </c>
      <c r="AD29" s="73"/>
      <c r="AE29" s="234">
        <f t="shared" si="2"/>
        <v>-1245553</v>
      </c>
      <c r="AF29" s="74"/>
      <c r="AG29" s="234">
        <f t="shared" si="3"/>
        <v>218120110</v>
      </c>
    </row>
    <row r="30" spans="1:33" s="43" customFormat="1" ht="16.5" customHeight="1">
      <c r="A30" s="212"/>
      <c r="B30" s="163"/>
      <c r="C30" s="77"/>
      <c r="D30" s="77"/>
      <c r="E30" s="72"/>
      <c r="F30" s="77"/>
      <c r="G30" s="191"/>
      <c r="H30" s="68"/>
      <c r="I30" s="191"/>
      <c r="J30" s="69"/>
      <c r="K30" s="191"/>
      <c r="L30" s="69"/>
      <c r="M30" s="191"/>
      <c r="N30" s="68"/>
      <c r="O30" s="191" t="s">
        <v>232</v>
      </c>
      <c r="P30" s="68"/>
      <c r="Q30" s="191"/>
      <c r="R30" s="69"/>
      <c r="S30" s="191"/>
      <c r="T30" s="69"/>
      <c r="U30" s="191"/>
      <c r="V30" s="69"/>
      <c r="W30" s="191"/>
      <c r="X30" s="69"/>
      <c r="Y30" s="191"/>
      <c r="Z30" s="69"/>
      <c r="AA30" s="191"/>
      <c r="AB30" s="69"/>
      <c r="AC30" s="191"/>
      <c r="AD30" s="68"/>
      <c r="AE30" s="191"/>
      <c r="AF30" s="68"/>
      <c r="AG30" s="191"/>
    </row>
    <row r="31" spans="1:33" s="43" customFormat="1" ht="16.5" customHeight="1" thickBot="1">
      <c r="A31" s="70" t="s">
        <v>226</v>
      </c>
      <c r="B31" s="229"/>
      <c r="D31" s="46"/>
      <c r="E31" s="46"/>
      <c r="F31" s="72"/>
      <c r="G31" s="219">
        <f>SUM(G25:G29)</f>
        <v>403876560</v>
      </c>
      <c r="H31" s="68"/>
      <c r="I31" s="219">
        <f>SUM(I25:I29)</f>
        <v>2072952972</v>
      </c>
      <c r="J31" s="68"/>
      <c r="K31" s="219">
        <f>SUM(K25:K29)</f>
        <v>58481254</v>
      </c>
      <c r="L31" s="68"/>
      <c r="M31" s="219">
        <f>SUM(M25:M29)</f>
        <v>30726984</v>
      </c>
      <c r="N31" s="68"/>
      <c r="O31" s="219">
        <f>SUM(O25:O29)</f>
        <v>22755038</v>
      </c>
      <c r="P31" s="68"/>
      <c r="Q31" s="219">
        <f>SUM(Q25:Q29)</f>
        <v>-187500</v>
      </c>
      <c r="R31" s="68"/>
      <c r="S31" s="219">
        <f>SUM(S25:S29)</f>
        <v>52300000</v>
      </c>
      <c r="T31" s="68"/>
      <c r="U31" s="219">
        <f>SUM(U25:U29)</f>
        <v>270745310</v>
      </c>
      <c r="V31" s="68"/>
      <c r="W31" s="219">
        <f>SUM(W25:W29)</f>
        <v>1209024944</v>
      </c>
      <c r="X31" s="68"/>
      <c r="Y31" s="219">
        <f>SUM(Y25:Y29)</f>
        <v>-270745310</v>
      </c>
      <c r="Z31" s="68"/>
      <c r="AA31" s="219">
        <f>SUM(AA25:AA29)</f>
        <v>-654509</v>
      </c>
      <c r="AB31" s="68"/>
      <c r="AC31" s="219">
        <f>SUM(AC25:AC29)</f>
        <v>-33165550</v>
      </c>
      <c r="AD31" s="68"/>
      <c r="AE31" s="219">
        <f>SUM(AE25:AE29)</f>
        <v>-33820059</v>
      </c>
      <c r="AF31" s="68"/>
      <c r="AG31" s="219">
        <f>SUM(AG25:AG29)</f>
        <v>3816110193</v>
      </c>
    </row>
    <row r="32" spans="1:33" s="43" customFormat="1" ht="16.5" customHeight="1" thickTop="1">
      <c r="G32" s="44"/>
      <c r="H32" s="44"/>
      <c r="I32" s="44"/>
      <c r="J32" s="44"/>
      <c r="K32" s="230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0"/>
      <c r="Z32" s="44"/>
      <c r="AA32" s="44"/>
      <c r="AB32" s="44"/>
      <c r="AC32" s="44"/>
      <c r="AD32" s="44"/>
      <c r="AE32" s="44"/>
      <c r="AF32" s="44"/>
      <c r="AG32" s="44"/>
    </row>
    <row r="33" spans="1:33" s="43" customFormat="1" ht="16.5" customHeight="1">
      <c r="G33" s="44"/>
      <c r="H33" s="44"/>
      <c r="I33" s="44"/>
      <c r="J33" s="44"/>
      <c r="K33" s="230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230"/>
      <c r="Z33" s="44"/>
      <c r="AA33" s="44"/>
      <c r="AB33" s="44"/>
      <c r="AC33" s="44"/>
      <c r="AD33" s="44"/>
      <c r="AE33" s="44"/>
      <c r="AF33" s="44"/>
      <c r="AG33" s="44"/>
    </row>
    <row r="34" spans="1:33" s="43" customFormat="1" ht="16.5" customHeight="1">
      <c r="G34" s="44"/>
      <c r="H34" s="44"/>
      <c r="I34" s="44"/>
      <c r="J34" s="44"/>
      <c r="K34" s="230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230"/>
      <c r="Z34" s="44"/>
      <c r="AA34" s="44"/>
      <c r="AB34" s="44"/>
      <c r="AC34" s="44"/>
      <c r="AD34" s="44"/>
      <c r="AE34" s="44"/>
      <c r="AF34" s="44"/>
      <c r="AG34" s="44"/>
    </row>
    <row r="35" spans="1:33" s="43" customFormat="1" ht="16.5" customHeight="1">
      <c r="G35" s="44"/>
      <c r="H35" s="44"/>
      <c r="I35" s="44"/>
      <c r="J35" s="44"/>
      <c r="K35" s="230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230"/>
      <c r="Z35" s="44"/>
      <c r="AA35" s="44"/>
      <c r="AB35" s="44"/>
      <c r="AC35" s="44"/>
      <c r="AD35" s="44"/>
      <c r="AE35" s="44"/>
      <c r="AF35" s="44"/>
      <c r="AG35" s="44"/>
    </row>
    <row r="36" spans="1:33" s="43" customFormat="1" ht="16.5" customHeight="1">
      <c r="G36" s="44"/>
      <c r="H36" s="44"/>
      <c r="I36" s="44"/>
      <c r="J36" s="44"/>
      <c r="K36" s="230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230"/>
      <c r="Z36" s="44"/>
      <c r="AA36" s="44"/>
      <c r="AB36" s="44"/>
      <c r="AC36" s="44"/>
      <c r="AD36" s="44"/>
      <c r="AE36" s="44"/>
      <c r="AF36" s="44"/>
      <c r="AG36" s="44"/>
    </row>
    <row r="37" spans="1:33" s="43" customFormat="1" ht="16.5" customHeight="1">
      <c r="G37" s="44"/>
      <c r="H37" s="44"/>
      <c r="I37" s="44"/>
      <c r="J37" s="44"/>
      <c r="K37" s="230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230"/>
      <c r="Z37" s="44"/>
      <c r="AA37" s="44"/>
      <c r="AB37" s="44"/>
      <c r="AC37" s="44"/>
      <c r="AD37" s="44"/>
      <c r="AE37" s="44"/>
      <c r="AF37" s="44"/>
      <c r="AG37" s="44"/>
    </row>
    <row r="38" spans="1:33" s="43" customFormat="1" ht="16.5" customHeight="1">
      <c r="G38" s="44"/>
      <c r="H38" s="44"/>
      <c r="I38" s="44"/>
      <c r="J38" s="44"/>
      <c r="K38" s="230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230"/>
      <c r="Z38" s="44"/>
      <c r="AA38" s="44"/>
      <c r="AB38" s="44"/>
      <c r="AC38" s="44"/>
      <c r="AD38" s="44"/>
      <c r="AE38" s="44"/>
      <c r="AF38" s="44"/>
      <c r="AG38" s="44"/>
    </row>
    <row r="39" spans="1:33" s="43" customFormat="1" ht="16.5" customHeight="1">
      <c r="G39" s="44"/>
      <c r="H39" s="44"/>
      <c r="I39" s="44"/>
      <c r="J39" s="44"/>
      <c r="K39" s="230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230"/>
      <c r="Z39" s="44"/>
      <c r="AA39" s="44"/>
      <c r="AB39" s="44"/>
      <c r="AC39" s="44"/>
      <c r="AD39" s="44"/>
      <c r="AE39" s="44"/>
      <c r="AF39" s="44"/>
      <c r="AG39" s="44"/>
    </row>
    <row r="40" spans="1:33" s="43" customFormat="1" ht="16.5" customHeight="1">
      <c r="G40" s="44"/>
      <c r="H40" s="44"/>
      <c r="I40" s="44"/>
      <c r="J40" s="44"/>
      <c r="K40" s="230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230"/>
      <c r="Z40" s="44"/>
      <c r="AA40" s="44"/>
      <c r="AB40" s="44"/>
      <c r="AC40" s="44"/>
      <c r="AD40" s="44"/>
      <c r="AE40" s="44"/>
      <c r="AF40" s="44"/>
      <c r="AG40" s="44"/>
    </row>
    <row r="41" spans="1:33" s="43" customFormat="1" ht="16.5" customHeight="1">
      <c r="A41" s="10"/>
      <c r="B41" s="235"/>
      <c r="C41" s="11"/>
      <c r="D41" s="236"/>
      <c r="E41" s="9"/>
      <c r="F41" s="9"/>
      <c r="G41" s="143"/>
      <c r="H41" s="143"/>
      <c r="I41" s="143"/>
      <c r="J41" s="26"/>
      <c r="K41" s="237"/>
      <c r="L41" s="26"/>
      <c r="M41" s="143"/>
      <c r="N41" s="143"/>
      <c r="O41" s="143"/>
      <c r="P41" s="143"/>
      <c r="Q41" s="143"/>
      <c r="R41" s="26"/>
      <c r="S41" s="143"/>
      <c r="T41" s="26"/>
      <c r="U41" s="143"/>
      <c r="V41" s="26"/>
      <c r="W41" s="143"/>
      <c r="X41" s="26"/>
      <c r="Y41" s="237"/>
      <c r="Z41" s="26"/>
      <c r="AA41" s="26"/>
      <c r="AB41" s="69"/>
      <c r="AC41" s="68"/>
      <c r="AD41" s="68"/>
      <c r="AE41" s="68"/>
      <c r="AF41" s="69"/>
      <c r="AG41" s="68"/>
    </row>
    <row r="42" spans="1:33" s="43" customFormat="1" ht="16.5" customHeight="1">
      <c r="A42" s="27" t="s">
        <v>146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38"/>
      <c r="AC42" s="238"/>
      <c r="AD42" s="238"/>
      <c r="AE42" s="238"/>
      <c r="AF42" s="238"/>
      <c r="AG42" s="238"/>
    </row>
    <row r="43" spans="1:33" s="43" customFormat="1" ht="16.5" customHeight="1">
      <c r="A43" s="12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 t="s">
        <v>198</v>
      </c>
      <c r="N43" s="25"/>
      <c r="P43" s="25"/>
      <c r="Q43" s="25"/>
      <c r="R43" s="25"/>
      <c r="S43" s="25"/>
      <c r="T43" s="25"/>
      <c r="U43" s="25" t="s">
        <v>207</v>
      </c>
      <c r="V43" s="25"/>
      <c r="X43" s="25"/>
      <c r="Y43" s="25"/>
      <c r="Z43" s="25"/>
      <c r="AA43" s="25"/>
      <c r="AB43" s="163"/>
      <c r="AC43" s="163"/>
      <c r="AD43" s="163"/>
      <c r="AE43" s="163"/>
      <c r="AF43" s="163"/>
      <c r="AG43" s="163"/>
    </row>
    <row r="44" spans="1:33" s="43" customFormat="1" ht="16.5" customHeight="1">
      <c r="A44" s="20"/>
      <c r="B44" s="235"/>
      <c r="C44" s="11"/>
      <c r="D44" s="236"/>
      <c r="E44" s="239"/>
      <c r="F44" s="9"/>
      <c r="G44" s="143"/>
      <c r="H44" s="143"/>
      <c r="I44" s="143"/>
      <c r="J44" s="26"/>
      <c r="K44" s="240"/>
      <c r="L44" s="26"/>
      <c r="M44" s="26"/>
      <c r="N44" s="26"/>
      <c r="O44" s="26"/>
      <c r="P44" s="26"/>
      <c r="Q44" s="143"/>
      <c r="R44" s="26"/>
      <c r="S44" s="143"/>
      <c r="T44" s="26"/>
      <c r="U44" s="143"/>
      <c r="V44" s="26"/>
      <c r="W44" s="143"/>
      <c r="X44" s="26"/>
      <c r="Y44" s="240"/>
      <c r="Z44" s="26"/>
      <c r="AA44" s="26"/>
      <c r="AB44" s="69"/>
      <c r="AC44" s="68"/>
      <c r="AD44" s="68"/>
      <c r="AE44" s="68"/>
      <c r="AF44" s="69"/>
      <c r="AG44" s="68"/>
    </row>
    <row r="45" spans="1:33" s="43" customFormat="1" ht="20.25" customHeight="1">
      <c r="A45" s="20"/>
      <c r="B45" s="235"/>
      <c r="C45" s="11"/>
      <c r="D45" s="236"/>
      <c r="E45" s="239"/>
      <c r="F45" s="9"/>
      <c r="G45" s="143"/>
      <c r="H45" s="143"/>
      <c r="I45" s="143"/>
      <c r="J45" s="26"/>
      <c r="K45" s="240"/>
      <c r="L45" s="26"/>
      <c r="M45" s="26"/>
      <c r="N45" s="26"/>
      <c r="O45" s="26"/>
      <c r="P45" s="26"/>
      <c r="Q45" s="143"/>
      <c r="R45" s="26"/>
      <c r="S45" s="143"/>
      <c r="T45" s="26"/>
      <c r="U45" s="143"/>
      <c r="V45" s="26"/>
      <c r="W45" s="143"/>
      <c r="X45" s="26"/>
      <c r="Y45" s="240"/>
      <c r="Z45" s="26"/>
      <c r="AA45" s="26"/>
      <c r="AB45" s="69"/>
      <c r="AC45" s="68"/>
      <c r="AD45" s="68"/>
      <c r="AE45" s="68"/>
      <c r="AF45" s="69"/>
      <c r="AG45" s="68"/>
    </row>
    <row r="46" spans="1:33" ht="22.15" customHeight="1">
      <c r="A46" s="22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41"/>
      <c r="AC46" s="241"/>
      <c r="AD46" s="241"/>
      <c r="AE46" s="241"/>
      <c r="AF46" s="241"/>
      <c r="AG46" s="241"/>
    </row>
  </sheetData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topLeftCell="A18" zoomScale="109" zoomScaleNormal="109" zoomScaleSheetLayoutView="85" workbookViewId="0">
      <selection activeCell="Q16" sqref="Q16"/>
    </sheetView>
  </sheetViews>
  <sheetFormatPr defaultColWidth="31.42578125" defaultRowHeight="16.5" customHeight="1"/>
  <cols>
    <col min="1" max="3" width="1.42578125" style="12" customWidth="1"/>
    <col min="4" max="4" width="28.28515625" style="12" customWidth="1"/>
    <col min="5" max="5" width="5" style="12" customWidth="1"/>
    <col min="6" max="6" width="0.7109375" style="12" customWidth="1"/>
    <col min="7" max="7" width="13.5703125" style="143" customWidth="1"/>
    <col min="8" max="8" width="0.7109375" style="143" customWidth="1"/>
    <col min="9" max="9" width="11.42578125" style="143" customWidth="1"/>
    <col min="10" max="10" width="0.7109375" style="143" customWidth="1"/>
    <col min="11" max="11" width="10.7109375" style="143" customWidth="1"/>
    <col min="12" max="12" width="0.7109375" style="143" customWidth="1"/>
    <col min="13" max="13" width="11.42578125" style="143" customWidth="1"/>
    <col min="14" max="14" width="0.7109375" style="143" customWidth="1"/>
    <col min="15" max="15" width="13.5703125" style="143" customWidth="1"/>
    <col min="16" max="16" width="0.7109375" style="26" customWidth="1"/>
    <col min="17" max="17" width="13" style="143" customWidth="1"/>
    <col min="18" max="18" width="0.7109375" style="26" customWidth="1"/>
    <col min="19" max="19" width="13" style="143" customWidth="1"/>
    <col min="20" max="20" width="0.7109375" style="143" customWidth="1"/>
    <col min="21" max="21" width="12.140625" style="143" customWidth="1"/>
    <col min="22" max="22" width="0.7109375" style="143" customWidth="1"/>
    <col min="23" max="23" width="13" style="143" customWidth="1"/>
    <col min="24" max="24" width="11" style="26" customWidth="1"/>
    <col min="25" max="26" width="9.42578125" style="26" customWidth="1"/>
    <col min="27" max="250" width="9.42578125" style="12" customWidth="1"/>
    <col min="251" max="253" width="1.42578125" style="12" customWidth="1"/>
    <col min="254" max="16384" width="31.42578125" style="12"/>
  </cols>
  <sheetData>
    <row r="1" spans="1:26" ht="16.5" customHeight="1">
      <c r="A1" s="2" t="s">
        <v>0</v>
      </c>
    </row>
    <row r="2" spans="1:26" ht="16.5" customHeight="1">
      <c r="A2" s="38" t="s">
        <v>110</v>
      </c>
    </row>
    <row r="3" spans="1:26" ht="16.5" customHeight="1">
      <c r="A3" s="208" t="str">
        <f>+'9 PE Consol'!A3</f>
        <v>For the six-month period ended 30 June 2024</v>
      </c>
      <c r="B3" s="187"/>
      <c r="C3" s="187"/>
      <c r="D3" s="187"/>
      <c r="E3" s="187"/>
      <c r="F3" s="187"/>
      <c r="G3" s="151"/>
      <c r="H3" s="151"/>
      <c r="I3" s="151"/>
      <c r="J3" s="151"/>
      <c r="K3" s="151"/>
      <c r="L3" s="151"/>
      <c r="M3" s="151"/>
      <c r="N3" s="151"/>
      <c r="O3" s="151"/>
      <c r="P3" s="209"/>
      <c r="Q3" s="151"/>
      <c r="R3" s="209"/>
      <c r="S3" s="151"/>
      <c r="T3" s="151"/>
      <c r="U3" s="151"/>
      <c r="V3" s="151"/>
      <c r="W3" s="151"/>
    </row>
    <row r="4" spans="1:26" ht="16.5" customHeight="1">
      <c r="A4" s="77"/>
      <c r="B4" s="77"/>
      <c r="C4" s="77"/>
      <c r="D4" s="77"/>
      <c r="E4" s="77"/>
      <c r="F4" s="77"/>
      <c r="G4" s="68"/>
      <c r="H4" s="68"/>
      <c r="I4" s="68"/>
      <c r="J4" s="68"/>
      <c r="K4" s="68"/>
      <c r="L4" s="68"/>
      <c r="M4" s="68"/>
      <c r="N4" s="68"/>
      <c r="O4" s="68"/>
      <c r="P4" s="69"/>
      <c r="Q4" s="68"/>
      <c r="R4" s="69"/>
      <c r="S4" s="68"/>
      <c r="T4" s="68"/>
      <c r="U4" s="68"/>
      <c r="V4" s="68"/>
      <c r="W4" s="68"/>
    </row>
    <row r="5" spans="1:26" ht="16.5" customHeight="1">
      <c r="A5" s="77"/>
      <c r="B5" s="77"/>
      <c r="C5" s="77"/>
      <c r="D5" s="77"/>
      <c r="E5" s="77"/>
      <c r="F5" s="77"/>
      <c r="G5" s="68"/>
      <c r="H5" s="68"/>
      <c r="I5" s="68"/>
      <c r="J5" s="68"/>
      <c r="K5" s="68"/>
      <c r="L5" s="68"/>
      <c r="M5" s="68"/>
      <c r="N5" s="68"/>
      <c r="O5" s="68"/>
      <c r="P5" s="69"/>
      <c r="Q5" s="68"/>
      <c r="R5" s="69"/>
      <c r="S5" s="68"/>
      <c r="T5" s="68"/>
      <c r="U5" s="68"/>
      <c r="V5" s="68"/>
      <c r="W5" s="68"/>
    </row>
    <row r="6" spans="1:26" ht="16.5" customHeight="1">
      <c r="A6" s="77"/>
      <c r="B6" s="77"/>
      <c r="C6" s="77"/>
      <c r="D6" s="77"/>
      <c r="E6" s="77"/>
      <c r="F6" s="77"/>
      <c r="G6" s="78" t="s">
        <v>147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12"/>
      <c r="Y6" s="12"/>
      <c r="Z6" s="12"/>
    </row>
    <row r="7" spans="1:26" s="11" customFormat="1" ht="16.5" customHeight="1">
      <c r="A7" s="43"/>
      <c r="B7" s="46"/>
      <c r="C7" s="46"/>
      <c r="D7" s="46"/>
      <c r="E7" s="46"/>
      <c r="F7" s="46"/>
      <c r="G7" s="44"/>
      <c r="H7" s="44"/>
      <c r="I7" s="44"/>
      <c r="J7" s="44"/>
      <c r="K7" s="44"/>
      <c r="L7" s="44"/>
      <c r="M7" s="44"/>
      <c r="N7" s="44"/>
      <c r="O7" s="78" t="s">
        <v>72</v>
      </c>
      <c r="P7" s="78"/>
      <c r="Q7" s="78"/>
      <c r="R7" s="78"/>
      <c r="S7" s="78"/>
      <c r="T7" s="44"/>
      <c r="U7" s="48"/>
      <c r="V7" s="48"/>
      <c r="W7" s="48"/>
    </row>
    <row r="8" spans="1:26" s="11" customFormat="1" ht="16.5" customHeight="1">
      <c r="A8" s="43"/>
      <c r="B8" s="46"/>
      <c r="C8" s="46"/>
      <c r="D8" s="46"/>
      <c r="E8" s="46"/>
      <c r="F8" s="46"/>
      <c r="G8" s="44"/>
      <c r="H8" s="44"/>
      <c r="I8" s="44"/>
      <c r="J8" s="44"/>
      <c r="K8" s="52"/>
      <c r="L8" s="52"/>
      <c r="M8" s="52" t="s">
        <v>227</v>
      </c>
      <c r="N8" s="44"/>
      <c r="O8" s="79"/>
      <c r="P8" s="79"/>
      <c r="Q8" s="79"/>
      <c r="R8" s="79"/>
      <c r="S8" s="79"/>
      <c r="T8" s="44"/>
      <c r="U8" s="48"/>
      <c r="V8" s="48"/>
      <c r="W8" s="48"/>
    </row>
    <row r="9" spans="1:26" s="11" customFormat="1" ht="16.5" customHeight="1">
      <c r="A9" s="43"/>
      <c r="B9" s="46"/>
      <c r="C9" s="46"/>
      <c r="D9" s="46"/>
      <c r="E9" s="46"/>
      <c r="F9" s="46"/>
      <c r="G9" s="58" t="s">
        <v>114</v>
      </c>
      <c r="H9" s="58"/>
      <c r="I9" s="58"/>
      <c r="J9" s="48"/>
      <c r="K9" s="52" t="s">
        <v>121</v>
      </c>
      <c r="L9" s="52"/>
      <c r="M9" s="52" t="s">
        <v>228</v>
      </c>
      <c r="N9" s="48"/>
      <c r="O9" s="80"/>
      <c r="P9" s="80"/>
      <c r="Q9" s="52" t="s">
        <v>131</v>
      </c>
      <c r="R9" s="80"/>
      <c r="S9" s="80"/>
      <c r="T9" s="48"/>
      <c r="U9" s="48"/>
      <c r="V9" s="48"/>
      <c r="W9" s="48"/>
    </row>
    <row r="10" spans="1:26" s="11" customFormat="1" ht="16.5" customHeight="1">
      <c r="A10" s="43"/>
      <c r="B10" s="46"/>
      <c r="C10" s="46"/>
      <c r="D10" s="46"/>
      <c r="E10" s="46"/>
      <c r="F10" s="46"/>
      <c r="G10" s="58" t="s">
        <v>119</v>
      </c>
      <c r="H10" s="58"/>
      <c r="I10" s="58" t="s">
        <v>126</v>
      </c>
      <c r="J10" s="48"/>
      <c r="K10" s="52" t="s">
        <v>129</v>
      </c>
      <c r="L10" s="52"/>
      <c r="M10" s="52" t="s">
        <v>128</v>
      </c>
      <c r="N10" s="48"/>
      <c r="O10" s="52" t="s">
        <v>131</v>
      </c>
      <c r="P10" s="81"/>
      <c r="Q10" s="82" t="s">
        <v>229</v>
      </c>
      <c r="R10" s="81"/>
      <c r="S10" s="81"/>
      <c r="T10" s="48"/>
      <c r="U10" s="81" t="s">
        <v>231</v>
      </c>
      <c r="V10" s="48"/>
      <c r="W10" s="48"/>
    </row>
    <row r="11" spans="1:26" s="11" customFormat="1" ht="16.5" customHeight="1">
      <c r="A11" s="43"/>
      <c r="B11" s="46"/>
      <c r="C11" s="46"/>
      <c r="D11" s="46"/>
      <c r="E11" s="46"/>
      <c r="F11" s="46"/>
      <c r="G11" s="48" t="s">
        <v>148</v>
      </c>
      <c r="H11" s="48"/>
      <c r="I11" s="48" t="s">
        <v>134</v>
      </c>
      <c r="J11" s="48"/>
      <c r="K11" s="52" t="s">
        <v>133</v>
      </c>
      <c r="L11" s="52"/>
      <c r="M11" s="52" t="s">
        <v>136</v>
      </c>
      <c r="N11" s="48"/>
      <c r="O11" s="83" t="s">
        <v>149</v>
      </c>
      <c r="P11" s="81"/>
      <c r="Q11" s="83" t="s">
        <v>230</v>
      </c>
      <c r="R11" s="81"/>
      <c r="S11" s="84" t="s">
        <v>74</v>
      </c>
      <c r="T11" s="48"/>
      <c r="U11" s="81" t="s">
        <v>133</v>
      </c>
      <c r="V11" s="48"/>
      <c r="W11" s="48" t="s">
        <v>76</v>
      </c>
    </row>
    <row r="12" spans="1:26" s="11" customFormat="1" ht="16.5" customHeight="1">
      <c r="A12" s="43"/>
      <c r="B12" s="43"/>
      <c r="C12" s="43"/>
      <c r="D12" s="43"/>
      <c r="E12" s="63" t="s">
        <v>10</v>
      </c>
      <c r="F12" s="64"/>
      <c r="G12" s="65" t="s">
        <v>11</v>
      </c>
      <c r="H12" s="66"/>
      <c r="I12" s="65" t="s">
        <v>11</v>
      </c>
      <c r="J12" s="66"/>
      <c r="K12" s="65" t="s">
        <v>11</v>
      </c>
      <c r="L12" s="66"/>
      <c r="M12" s="65" t="s">
        <v>11</v>
      </c>
      <c r="N12" s="66"/>
      <c r="O12" s="65" t="s">
        <v>11</v>
      </c>
      <c r="P12" s="48"/>
      <c r="Q12" s="65" t="s">
        <v>11</v>
      </c>
      <c r="R12" s="48"/>
      <c r="S12" s="65" t="s">
        <v>11</v>
      </c>
      <c r="T12" s="66"/>
      <c r="U12" s="65" t="s">
        <v>11</v>
      </c>
      <c r="V12" s="48"/>
      <c r="W12" s="65" t="s">
        <v>11</v>
      </c>
    </row>
    <row r="13" spans="1:26" s="11" customFormat="1" ht="6" customHeight="1">
      <c r="A13" s="70"/>
      <c r="B13" s="46"/>
      <c r="C13" s="43"/>
      <c r="D13" s="46"/>
      <c r="E13" s="46"/>
      <c r="F13" s="72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8"/>
      <c r="W13" s="69"/>
    </row>
    <row r="14" spans="1:26" s="11" customFormat="1" ht="16.5" customHeight="1">
      <c r="A14" s="70" t="s">
        <v>143</v>
      </c>
      <c r="B14" s="71"/>
      <c r="C14" s="43"/>
      <c r="D14" s="46"/>
      <c r="E14" s="46"/>
      <c r="F14" s="72"/>
      <c r="G14" s="68">
        <v>346266192</v>
      </c>
      <c r="H14" s="68"/>
      <c r="I14" s="68">
        <v>1166374676</v>
      </c>
      <c r="J14" s="68"/>
      <c r="K14" s="68">
        <v>58481254</v>
      </c>
      <c r="L14" s="69"/>
      <c r="M14" s="68">
        <v>22755038</v>
      </c>
      <c r="N14" s="68"/>
      <c r="O14" s="68">
        <v>40700000</v>
      </c>
      <c r="P14" s="69"/>
      <c r="Q14" s="68">
        <v>0</v>
      </c>
      <c r="R14" s="69"/>
      <c r="S14" s="68">
        <v>690850639</v>
      </c>
      <c r="T14" s="69"/>
      <c r="U14" s="68">
        <v>0</v>
      </c>
      <c r="V14" s="69"/>
      <c r="W14" s="68">
        <f>SUM(G14:U14)</f>
        <v>2325427799</v>
      </c>
    </row>
    <row r="15" spans="1:26" s="11" customFormat="1" ht="16.5" customHeight="1">
      <c r="A15" s="70"/>
      <c r="B15" s="75" t="s">
        <v>144</v>
      </c>
      <c r="C15" s="43"/>
      <c r="D15" s="46"/>
      <c r="E15" s="85"/>
      <c r="F15" s="72"/>
      <c r="G15" s="68">
        <v>23082755</v>
      </c>
      <c r="H15" s="68"/>
      <c r="I15" s="68">
        <v>530903365</v>
      </c>
      <c r="J15" s="68"/>
      <c r="K15" s="68">
        <v>0</v>
      </c>
      <c r="L15" s="69"/>
      <c r="M15" s="68">
        <v>0</v>
      </c>
      <c r="N15" s="68"/>
      <c r="O15" s="68">
        <v>0</v>
      </c>
      <c r="P15" s="69"/>
      <c r="Q15" s="68">
        <v>0</v>
      </c>
      <c r="R15" s="69"/>
      <c r="S15" s="68">
        <v>0</v>
      </c>
      <c r="T15" s="69"/>
      <c r="U15" s="68">
        <v>0</v>
      </c>
      <c r="V15" s="69"/>
      <c r="W15" s="68">
        <f t="shared" ref="W15:W18" si="0">SUM(G15:U15)</f>
        <v>553986120</v>
      </c>
    </row>
    <row r="16" spans="1:26" s="11" customFormat="1" ht="16.5" customHeight="1">
      <c r="A16" s="70"/>
      <c r="B16" s="86" t="s">
        <v>141</v>
      </c>
      <c r="C16" s="43"/>
      <c r="D16" s="46"/>
      <c r="E16" s="85"/>
      <c r="F16" s="72"/>
      <c r="G16" s="68">
        <v>34527613</v>
      </c>
      <c r="H16" s="68"/>
      <c r="I16" s="68">
        <v>375674931</v>
      </c>
      <c r="J16" s="68"/>
      <c r="K16" s="68">
        <v>0</v>
      </c>
      <c r="L16" s="69"/>
      <c r="M16" s="68">
        <v>0</v>
      </c>
      <c r="N16" s="68"/>
      <c r="O16" s="68">
        <v>0</v>
      </c>
      <c r="P16" s="69"/>
      <c r="Q16" s="68">
        <v>0</v>
      </c>
      <c r="R16" s="69"/>
      <c r="S16" s="68">
        <v>0</v>
      </c>
      <c r="T16" s="69"/>
      <c r="U16" s="68">
        <v>0</v>
      </c>
      <c r="V16" s="69"/>
      <c r="W16" s="68">
        <f t="shared" si="0"/>
        <v>410202544</v>
      </c>
    </row>
    <row r="17" spans="1:23" s="11" customFormat="1" ht="16.5" customHeight="1">
      <c r="A17" s="70"/>
      <c r="B17" s="86" t="s">
        <v>142</v>
      </c>
      <c r="C17" s="43"/>
      <c r="D17" s="46"/>
      <c r="E17" s="210"/>
      <c r="F17" s="72"/>
      <c r="G17" s="68">
        <v>0</v>
      </c>
      <c r="H17" s="68"/>
      <c r="I17" s="68">
        <v>0</v>
      </c>
      <c r="J17" s="68"/>
      <c r="K17" s="68">
        <v>0</v>
      </c>
      <c r="L17" s="69"/>
      <c r="M17" s="68">
        <v>0</v>
      </c>
      <c r="N17" s="68"/>
      <c r="O17" s="68">
        <v>0</v>
      </c>
      <c r="P17" s="69"/>
      <c r="Q17" s="68">
        <v>0</v>
      </c>
      <c r="R17" s="69"/>
      <c r="S17" s="68">
        <v>-295469878</v>
      </c>
      <c r="T17" s="69"/>
      <c r="U17" s="68">
        <v>0</v>
      </c>
      <c r="V17" s="69"/>
      <c r="W17" s="68">
        <f t="shared" si="0"/>
        <v>-295469878</v>
      </c>
    </row>
    <row r="18" spans="1:23" s="11" customFormat="1" ht="16.5" customHeight="1">
      <c r="A18" s="70"/>
      <c r="B18" s="211" t="s">
        <v>105</v>
      </c>
      <c r="C18" s="77"/>
      <c r="D18" s="46"/>
      <c r="E18" s="76"/>
      <c r="F18" s="72"/>
      <c r="G18" s="89">
        <v>0</v>
      </c>
      <c r="H18" s="68"/>
      <c r="I18" s="89">
        <v>0</v>
      </c>
      <c r="J18" s="68"/>
      <c r="K18" s="89">
        <v>0</v>
      </c>
      <c r="L18" s="69"/>
      <c r="M18" s="89">
        <v>0</v>
      </c>
      <c r="N18" s="68"/>
      <c r="O18" s="89">
        <v>0</v>
      </c>
      <c r="P18" s="69"/>
      <c r="Q18" s="89">
        <v>0</v>
      </c>
      <c r="R18" s="69"/>
      <c r="S18" s="89">
        <v>105309680</v>
      </c>
      <c r="T18" s="69"/>
      <c r="U18" s="89">
        <v>0</v>
      </c>
      <c r="V18" s="69"/>
      <c r="W18" s="89">
        <f t="shared" si="0"/>
        <v>105309680</v>
      </c>
    </row>
    <row r="19" spans="1:23" s="11" customFormat="1" ht="6" customHeight="1">
      <c r="A19" s="212"/>
      <c r="B19" s="163"/>
      <c r="C19" s="77"/>
      <c r="D19" s="77"/>
      <c r="E19" s="76"/>
      <c r="F19" s="77"/>
      <c r="G19" s="68"/>
      <c r="H19" s="68"/>
      <c r="I19" s="68"/>
      <c r="J19" s="68"/>
      <c r="K19" s="68"/>
      <c r="L19" s="68"/>
      <c r="M19" s="68"/>
      <c r="N19" s="68"/>
      <c r="O19" s="87"/>
      <c r="P19" s="68"/>
      <c r="Q19" s="68"/>
      <c r="R19" s="68"/>
      <c r="S19" s="68"/>
      <c r="T19" s="68"/>
      <c r="U19" s="68"/>
      <c r="V19" s="68"/>
      <c r="W19" s="68"/>
    </row>
    <row r="20" spans="1:23" s="11" customFormat="1" ht="16.5" customHeight="1" thickBot="1">
      <c r="A20" s="70" t="s">
        <v>145</v>
      </c>
      <c r="B20" s="77"/>
      <c r="C20" s="77"/>
      <c r="D20" s="77"/>
      <c r="E20" s="76"/>
      <c r="F20" s="77"/>
      <c r="G20" s="88">
        <f>SUM(G14:G19)</f>
        <v>403876560</v>
      </c>
      <c r="H20" s="68"/>
      <c r="I20" s="88">
        <f>SUM(I14:I19)</f>
        <v>2072952972</v>
      </c>
      <c r="J20" s="68"/>
      <c r="K20" s="88">
        <f>SUM(K14:K19)</f>
        <v>58481254</v>
      </c>
      <c r="L20" s="68"/>
      <c r="M20" s="88">
        <f>SUM(M14:M19)</f>
        <v>22755038</v>
      </c>
      <c r="N20" s="68"/>
      <c r="O20" s="88">
        <f>SUM(O14:O19)</f>
        <v>40700000</v>
      </c>
      <c r="P20" s="68"/>
      <c r="Q20" s="88">
        <f>SUM(Q14:Q19)</f>
        <v>0</v>
      </c>
      <c r="R20" s="68"/>
      <c r="S20" s="88">
        <f>SUM(S14:S19)</f>
        <v>500690441</v>
      </c>
      <c r="T20" s="68"/>
      <c r="U20" s="88">
        <f>SUM(U14:U19)</f>
        <v>0</v>
      </c>
      <c r="V20" s="68"/>
      <c r="W20" s="88">
        <f>SUM(W14:W19)</f>
        <v>3099456265</v>
      </c>
    </row>
    <row r="21" spans="1:23" s="11" customFormat="1" ht="12" customHeight="1" thickTop="1">
      <c r="A21" s="70"/>
      <c r="B21" s="77"/>
      <c r="C21" s="77"/>
      <c r="D21" s="77"/>
      <c r="E21" s="76"/>
      <c r="F21" s="77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1:23" s="11" customFormat="1" ht="12" customHeight="1">
      <c r="A22" s="70"/>
      <c r="B22" s="77"/>
      <c r="C22" s="77"/>
      <c r="D22" s="77"/>
      <c r="E22" s="72"/>
      <c r="F22" s="77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1:23" s="11" customFormat="1" ht="16.5" customHeight="1">
      <c r="A23" s="70" t="s">
        <v>225</v>
      </c>
      <c r="B23" s="71"/>
      <c r="C23" s="43"/>
      <c r="D23" s="46"/>
      <c r="E23" s="46"/>
      <c r="F23" s="72"/>
      <c r="G23" s="213">
        <v>403876560</v>
      </c>
      <c r="H23" s="214"/>
      <c r="I23" s="213">
        <v>2072952972</v>
      </c>
      <c r="J23" s="214"/>
      <c r="K23" s="213">
        <v>58481254</v>
      </c>
      <c r="L23" s="215"/>
      <c r="M23" s="213">
        <v>22755038</v>
      </c>
      <c r="N23" s="214"/>
      <c r="O23" s="213">
        <v>40700000</v>
      </c>
      <c r="P23" s="215"/>
      <c r="Q23" s="191">
        <v>247016530</v>
      </c>
      <c r="R23" s="215"/>
      <c r="S23" s="191">
        <v>380463103</v>
      </c>
      <c r="T23" s="69"/>
      <c r="U23" s="191">
        <v>-247016530</v>
      </c>
      <c r="V23" s="69"/>
      <c r="W23" s="191">
        <f>SUM(G23:U23)</f>
        <v>2979228927</v>
      </c>
    </row>
    <row r="24" spans="1:23" s="11" customFormat="1" ht="16.5" customHeight="1">
      <c r="A24" s="70"/>
      <c r="B24" s="216" t="s">
        <v>237</v>
      </c>
      <c r="C24" s="43"/>
      <c r="D24" s="46"/>
      <c r="E24" s="210">
        <v>12</v>
      </c>
      <c r="F24" s="72"/>
      <c r="G24" s="213">
        <v>0</v>
      </c>
      <c r="H24" s="214"/>
      <c r="I24" s="213">
        <v>0</v>
      </c>
      <c r="J24" s="214"/>
      <c r="K24" s="213">
        <v>0</v>
      </c>
      <c r="L24" s="215"/>
      <c r="M24" s="213">
        <v>0</v>
      </c>
      <c r="N24" s="214"/>
      <c r="O24" s="213">
        <v>0</v>
      </c>
      <c r="P24" s="215"/>
      <c r="Q24" s="191">
        <v>0</v>
      </c>
      <c r="R24" s="215"/>
      <c r="S24" s="191">
        <v>0</v>
      </c>
      <c r="T24" s="69"/>
      <c r="U24" s="191">
        <v>-23728780</v>
      </c>
      <c r="V24" s="69"/>
      <c r="W24" s="191">
        <f t="shared" ref="W24:W27" si="1">SUM(G24:U24)</f>
        <v>-23728780</v>
      </c>
    </row>
    <row r="25" spans="1:23" s="11" customFormat="1" ht="16.5" customHeight="1">
      <c r="A25" s="70"/>
      <c r="B25" s="86" t="s">
        <v>238</v>
      </c>
      <c r="C25" s="43"/>
      <c r="D25" s="46"/>
      <c r="E25" s="210">
        <v>12</v>
      </c>
      <c r="F25" s="72"/>
      <c r="G25" s="191">
        <v>0</v>
      </c>
      <c r="H25" s="68"/>
      <c r="I25" s="191">
        <v>0</v>
      </c>
      <c r="J25" s="68"/>
      <c r="K25" s="191">
        <v>0</v>
      </c>
      <c r="L25" s="69"/>
      <c r="M25" s="191">
        <v>0</v>
      </c>
      <c r="N25" s="68"/>
      <c r="O25" s="191">
        <v>0</v>
      </c>
      <c r="P25" s="69"/>
      <c r="Q25" s="191">
        <v>23728780</v>
      </c>
      <c r="R25" s="69"/>
      <c r="S25" s="191">
        <v>-23728780</v>
      </c>
      <c r="T25" s="69"/>
      <c r="U25" s="191">
        <v>0</v>
      </c>
      <c r="V25" s="69"/>
      <c r="W25" s="191">
        <f t="shared" si="1"/>
        <v>0</v>
      </c>
    </row>
    <row r="26" spans="1:23" s="11" customFormat="1" ht="16.5" customHeight="1">
      <c r="A26" s="70"/>
      <c r="B26" s="86" t="s">
        <v>142</v>
      </c>
      <c r="C26" s="43"/>
      <c r="D26" s="46"/>
      <c r="E26" s="210">
        <v>13</v>
      </c>
      <c r="F26" s="72"/>
      <c r="G26" s="191">
        <v>0</v>
      </c>
      <c r="H26" s="68"/>
      <c r="I26" s="191">
        <v>0</v>
      </c>
      <c r="J26" s="68"/>
      <c r="K26" s="191">
        <v>0</v>
      </c>
      <c r="L26" s="69"/>
      <c r="M26" s="191">
        <v>0</v>
      </c>
      <c r="N26" s="68"/>
      <c r="O26" s="191">
        <v>0</v>
      </c>
      <c r="P26" s="69"/>
      <c r="Q26" s="191">
        <v>0</v>
      </c>
      <c r="R26" s="69"/>
      <c r="S26" s="191">
        <v>-140894644</v>
      </c>
      <c r="T26" s="69"/>
      <c r="U26" s="191">
        <v>0</v>
      </c>
      <c r="V26" s="69"/>
      <c r="W26" s="191">
        <f t="shared" si="1"/>
        <v>-140894644</v>
      </c>
    </row>
    <row r="27" spans="1:23" s="11" customFormat="1" ht="16.5" customHeight="1">
      <c r="A27" s="70"/>
      <c r="B27" s="211" t="s">
        <v>105</v>
      </c>
      <c r="C27" s="77"/>
      <c r="D27" s="46"/>
      <c r="E27" s="76"/>
      <c r="F27" s="72"/>
      <c r="G27" s="217">
        <v>0</v>
      </c>
      <c r="H27" s="68"/>
      <c r="I27" s="217">
        <v>0</v>
      </c>
      <c r="J27" s="68"/>
      <c r="K27" s="217">
        <v>0</v>
      </c>
      <c r="L27" s="69"/>
      <c r="M27" s="217">
        <v>0</v>
      </c>
      <c r="N27" s="68"/>
      <c r="O27" s="217">
        <v>0</v>
      </c>
      <c r="P27" s="69"/>
      <c r="Q27" s="217">
        <v>0</v>
      </c>
      <c r="R27" s="69"/>
      <c r="S27" s="217">
        <f>'7-8 (6M)'!K37</f>
        <v>35601549</v>
      </c>
      <c r="T27" s="69"/>
      <c r="U27" s="217">
        <v>0</v>
      </c>
      <c r="V27" s="69"/>
      <c r="W27" s="217">
        <f t="shared" si="1"/>
        <v>35601549</v>
      </c>
    </row>
    <row r="28" spans="1:23" s="11" customFormat="1" ht="6" customHeight="1">
      <c r="A28" s="212"/>
      <c r="B28" s="163"/>
      <c r="C28" s="77"/>
      <c r="D28" s="77"/>
      <c r="E28" s="76"/>
      <c r="F28" s="77"/>
      <c r="G28" s="191"/>
      <c r="H28" s="68"/>
      <c r="I28" s="191"/>
      <c r="J28" s="68"/>
      <c r="K28" s="191"/>
      <c r="L28" s="68"/>
      <c r="M28" s="191"/>
      <c r="N28" s="68"/>
      <c r="O28" s="191"/>
      <c r="P28" s="68"/>
      <c r="Q28" s="191"/>
      <c r="R28" s="68"/>
      <c r="S28" s="191"/>
      <c r="T28" s="68"/>
      <c r="U28" s="191"/>
      <c r="V28" s="68"/>
      <c r="W28" s="218"/>
    </row>
    <row r="29" spans="1:23" s="11" customFormat="1" ht="16.5" customHeight="1" thickBot="1">
      <c r="A29" s="70" t="s">
        <v>226</v>
      </c>
      <c r="B29" s="77"/>
      <c r="C29" s="77"/>
      <c r="D29" s="77"/>
      <c r="E29" s="76"/>
      <c r="F29" s="77"/>
      <c r="G29" s="219">
        <f>SUM(G22:G28)</f>
        <v>403876560</v>
      </c>
      <c r="H29" s="68"/>
      <c r="I29" s="219">
        <f>SUM(I22:I28)</f>
        <v>2072952972</v>
      </c>
      <c r="J29" s="68"/>
      <c r="K29" s="219">
        <f>SUM(K22:K28)</f>
        <v>58481254</v>
      </c>
      <c r="L29" s="68"/>
      <c r="M29" s="219">
        <f>SUM(M22:M28)</f>
        <v>22755038</v>
      </c>
      <c r="N29" s="68"/>
      <c r="O29" s="219">
        <f>SUM(O22:O28)</f>
        <v>40700000</v>
      </c>
      <c r="P29" s="68"/>
      <c r="Q29" s="219">
        <f>SUM(Q22:Q28)</f>
        <v>270745310</v>
      </c>
      <c r="R29" s="68"/>
      <c r="S29" s="219">
        <f>SUM(S22:S28)</f>
        <v>251441228</v>
      </c>
      <c r="T29" s="68"/>
      <c r="U29" s="219">
        <f>SUM(U22:U28)</f>
        <v>-270745310</v>
      </c>
      <c r="V29" s="68"/>
      <c r="W29" s="219">
        <f>SUM(W23:W28)</f>
        <v>2850207052</v>
      </c>
    </row>
    <row r="30" spans="1:23" s="11" customFormat="1" ht="18" customHeight="1" thickTop="1">
      <c r="A30" s="70"/>
      <c r="B30" s="77"/>
      <c r="C30" s="77"/>
      <c r="D30" s="77"/>
      <c r="E30" s="72"/>
      <c r="F30" s="77"/>
      <c r="G30" s="68"/>
      <c r="H30" s="68"/>
      <c r="I30" s="68"/>
      <c r="J30" s="68"/>
      <c r="K30" s="68"/>
      <c r="L30" s="68"/>
      <c r="M30" s="68"/>
      <c r="N30" s="68"/>
      <c r="O30" s="68" t="s">
        <v>232</v>
      </c>
      <c r="P30" s="68"/>
      <c r="Q30" s="68"/>
      <c r="R30" s="68"/>
      <c r="S30" s="68"/>
      <c r="T30" s="68"/>
      <c r="U30" s="68"/>
      <c r="V30" s="68"/>
      <c r="W30" s="68"/>
    </row>
    <row r="31" spans="1:23" s="11" customFormat="1" ht="16.5" customHeight="1">
      <c r="A31" s="10"/>
      <c r="B31" s="12"/>
      <c r="C31" s="12"/>
      <c r="D31" s="12"/>
      <c r="E31" s="9"/>
      <c r="F31" s="12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1:23" s="11" customFormat="1" ht="16.5" customHeight="1">
      <c r="A32" s="10"/>
      <c r="B32" s="12"/>
      <c r="C32" s="12"/>
      <c r="D32" s="12"/>
      <c r="E32" s="9"/>
      <c r="F32" s="12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1:23" s="11" customFormat="1" ht="16.5" customHeight="1">
      <c r="A33" s="10"/>
      <c r="B33" s="12"/>
      <c r="C33" s="12"/>
      <c r="D33" s="12"/>
      <c r="E33" s="9"/>
      <c r="F33" s="12"/>
      <c r="G33" s="143"/>
      <c r="H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</row>
    <row r="34" spans="1:23" s="11" customFormat="1" ht="16.5" customHeight="1">
      <c r="A34" s="10"/>
      <c r="B34" s="12"/>
      <c r="C34" s="12"/>
      <c r="D34" s="12"/>
      <c r="E34" s="9"/>
      <c r="F34" s="12"/>
      <c r="G34" s="143"/>
      <c r="H34" s="143"/>
      <c r="I34" s="143"/>
      <c r="J34" s="143"/>
      <c r="K34" s="143"/>
      <c r="L34" s="143"/>
      <c r="M34" s="143"/>
      <c r="N34" s="143"/>
      <c r="P34" s="143"/>
      <c r="Q34" s="143"/>
      <c r="R34" s="143"/>
      <c r="S34" s="143"/>
      <c r="T34" s="143"/>
      <c r="U34" s="143"/>
      <c r="V34" s="143"/>
      <c r="W34" s="143"/>
    </row>
    <row r="35" spans="1:23" s="11" customFormat="1" ht="16.5" customHeight="1">
      <c r="A35" s="220" t="s">
        <v>150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</row>
    <row r="36" spans="1:23" s="11" customFormat="1" ht="16.5" customHeight="1">
      <c r="A36" s="220"/>
      <c r="B36" s="220"/>
      <c r="C36" s="220"/>
      <c r="D36" s="220"/>
      <c r="E36" s="220"/>
      <c r="F36" s="220"/>
      <c r="G36" s="281" t="s">
        <v>208</v>
      </c>
      <c r="H36" s="281"/>
      <c r="I36" s="281"/>
      <c r="J36" s="220"/>
      <c r="K36" s="221"/>
      <c r="L36" s="220"/>
      <c r="M36" s="220"/>
      <c r="N36" s="282" t="str">
        <f>'9 PE Consol'!U43</f>
        <v xml:space="preserve">                        (Mr. Viraj Nobnomtham)</v>
      </c>
      <c r="O36" s="282"/>
      <c r="P36" s="282"/>
      <c r="Q36" s="282"/>
      <c r="R36" s="282"/>
      <c r="S36" s="282"/>
      <c r="T36" s="220"/>
      <c r="U36" s="220"/>
      <c r="V36" s="220"/>
      <c r="W36" s="220"/>
    </row>
    <row r="37" spans="1:23" s="11" customFormat="1" ht="18" customHeight="1">
      <c r="A37" s="20"/>
      <c r="B37" s="12"/>
      <c r="C37" s="12"/>
      <c r="D37" s="12"/>
      <c r="E37" s="9"/>
      <c r="F37" s="12"/>
      <c r="G37" s="143"/>
      <c r="H37" s="143"/>
      <c r="I37" s="143"/>
      <c r="J37" s="143"/>
      <c r="K37" s="143"/>
      <c r="L37" s="143"/>
      <c r="M37" s="143"/>
      <c r="N37" s="143"/>
      <c r="O37" s="143"/>
      <c r="P37" s="26"/>
      <c r="Q37" s="143"/>
      <c r="R37" s="26"/>
      <c r="S37" s="143"/>
      <c r="T37" s="143"/>
      <c r="U37" s="143"/>
      <c r="V37" s="143"/>
      <c r="W37" s="143"/>
    </row>
    <row r="38" spans="1:23" s="11" customFormat="1" ht="22.15" customHeight="1">
      <c r="A38" s="187" t="str">
        <f>+'9 PE Consol'!A46:AG46</f>
        <v>The accompanying notes form part of this interim financial information.</v>
      </c>
      <c r="B38" s="187"/>
      <c r="C38" s="187"/>
      <c r="D38" s="187"/>
      <c r="E38" s="37"/>
      <c r="F38" s="187"/>
      <c r="G38" s="151"/>
      <c r="H38" s="151"/>
      <c r="I38" s="151"/>
      <c r="J38" s="151"/>
      <c r="K38" s="151"/>
      <c r="L38" s="151"/>
      <c r="M38" s="151"/>
      <c r="N38" s="151"/>
      <c r="O38" s="151"/>
      <c r="P38" s="209"/>
      <c r="Q38" s="151"/>
      <c r="R38" s="209"/>
      <c r="S38" s="151"/>
      <c r="T38" s="151"/>
      <c r="U38" s="151"/>
      <c r="V38" s="151"/>
      <c r="W38" s="151"/>
    </row>
  </sheetData>
  <mergeCells count="2">
    <mergeCell ref="G36:I36"/>
    <mergeCell ref="N36:S36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0"/>
  <sheetViews>
    <sheetView tabSelected="1" topLeftCell="A51" zoomScaleNormal="100" zoomScaleSheetLayoutView="115" workbookViewId="0">
      <selection activeCell="Q66" sqref="Q66"/>
    </sheetView>
  </sheetViews>
  <sheetFormatPr defaultColWidth="9.42578125" defaultRowHeight="16.5" customHeight="1"/>
  <cols>
    <col min="1" max="3" width="1.42578125" style="77" customWidth="1"/>
    <col min="4" max="4" width="39.28515625" style="77" customWidth="1"/>
    <col min="5" max="5" width="5.7109375" style="72" customWidth="1"/>
    <col min="6" max="6" width="0.5703125" style="77" customWidth="1"/>
    <col min="7" max="7" width="10.7109375" style="68" customWidth="1"/>
    <col min="8" max="8" width="0.5703125" style="69" customWidth="1"/>
    <col min="9" max="9" width="10.7109375" style="68" customWidth="1"/>
    <col min="10" max="10" width="0.5703125" style="69" customWidth="1"/>
    <col min="11" max="11" width="10.7109375" style="68" customWidth="1"/>
    <col min="12" max="12" width="0.5703125" style="69" customWidth="1"/>
    <col min="13" max="13" width="10.7109375" style="68" customWidth="1"/>
    <col min="14" max="16384" width="9.42578125" style="77"/>
  </cols>
  <sheetData>
    <row r="1" spans="1:13" ht="16.5" customHeight="1">
      <c r="A1" s="10" t="s">
        <v>0</v>
      </c>
      <c r="B1" s="12"/>
      <c r="C1" s="12"/>
      <c r="D1" s="12"/>
      <c r="E1" s="9"/>
      <c r="F1" s="12"/>
      <c r="G1" s="143"/>
      <c r="H1" s="26"/>
      <c r="I1" s="143"/>
      <c r="J1" s="26"/>
      <c r="K1" s="143"/>
    </row>
    <row r="2" spans="1:13" ht="16.5" customHeight="1">
      <c r="A2" s="10" t="s">
        <v>151</v>
      </c>
      <c r="B2" s="34"/>
      <c r="C2" s="34"/>
      <c r="D2" s="34"/>
      <c r="E2" s="9"/>
      <c r="F2" s="34"/>
      <c r="G2" s="143"/>
      <c r="H2" s="149"/>
      <c r="I2" s="143"/>
      <c r="J2" s="149"/>
      <c r="K2" s="143"/>
      <c r="L2" s="150"/>
    </row>
    <row r="3" spans="1:13" ht="16.5" customHeight="1">
      <c r="A3" s="35" t="str">
        <f>+'10 PE TLG'!A3</f>
        <v>For the six-month period ended 30 June 2024</v>
      </c>
      <c r="B3" s="36"/>
      <c r="C3" s="36"/>
      <c r="D3" s="36"/>
      <c r="E3" s="37"/>
      <c r="F3" s="36"/>
      <c r="G3" s="151"/>
      <c r="H3" s="152"/>
      <c r="I3" s="151"/>
      <c r="J3" s="152"/>
      <c r="K3" s="151"/>
      <c r="L3" s="153"/>
      <c r="M3" s="89"/>
    </row>
    <row r="4" spans="1:13" ht="11.1" customHeight="1">
      <c r="A4" s="154"/>
      <c r="B4" s="155"/>
      <c r="C4" s="155"/>
      <c r="D4" s="155"/>
      <c r="F4" s="155"/>
      <c r="H4" s="150"/>
      <c r="J4" s="150"/>
      <c r="L4" s="150"/>
    </row>
    <row r="5" spans="1:13" ht="11.1" customHeight="1">
      <c r="A5" s="154"/>
      <c r="B5" s="155"/>
      <c r="C5" s="155"/>
      <c r="D5" s="155"/>
      <c r="F5" s="155"/>
      <c r="H5" s="150"/>
      <c r="J5" s="150"/>
      <c r="L5" s="150"/>
    </row>
    <row r="6" spans="1:13" ht="14.45" customHeight="1">
      <c r="A6" s="154"/>
      <c r="B6" s="155"/>
      <c r="C6" s="155"/>
      <c r="D6" s="155"/>
      <c r="F6" s="155"/>
      <c r="G6" s="79" t="s">
        <v>2</v>
      </c>
      <c r="H6" s="79"/>
      <c r="I6" s="79"/>
      <c r="J6" s="79"/>
      <c r="K6" s="79" t="s">
        <v>3</v>
      </c>
      <c r="L6" s="79"/>
      <c r="M6" s="79"/>
    </row>
    <row r="7" spans="1:13" ht="14.45" customHeight="1">
      <c r="A7" s="155"/>
      <c r="B7" s="155"/>
      <c r="C7" s="155"/>
      <c r="D7" s="155"/>
      <c r="E7" s="64"/>
      <c r="F7" s="156"/>
      <c r="G7" s="157" t="s">
        <v>4</v>
      </c>
      <c r="H7" s="78"/>
      <c r="I7" s="157"/>
      <c r="J7" s="44"/>
      <c r="K7" s="157" t="s">
        <v>4</v>
      </c>
      <c r="L7" s="78"/>
      <c r="M7" s="157"/>
    </row>
    <row r="8" spans="1:13" ht="14.45" customHeight="1">
      <c r="F8" s="64"/>
      <c r="G8" s="59" t="s">
        <v>5</v>
      </c>
      <c r="H8" s="58"/>
      <c r="I8" s="59" t="s">
        <v>5</v>
      </c>
      <c r="J8" s="58"/>
      <c r="K8" s="59" t="s">
        <v>5</v>
      </c>
      <c r="L8" s="58"/>
      <c r="M8" s="59" t="s">
        <v>5</v>
      </c>
    </row>
    <row r="9" spans="1:13" ht="14.45" customHeight="1">
      <c r="F9" s="64"/>
      <c r="G9" s="158" t="s">
        <v>7</v>
      </c>
      <c r="H9" s="159"/>
      <c r="I9" s="158" t="s">
        <v>7</v>
      </c>
      <c r="J9" s="159"/>
      <c r="K9" s="158" t="s">
        <v>7</v>
      </c>
      <c r="L9" s="159"/>
      <c r="M9" s="158" t="s">
        <v>7</v>
      </c>
    </row>
    <row r="10" spans="1:13" ht="14.45" customHeight="1">
      <c r="F10" s="64"/>
      <c r="G10" s="160" t="s">
        <v>221</v>
      </c>
      <c r="H10" s="159"/>
      <c r="I10" s="160" t="s">
        <v>9</v>
      </c>
      <c r="J10" s="159"/>
      <c r="K10" s="160" t="s">
        <v>221</v>
      </c>
      <c r="L10" s="159"/>
      <c r="M10" s="160" t="s">
        <v>9</v>
      </c>
    </row>
    <row r="11" spans="1:13" ht="14.45" customHeight="1">
      <c r="E11" s="63" t="s">
        <v>10</v>
      </c>
      <c r="F11" s="72"/>
      <c r="G11" s="65" t="s">
        <v>11</v>
      </c>
      <c r="H11" s="161"/>
      <c r="I11" s="65" t="s">
        <v>11</v>
      </c>
      <c r="J11" s="159"/>
      <c r="K11" s="65" t="s">
        <v>11</v>
      </c>
      <c r="L11" s="161"/>
      <c r="M11" s="65" t="s">
        <v>11</v>
      </c>
    </row>
    <row r="12" spans="1:13" ht="14.45" customHeight="1">
      <c r="A12" s="43" t="s">
        <v>152</v>
      </c>
      <c r="E12" s="64"/>
      <c r="F12" s="64"/>
      <c r="G12" s="162"/>
      <c r="H12" s="159"/>
      <c r="I12" s="58"/>
      <c r="K12" s="162"/>
      <c r="M12" s="58"/>
    </row>
    <row r="13" spans="1:13" ht="14.45" customHeight="1">
      <c r="A13" s="163" t="s">
        <v>94</v>
      </c>
      <c r="B13" s="163"/>
      <c r="C13" s="163"/>
      <c r="G13" s="164">
        <f>'7-8 (6M)'!G34</f>
        <v>232930657</v>
      </c>
      <c r="H13" s="165"/>
      <c r="I13" s="166">
        <f>'7-8 (6M)'!I34</f>
        <v>309075493</v>
      </c>
      <c r="J13" s="167"/>
      <c r="K13" s="164">
        <f>'7-8 (6M)'!K34</f>
        <v>35310963</v>
      </c>
      <c r="L13" s="167"/>
      <c r="M13" s="166">
        <f>'7-8 (6M)'!M34</f>
        <v>108129612</v>
      </c>
    </row>
    <row r="14" spans="1:13" ht="14.45" customHeight="1">
      <c r="A14" s="163" t="s">
        <v>153</v>
      </c>
      <c r="B14" s="163"/>
      <c r="C14" s="163"/>
      <c r="G14" s="164"/>
      <c r="H14" s="165"/>
      <c r="I14" s="166"/>
      <c r="J14" s="167"/>
      <c r="K14" s="164"/>
      <c r="L14" s="167"/>
      <c r="M14" s="166"/>
    </row>
    <row r="15" spans="1:13" ht="14.45" customHeight="1">
      <c r="A15" s="163"/>
      <c r="B15" s="168" t="s">
        <v>154</v>
      </c>
      <c r="C15" s="163"/>
      <c r="G15" s="164">
        <v>38580323</v>
      </c>
      <c r="H15" s="165"/>
      <c r="I15" s="166">
        <v>39342021</v>
      </c>
      <c r="J15" s="167"/>
      <c r="K15" s="164">
        <v>8790809</v>
      </c>
      <c r="L15" s="167"/>
      <c r="M15" s="166">
        <v>7538563</v>
      </c>
    </row>
    <row r="16" spans="1:13" ht="14.45" customHeight="1">
      <c r="A16" s="163"/>
      <c r="B16" s="163" t="s">
        <v>155</v>
      </c>
      <c r="C16" s="163"/>
      <c r="E16" s="77"/>
      <c r="G16" s="164"/>
      <c r="I16" s="166"/>
      <c r="J16" s="167"/>
      <c r="K16" s="169"/>
      <c r="L16" s="167"/>
      <c r="M16" s="69"/>
    </row>
    <row r="17" spans="1:13" ht="14.45" customHeight="1">
      <c r="A17" s="163"/>
      <c r="B17" s="163"/>
      <c r="C17" s="163" t="s">
        <v>102</v>
      </c>
      <c r="E17" s="72" t="s">
        <v>108</v>
      </c>
      <c r="G17" s="164">
        <f>-'7-8 (6M)'!G32</f>
        <v>-196539267</v>
      </c>
      <c r="H17" s="165"/>
      <c r="I17" s="166">
        <f>-'7-8 (6M)'!I32</f>
        <v>-286377365</v>
      </c>
      <c r="J17" s="167"/>
      <c r="K17" s="169">
        <v>0</v>
      </c>
      <c r="L17" s="167"/>
      <c r="M17" s="69">
        <v>0</v>
      </c>
    </row>
    <row r="18" spans="1:13" ht="14.45" customHeight="1">
      <c r="A18" s="163"/>
      <c r="B18" s="163" t="s">
        <v>245</v>
      </c>
      <c r="C18" s="163"/>
      <c r="E18" s="170"/>
      <c r="G18" s="164"/>
      <c r="H18" s="165"/>
      <c r="I18" s="166"/>
      <c r="J18" s="167"/>
      <c r="K18" s="169"/>
      <c r="L18" s="167"/>
      <c r="M18" s="69"/>
    </row>
    <row r="19" spans="1:13" ht="14.45" customHeight="1">
      <c r="A19" s="163"/>
      <c r="B19" s="163"/>
      <c r="C19" s="163" t="s">
        <v>246</v>
      </c>
      <c r="E19" s="170"/>
      <c r="G19" s="164">
        <v>0</v>
      </c>
      <c r="H19" s="165"/>
      <c r="I19" s="166">
        <v>-14500000</v>
      </c>
      <c r="J19" s="167"/>
      <c r="K19" s="169">
        <v>0</v>
      </c>
      <c r="L19" s="167"/>
      <c r="M19" s="69">
        <v>-14500000</v>
      </c>
    </row>
    <row r="20" spans="1:13" ht="14.45" customHeight="1">
      <c r="A20" s="171"/>
      <c r="B20" s="172" t="s">
        <v>247</v>
      </c>
      <c r="C20" s="173"/>
      <c r="G20" s="164">
        <v>-18851526</v>
      </c>
      <c r="H20" s="167"/>
      <c r="I20" s="166">
        <v>105012</v>
      </c>
      <c r="J20" s="167"/>
      <c r="K20" s="164">
        <v>658709</v>
      </c>
      <c r="L20" s="167"/>
      <c r="M20" s="166">
        <v>476070</v>
      </c>
    </row>
    <row r="21" spans="1:13" ht="14.45" customHeight="1">
      <c r="A21" s="163"/>
      <c r="B21" s="163" t="s">
        <v>248</v>
      </c>
      <c r="C21" s="163"/>
      <c r="G21" s="164"/>
      <c r="H21" s="77"/>
      <c r="I21" s="166"/>
      <c r="J21" s="77"/>
      <c r="K21" s="169"/>
      <c r="L21" s="77"/>
      <c r="M21" s="69"/>
    </row>
    <row r="22" spans="1:13" ht="14.45" customHeight="1">
      <c r="A22" s="163"/>
      <c r="B22" s="163"/>
      <c r="C22" s="163" t="s">
        <v>156</v>
      </c>
      <c r="E22" s="72">
        <v>9.3000000000000007</v>
      </c>
      <c r="G22" s="164">
        <v>-32133</v>
      </c>
      <c r="H22" s="165"/>
      <c r="I22" s="166">
        <v>0</v>
      </c>
      <c r="J22" s="167"/>
      <c r="K22" s="169">
        <v>0</v>
      </c>
      <c r="L22" s="167"/>
      <c r="M22" s="69">
        <v>0</v>
      </c>
    </row>
    <row r="23" spans="1:13" ht="14.45" customHeight="1">
      <c r="A23" s="171"/>
      <c r="B23" s="172" t="s">
        <v>157</v>
      </c>
      <c r="C23" s="173"/>
      <c r="G23" s="164">
        <v>-209804</v>
      </c>
      <c r="H23" s="167"/>
      <c r="I23" s="166">
        <v>-148993</v>
      </c>
      <c r="J23" s="167"/>
      <c r="K23" s="169">
        <v>-10783</v>
      </c>
      <c r="L23" s="167"/>
      <c r="M23" s="69">
        <v>0</v>
      </c>
    </row>
    <row r="24" spans="1:13" ht="14.45" customHeight="1">
      <c r="A24" s="171"/>
      <c r="B24" s="172" t="s">
        <v>158</v>
      </c>
      <c r="C24" s="173"/>
      <c r="G24" s="164">
        <v>1563090</v>
      </c>
      <c r="H24" s="167"/>
      <c r="I24" s="166">
        <v>1469339</v>
      </c>
      <c r="J24" s="167"/>
      <c r="K24" s="169">
        <v>270932</v>
      </c>
      <c r="L24" s="167"/>
      <c r="M24" s="69">
        <v>252199</v>
      </c>
    </row>
    <row r="25" spans="1:13" ht="14.45" customHeight="1">
      <c r="A25" s="171"/>
      <c r="B25" s="172" t="s">
        <v>249</v>
      </c>
      <c r="C25" s="173"/>
      <c r="G25" s="164">
        <v>-4396218</v>
      </c>
      <c r="H25" s="167"/>
      <c r="I25" s="166">
        <v>-1232055</v>
      </c>
      <c r="J25" s="167"/>
      <c r="K25" s="164">
        <v>-476394</v>
      </c>
      <c r="L25" s="167"/>
      <c r="M25" s="166">
        <v>796603</v>
      </c>
    </row>
    <row r="26" spans="1:13" ht="14.45" customHeight="1">
      <c r="A26" s="171"/>
      <c r="B26" s="174" t="s">
        <v>159</v>
      </c>
      <c r="C26" s="173"/>
      <c r="G26" s="164">
        <v>-138598</v>
      </c>
      <c r="H26" s="167"/>
      <c r="I26" s="166">
        <v>-327929</v>
      </c>
      <c r="J26" s="167"/>
      <c r="K26" s="164">
        <v>-138598</v>
      </c>
      <c r="L26" s="167"/>
      <c r="M26" s="166">
        <v>-327929</v>
      </c>
    </row>
    <row r="27" spans="1:13" ht="14.45" customHeight="1">
      <c r="A27" s="171"/>
      <c r="B27" s="163" t="s">
        <v>160</v>
      </c>
      <c r="C27" s="173"/>
      <c r="G27" s="164">
        <v>0</v>
      </c>
      <c r="H27" s="167"/>
      <c r="I27" s="166">
        <v>-85828</v>
      </c>
      <c r="J27" s="167"/>
      <c r="K27" s="164">
        <v>0</v>
      </c>
      <c r="L27" s="167"/>
      <c r="M27" s="166">
        <v>0</v>
      </c>
    </row>
    <row r="28" spans="1:13" ht="14.45" customHeight="1">
      <c r="A28" s="171"/>
      <c r="B28" s="172" t="s">
        <v>161</v>
      </c>
      <c r="C28" s="173"/>
      <c r="G28" s="164">
        <v>-1569761</v>
      </c>
      <c r="H28" s="167"/>
      <c r="I28" s="166">
        <v>-1432367</v>
      </c>
      <c r="J28" s="167"/>
      <c r="K28" s="164">
        <v>-1873457</v>
      </c>
      <c r="L28" s="167"/>
      <c r="M28" s="166">
        <v>-3180655</v>
      </c>
    </row>
    <row r="29" spans="1:13" ht="14.45" customHeight="1">
      <c r="A29" s="171"/>
      <c r="B29" s="172" t="s">
        <v>85</v>
      </c>
      <c r="C29" s="173"/>
      <c r="E29" s="170">
        <v>17.100000000000001</v>
      </c>
      <c r="G29" s="164">
        <v>0</v>
      </c>
      <c r="H29" s="167"/>
      <c r="I29" s="166">
        <v>0</v>
      </c>
      <c r="J29" s="167"/>
      <c r="K29" s="164">
        <v>-57185235</v>
      </c>
      <c r="L29" s="167"/>
      <c r="M29" s="166">
        <v>-119279678</v>
      </c>
    </row>
    <row r="30" spans="1:13" ht="14.45" customHeight="1">
      <c r="A30" s="171"/>
      <c r="B30" s="172" t="s">
        <v>91</v>
      </c>
      <c r="C30" s="173"/>
      <c r="G30" s="175">
        <v>15566776</v>
      </c>
      <c r="H30" s="167"/>
      <c r="I30" s="176">
        <v>16455861</v>
      </c>
      <c r="J30" s="167"/>
      <c r="K30" s="175">
        <v>12955953</v>
      </c>
      <c r="L30" s="167"/>
      <c r="M30" s="176">
        <v>14251844</v>
      </c>
    </row>
    <row r="31" spans="1:13" ht="5.0999999999999996" customHeight="1">
      <c r="A31" s="171"/>
      <c r="B31" s="172"/>
      <c r="C31" s="173"/>
      <c r="G31" s="164"/>
      <c r="H31" s="167"/>
      <c r="I31" s="166"/>
      <c r="J31" s="167"/>
      <c r="K31" s="164"/>
      <c r="L31" s="167"/>
      <c r="M31" s="166"/>
    </row>
    <row r="32" spans="1:13" ht="14.45" customHeight="1">
      <c r="A32" s="171" t="s">
        <v>162</v>
      </c>
      <c r="B32" s="172"/>
      <c r="C32" s="173"/>
      <c r="G32" s="177"/>
      <c r="H32" s="167"/>
      <c r="I32" s="167"/>
      <c r="J32" s="167"/>
      <c r="K32" s="177"/>
      <c r="L32" s="167"/>
      <c r="M32" s="167"/>
    </row>
    <row r="33" spans="1:13" ht="14.45" customHeight="1">
      <c r="A33" s="173"/>
      <c r="B33" s="43" t="s">
        <v>163</v>
      </c>
      <c r="C33" s="173"/>
      <c r="G33" s="177">
        <f>SUM(G13:G30)</f>
        <v>66903539</v>
      </c>
      <c r="H33" s="167"/>
      <c r="I33" s="167">
        <f>SUM(I13:I30)</f>
        <v>62343189</v>
      </c>
      <c r="J33" s="167"/>
      <c r="K33" s="177">
        <f>SUM(K13:K30)</f>
        <v>-1697101</v>
      </c>
      <c r="L33" s="167"/>
      <c r="M33" s="167">
        <f>SUM(M13:M30)</f>
        <v>-5843371</v>
      </c>
    </row>
    <row r="34" spans="1:13" ht="5.0999999999999996" customHeight="1">
      <c r="A34" s="173"/>
      <c r="C34" s="173"/>
      <c r="G34" s="177"/>
      <c r="H34" s="167"/>
      <c r="I34" s="167"/>
      <c r="J34" s="167"/>
      <c r="K34" s="177"/>
      <c r="L34" s="167"/>
      <c r="M34" s="167"/>
    </row>
    <row r="35" spans="1:13" ht="14.45" customHeight="1">
      <c r="A35" s="154" t="s">
        <v>164</v>
      </c>
      <c r="B35" s="43"/>
      <c r="C35" s="178"/>
      <c r="D35" s="43"/>
      <c r="G35" s="177"/>
      <c r="H35" s="167"/>
      <c r="I35" s="167"/>
      <c r="J35" s="167"/>
      <c r="K35" s="177"/>
      <c r="L35" s="166"/>
      <c r="M35" s="167"/>
    </row>
    <row r="36" spans="1:13" ht="14.45" customHeight="1">
      <c r="A36" s="179" t="s">
        <v>165</v>
      </c>
      <c r="B36" s="173"/>
      <c r="C36" s="163"/>
      <c r="G36" s="177"/>
      <c r="H36" s="165"/>
      <c r="I36" s="167"/>
      <c r="J36" s="165"/>
      <c r="K36" s="177"/>
      <c r="L36" s="166"/>
      <c r="M36" s="167"/>
    </row>
    <row r="37" spans="1:13" ht="14.45" customHeight="1">
      <c r="A37" s="180"/>
      <c r="B37" s="181" t="s">
        <v>250</v>
      </c>
      <c r="G37" s="182">
        <v>33517550</v>
      </c>
      <c r="H37" s="165"/>
      <c r="I37" s="165">
        <v>9732395</v>
      </c>
      <c r="J37" s="167"/>
      <c r="K37" s="182">
        <v>-4180484</v>
      </c>
      <c r="L37" s="167"/>
      <c r="M37" s="165">
        <v>-15827788</v>
      </c>
    </row>
    <row r="38" spans="1:13" ht="14.45" customHeight="1">
      <c r="A38" s="163"/>
      <c r="B38" s="168" t="s">
        <v>16</v>
      </c>
      <c r="G38" s="164">
        <v>-86158</v>
      </c>
      <c r="H38" s="166"/>
      <c r="I38" s="166">
        <v>-32918</v>
      </c>
      <c r="J38" s="167"/>
      <c r="K38" s="164">
        <v>0</v>
      </c>
      <c r="L38" s="167"/>
      <c r="M38" s="166">
        <v>0</v>
      </c>
    </row>
    <row r="39" spans="1:13" ht="14.45" customHeight="1">
      <c r="A39" s="180"/>
      <c r="B39" s="181" t="s">
        <v>17</v>
      </c>
      <c r="G39" s="164">
        <v>-613190</v>
      </c>
      <c r="H39" s="166"/>
      <c r="I39" s="166">
        <v>6185223</v>
      </c>
      <c r="J39" s="167"/>
      <c r="K39" s="164">
        <v>-257673</v>
      </c>
      <c r="L39" s="167"/>
      <c r="M39" s="166">
        <v>76791</v>
      </c>
    </row>
    <row r="40" spans="1:13" ht="14.45" customHeight="1">
      <c r="A40" s="180"/>
      <c r="B40" s="181" t="s">
        <v>31</v>
      </c>
      <c r="G40" s="164">
        <v>575525</v>
      </c>
      <c r="H40" s="166"/>
      <c r="I40" s="166">
        <v>-1881623</v>
      </c>
      <c r="J40" s="167"/>
      <c r="K40" s="164">
        <v>-78000</v>
      </c>
      <c r="L40" s="167"/>
      <c r="M40" s="166">
        <v>-145850</v>
      </c>
    </row>
    <row r="41" spans="1:13" ht="14.45" customHeight="1">
      <c r="A41" s="180"/>
      <c r="B41" s="181" t="s">
        <v>32</v>
      </c>
      <c r="G41" s="164">
        <v>11785518</v>
      </c>
      <c r="H41" s="166"/>
      <c r="I41" s="166">
        <v>12475409</v>
      </c>
      <c r="J41" s="167"/>
      <c r="K41" s="164">
        <v>0</v>
      </c>
      <c r="L41" s="167"/>
      <c r="M41" s="166">
        <v>3491944</v>
      </c>
    </row>
    <row r="42" spans="1:13" ht="14.45" customHeight="1">
      <c r="A42" s="173" t="s">
        <v>166</v>
      </c>
      <c r="B42" s="181"/>
      <c r="G42" s="164"/>
      <c r="H42" s="166"/>
      <c r="I42" s="166"/>
      <c r="J42" s="166"/>
      <c r="K42" s="164"/>
      <c r="L42" s="166"/>
      <c r="M42" s="166"/>
    </row>
    <row r="43" spans="1:13" ht="14.45" customHeight="1">
      <c r="A43" s="180"/>
      <c r="B43" s="181" t="s">
        <v>211</v>
      </c>
      <c r="G43" s="164">
        <v>-14322603</v>
      </c>
      <c r="H43" s="166"/>
      <c r="I43" s="166">
        <v>-20979700</v>
      </c>
      <c r="J43" s="167"/>
      <c r="K43" s="164">
        <v>-12640501</v>
      </c>
      <c r="L43" s="167"/>
      <c r="M43" s="166">
        <v>-29215827</v>
      </c>
    </row>
    <row r="44" spans="1:13" ht="14.45" customHeight="1">
      <c r="A44" s="180"/>
      <c r="B44" s="181" t="s">
        <v>43</v>
      </c>
      <c r="G44" s="164">
        <v>-4365749</v>
      </c>
      <c r="H44" s="166"/>
      <c r="I44" s="166">
        <v>-190542</v>
      </c>
      <c r="J44" s="167"/>
      <c r="K44" s="164">
        <v>-422096</v>
      </c>
      <c r="L44" s="167"/>
      <c r="M44" s="166">
        <v>-921933</v>
      </c>
    </row>
    <row r="45" spans="1:13" ht="14.45" customHeight="1">
      <c r="A45" s="180"/>
      <c r="B45" s="181" t="s">
        <v>53</v>
      </c>
      <c r="G45" s="164">
        <v>-5000</v>
      </c>
      <c r="H45" s="166"/>
      <c r="I45" s="166">
        <v>-15000</v>
      </c>
      <c r="J45" s="167"/>
      <c r="K45" s="164">
        <v>0</v>
      </c>
      <c r="L45" s="167"/>
      <c r="M45" s="166">
        <v>0</v>
      </c>
    </row>
    <row r="46" spans="1:13" ht="14.45" customHeight="1">
      <c r="A46" s="180"/>
      <c r="B46" s="181" t="s">
        <v>167</v>
      </c>
      <c r="G46" s="175">
        <v>-528733</v>
      </c>
      <c r="H46" s="166"/>
      <c r="I46" s="176">
        <v>-190000</v>
      </c>
      <c r="J46" s="166"/>
      <c r="K46" s="175">
        <v>0</v>
      </c>
      <c r="L46" s="166"/>
      <c r="M46" s="176">
        <v>0</v>
      </c>
    </row>
    <row r="47" spans="1:13" ht="5.0999999999999996" customHeight="1">
      <c r="A47" s="163"/>
      <c r="B47" s="168"/>
      <c r="G47" s="164"/>
      <c r="H47" s="166"/>
      <c r="I47" s="166"/>
      <c r="J47" s="166"/>
      <c r="K47" s="164"/>
      <c r="L47" s="166"/>
      <c r="M47" s="166"/>
    </row>
    <row r="48" spans="1:13" ht="14.45" customHeight="1">
      <c r="A48" s="178" t="s">
        <v>168</v>
      </c>
      <c r="B48" s="168"/>
      <c r="G48" s="164">
        <f>SUM(G33:G47)</f>
        <v>92860699</v>
      </c>
      <c r="H48" s="166"/>
      <c r="I48" s="166">
        <f>SUM(I33:I47)</f>
        <v>67446433</v>
      </c>
      <c r="J48" s="166"/>
      <c r="K48" s="164">
        <f>SUM(K33:K47)</f>
        <v>-19275855</v>
      </c>
      <c r="L48" s="166"/>
      <c r="M48" s="166">
        <f>SUM(M33:M47)</f>
        <v>-48386034</v>
      </c>
    </row>
    <row r="49" spans="1:13" ht="14.45" customHeight="1">
      <c r="A49" s="163"/>
      <c r="B49" s="168" t="s">
        <v>169</v>
      </c>
      <c r="G49" s="183">
        <v>-17042012</v>
      </c>
      <c r="H49" s="166"/>
      <c r="I49" s="184">
        <v>-43566642</v>
      </c>
      <c r="J49" s="166"/>
      <c r="K49" s="183">
        <v>-2432604</v>
      </c>
      <c r="L49" s="166"/>
      <c r="M49" s="184">
        <v>-23774701</v>
      </c>
    </row>
    <row r="50" spans="1:13" ht="5.0999999999999996" customHeight="1">
      <c r="A50" s="163"/>
      <c r="B50" s="168"/>
      <c r="G50" s="164"/>
      <c r="H50" s="166"/>
      <c r="I50" s="166"/>
      <c r="J50" s="166"/>
      <c r="K50" s="164"/>
      <c r="L50" s="166"/>
      <c r="M50" s="166"/>
    </row>
    <row r="51" spans="1:13" ht="14.45" customHeight="1">
      <c r="A51" s="154" t="s">
        <v>170</v>
      </c>
      <c r="G51" s="175">
        <f>SUM(G48:H49)</f>
        <v>75818687</v>
      </c>
      <c r="H51" s="165"/>
      <c r="I51" s="176">
        <f>SUM(I48:J49)</f>
        <v>23879791</v>
      </c>
      <c r="J51" s="165"/>
      <c r="K51" s="175">
        <f>SUM(K48:L49)</f>
        <v>-21708459</v>
      </c>
      <c r="L51" s="166"/>
      <c r="M51" s="176">
        <f>SUM(M48:M49)</f>
        <v>-72160735</v>
      </c>
    </row>
    <row r="52" spans="1:13" ht="15" customHeight="1">
      <c r="A52" s="154"/>
      <c r="G52" s="166"/>
      <c r="H52" s="166"/>
      <c r="I52" s="166"/>
      <c r="J52" s="166"/>
      <c r="K52" s="166"/>
      <c r="L52" s="166"/>
      <c r="M52" s="166"/>
    </row>
    <row r="53" spans="1:13" ht="15" customHeight="1">
      <c r="A53" s="154"/>
      <c r="G53" s="166"/>
      <c r="H53" s="166"/>
      <c r="I53" s="166"/>
      <c r="J53" s="166"/>
      <c r="K53" s="166"/>
      <c r="L53" s="166"/>
      <c r="M53" s="166"/>
    </row>
    <row r="54" spans="1:13" ht="15" customHeight="1">
      <c r="A54" s="154"/>
      <c r="G54" s="166"/>
      <c r="H54" s="166"/>
      <c r="I54" s="166"/>
      <c r="J54" s="166"/>
      <c r="K54" s="166"/>
      <c r="L54" s="166"/>
      <c r="M54" s="166"/>
    </row>
    <row r="55" spans="1:13" ht="15" customHeight="1">
      <c r="A55" s="154"/>
      <c r="G55" s="166"/>
      <c r="H55" s="166"/>
      <c r="I55" s="166"/>
      <c r="J55" s="166"/>
      <c r="K55" s="166"/>
      <c r="L55" s="166"/>
      <c r="M55" s="166"/>
    </row>
    <row r="56" spans="1:13" ht="15" customHeight="1">
      <c r="A56" s="154"/>
      <c r="G56" s="166"/>
      <c r="H56" s="166"/>
      <c r="I56" s="166"/>
      <c r="J56" s="166"/>
      <c r="K56" s="166"/>
      <c r="L56" s="166"/>
      <c r="M56" s="166"/>
    </row>
    <row r="57" spans="1:13" ht="15" customHeight="1">
      <c r="A57" s="20" t="s">
        <v>35</v>
      </c>
      <c r="B57" s="12"/>
      <c r="C57" s="12"/>
      <c r="D57" s="12"/>
      <c r="E57" s="9"/>
      <c r="F57" s="12"/>
      <c r="G57" s="185"/>
      <c r="H57" s="144"/>
      <c r="I57" s="185"/>
      <c r="J57" s="185"/>
      <c r="K57" s="185"/>
      <c r="L57" s="186"/>
      <c r="M57" s="185"/>
    </row>
    <row r="58" spans="1:13" ht="15" customHeight="1">
      <c r="A58" s="20" t="s">
        <v>209</v>
      </c>
      <c r="B58" s="12"/>
      <c r="C58" s="12"/>
      <c r="D58" s="12"/>
      <c r="E58" s="9"/>
      <c r="F58" s="12"/>
      <c r="G58" s="185"/>
      <c r="H58" s="144"/>
      <c r="I58" s="185"/>
      <c r="J58" s="185"/>
      <c r="K58" s="185"/>
      <c r="L58" s="186"/>
      <c r="M58" s="185"/>
    </row>
    <row r="59" spans="1:13" ht="10.5" customHeight="1">
      <c r="A59" s="20"/>
      <c r="B59" s="12"/>
      <c r="C59" s="12"/>
      <c r="D59" s="279"/>
      <c r="E59" s="9"/>
      <c r="F59" s="12"/>
      <c r="G59" s="185"/>
      <c r="H59" s="144"/>
      <c r="I59" s="185"/>
      <c r="J59" s="185"/>
      <c r="K59" s="185"/>
      <c r="L59" s="186"/>
      <c r="M59" s="185"/>
    </row>
    <row r="60" spans="1:13" ht="21.95" customHeight="1">
      <c r="A60" s="187" t="str">
        <f>+'10 PE TLG'!A38</f>
        <v>The accompanying notes form part of this interim financial information.</v>
      </c>
      <c r="B60" s="188"/>
      <c r="C60" s="188"/>
      <c r="D60" s="280"/>
      <c r="E60" s="188"/>
      <c r="F60" s="188"/>
      <c r="G60" s="189"/>
      <c r="H60" s="189"/>
      <c r="I60" s="189"/>
      <c r="J60" s="189"/>
      <c r="K60" s="189"/>
      <c r="L60" s="189"/>
      <c r="M60" s="189"/>
    </row>
    <row r="61" spans="1:13" ht="16.5" customHeight="1">
      <c r="A61" s="10" t="s">
        <v>0</v>
      </c>
      <c r="B61" s="12"/>
      <c r="C61" s="12"/>
      <c r="D61" s="12"/>
      <c r="E61" s="9"/>
      <c r="F61" s="12"/>
      <c r="G61" s="143"/>
      <c r="H61" s="26"/>
      <c r="I61" s="143"/>
      <c r="J61" s="26"/>
      <c r="K61" s="143"/>
      <c r="L61" s="26"/>
      <c r="M61" s="143"/>
    </row>
    <row r="62" spans="1:13" ht="16.5" customHeight="1">
      <c r="A62" s="10" t="s">
        <v>253</v>
      </c>
      <c r="B62" s="34"/>
      <c r="C62" s="34"/>
      <c r="D62" s="34"/>
      <c r="E62" s="9"/>
      <c r="F62" s="34"/>
      <c r="G62" s="143"/>
      <c r="H62" s="149"/>
      <c r="I62" s="143"/>
      <c r="J62" s="149"/>
      <c r="K62" s="143"/>
      <c r="L62" s="149"/>
      <c r="M62" s="143"/>
    </row>
    <row r="63" spans="1:13" ht="16.5" customHeight="1">
      <c r="A63" s="35" t="str">
        <f>A3</f>
        <v>For the six-month period ended 30 June 2024</v>
      </c>
      <c r="B63" s="36"/>
      <c r="C63" s="36"/>
      <c r="D63" s="36"/>
      <c r="E63" s="37"/>
      <c r="F63" s="36"/>
      <c r="G63" s="151"/>
      <c r="H63" s="152"/>
      <c r="I63" s="151"/>
      <c r="J63" s="152"/>
      <c r="K63" s="151"/>
      <c r="L63" s="152"/>
      <c r="M63" s="151"/>
    </row>
    <row r="64" spans="1:13" ht="16.5" customHeight="1">
      <c r="A64" s="154"/>
      <c r="B64" s="155"/>
      <c r="C64" s="155"/>
      <c r="D64" s="155"/>
      <c r="F64" s="155"/>
      <c r="H64" s="150"/>
      <c r="J64" s="150"/>
      <c r="L64" s="150"/>
    </row>
    <row r="65" spans="1:13" ht="16.5" customHeight="1">
      <c r="A65" s="154"/>
      <c r="B65" s="155"/>
      <c r="C65" s="155"/>
      <c r="D65" s="155"/>
      <c r="F65" s="155"/>
      <c r="H65" s="150"/>
      <c r="J65" s="150"/>
      <c r="L65" s="150"/>
    </row>
    <row r="66" spans="1:13" ht="16.5" customHeight="1">
      <c r="A66" s="154"/>
      <c r="B66" s="155"/>
      <c r="C66" s="155"/>
      <c r="D66" s="155"/>
      <c r="F66" s="155"/>
      <c r="G66" s="79" t="s">
        <v>2</v>
      </c>
      <c r="H66" s="79"/>
      <c r="I66" s="79"/>
      <c r="J66" s="79"/>
      <c r="K66" s="79" t="s">
        <v>3</v>
      </c>
      <c r="L66" s="79"/>
      <c r="M66" s="79"/>
    </row>
    <row r="67" spans="1:13" ht="16.5" customHeight="1">
      <c r="A67" s="155"/>
      <c r="B67" s="155"/>
      <c r="C67" s="155"/>
      <c r="D67" s="155"/>
      <c r="E67" s="64"/>
      <c r="F67" s="156"/>
      <c r="G67" s="157" t="s">
        <v>4</v>
      </c>
      <c r="H67" s="78"/>
      <c r="I67" s="157"/>
      <c r="J67" s="44"/>
      <c r="K67" s="157" t="s">
        <v>4</v>
      </c>
      <c r="L67" s="78"/>
      <c r="M67" s="157"/>
    </row>
    <row r="68" spans="1:13" ht="16.5" customHeight="1">
      <c r="F68" s="64"/>
      <c r="G68" s="59" t="s">
        <v>5</v>
      </c>
      <c r="H68" s="58"/>
      <c r="I68" s="59" t="s">
        <v>5</v>
      </c>
      <c r="J68" s="58"/>
      <c r="K68" s="59" t="s">
        <v>5</v>
      </c>
      <c r="L68" s="58"/>
      <c r="M68" s="59" t="s">
        <v>5</v>
      </c>
    </row>
    <row r="69" spans="1:13" ht="16.5" customHeight="1">
      <c r="F69" s="64"/>
      <c r="G69" s="158" t="s">
        <v>7</v>
      </c>
      <c r="H69" s="159"/>
      <c r="I69" s="158" t="s">
        <v>7</v>
      </c>
      <c r="J69" s="159"/>
      <c r="K69" s="158" t="s">
        <v>7</v>
      </c>
      <c r="L69" s="159"/>
      <c r="M69" s="158" t="s">
        <v>7</v>
      </c>
    </row>
    <row r="70" spans="1:13" ht="16.5" customHeight="1">
      <c r="F70" s="64"/>
      <c r="G70" s="160" t="s">
        <v>221</v>
      </c>
      <c r="H70" s="159"/>
      <c r="I70" s="160" t="s">
        <v>9</v>
      </c>
      <c r="J70" s="159"/>
      <c r="K70" s="160" t="s">
        <v>221</v>
      </c>
      <c r="L70" s="159"/>
      <c r="M70" s="160" t="s">
        <v>9</v>
      </c>
    </row>
    <row r="71" spans="1:13" ht="16.5" customHeight="1">
      <c r="E71" s="190" t="s">
        <v>10</v>
      </c>
      <c r="F71" s="72"/>
      <c r="G71" s="65" t="s">
        <v>11</v>
      </c>
      <c r="H71" s="161"/>
      <c r="I71" s="65" t="s">
        <v>11</v>
      </c>
      <c r="J71" s="159"/>
      <c r="K71" s="65" t="s">
        <v>11</v>
      </c>
      <c r="L71" s="161"/>
      <c r="M71" s="65" t="s">
        <v>11</v>
      </c>
    </row>
    <row r="72" spans="1:13" ht="16.5" customHeight="1">
      <c r="A72" s="178" t="s">
        <v>171</v>
      </c>
      <c r="B72" s="163"/>
      <c r="G72" s="182"/>
      <c r="H72" s="165"/>
      <c r="I72" s="165"/>
      <c r="J72" s="165"/>
      <c r="K72" s="182"/>
      <c r="L72" s="165"/>
      <c r="M72" s="165"/>
    </row>
    <row r="73" spans="1:13" ht="16.5" customHeight="1">
      <c r="A73" s="163"/>
      <c r="B73" s="168" t="s">
        <v>172</v>
      </c>
      <c r="G73" s="164">
        <v>1387008</v>
      </c>
      <c r="H73" s="166"/>
      <c r="I73" s="166">
        <v>1564920</v>
      </c>
      <c r="J73" s="166"/>
      <c r="K73" s="164">
        <v>1794636</v>
      </c>
      <c r="L73" s="166"/>
      <c r="M73" s="166">
        <v>3969995</v>
      </c>
    </row>
    <row r="74" spans="1:13" ht="16.5" customHeight="1">
      <c r="A74" s="163"/>
      <c r="B74" s="163" t="s">
        <v>173</v>
      </c>
      <c r="G74" s="164">
        <v>1894167</v>
      </c>
      <c r="H74" s="167"/>
      <c r="I74" s="166">
        <v>280374</v>
      </c>
      <c r="J74" s="166"/>
      <c r="K74" s="164">
        <v>17500</v>
      </c>
      <c r="L74" s="166"/>
      <c r="M74" s="166">
        <v>0</v>
      </c>
    </row>
    <row r="75" spans="1:13" ht="16.5" customHeight="1">
      <c r="A75" s="163"/>
      <c r="B75" s="77" t="s">
        <v>251</v>
      </c>
      <c r="G75" s="164"/>
      <c r="H75" s="167"/>
      <c r="I75" s="166"/>
      <c r="J75" s="166"/>
      <c r="K75" s="164"/>
      <c r="L75" s="166"/>
      <c r="M75" s="166"/>
    </row>
    <row r="76" spans="1:13" ht="16.5" customHeight="1">
      <c r="C76" s="77" t="s">
        <v>174</v>
      </c>
      <c r="G76" s="164">
        <v>-16718738</v>
      </c>
      <c r="H76" s="167"/>
      <c r="I76" s="166">
        <v>-11068459</v>
      </c>
      <c r="J76" s="166"/>
      <c r="K76" s="164">
        <v>-10548494</v>
      </c>
      <c r="L76" s="166"/>
      <c r="M76" s="166">
        <v>-5266678</v>
      </c>
    </row>
    <row r="77" spans="1:13" ht="16.5" customHeight="1">
      <c r="B77" s="77" t="s">
        <v>252</v>
      </c>
      <c r="E77" s="72">
        <v>9.3000000000000007</v>
      </c>
      <c r="G77" s="177">
        <v>2122725</v>
      </c>
      <c r="H77" s="167"/>
      <c r="I77" s="167">
        <v>0</v>
      </c>
      <c r="J77" s="166"/>
      <c r="K77" s="177">
        <v>0</v>
      </c>
      <c r="L77" s="166"/>
      <c r="M77" s="167">
        <v>0</v>
      </c>
    </row>
    <row r="78" spans="1:13" ht="16.5" customHeight="1">
      <c r="B78" s="77" t="s">
        <v>175</v>
      </c>
      <c r="G78" s="177"/>
      <c r="H78" s="167"/>
      <c r="I78" s="167"/>
      <c r="J78" s="166"/>
      <c r="K78" s="177"/>
      <c r="L78" s="166"/>
      <c r="M78" s="167"/>
    </row>
    <row r="79" spans="1:13" ht="16.5" customHeight="1">
      <c r="C79" s="77" t="s">
        <v>176</v>
      </c>
      <c r="E79" s="170" t="s">
        <v>108</v>
      </c>
      <c r="G79" s="177">
        <v>-172856600</v>
      </c>
      <c r="H79" s="167"/>
      <c r="I79" s="167">
        <v>-851601150</v>
      </c>
      <c r="J79" s="167"/>
      <c r="K79" s="177">
        <v>-172856600</v>
      </c>
      <c r="L79" s="167"/>
      <c r="M79" s="167">
        <v>-851601150</v>
      </c>
    </row>
    <row r="80" spans="1:13" ht="16.5" customHeight="1">
      <c r="B80" s="77" t="s">
        <v>177</v>
      </c>
      <c r="E80" s="170">
        <v>17.3</v>
      </c>
      <c r="G80" s="164">
        <v>-94971448</v>
      </c>
      <c r="H80" s="165"/>
      <c r="I80" s="166">
        <v>0</v>
      </c>
      <c r="J80" s="166"/>
      <c r="K80" s="164">
        <v>-102471448</v>
      </c>
      <c r="L80" s="166"/>
      <c r="M80" s="166">
        <v>-4000000</v>
      </c>
    </row>
    <row r="81" spans="1:13" ht="16.5" customHeight="1">
      <c r="B81" s="77" t="s">
        <v>178</v>
      </c>
      <c r="E81" s="170">
        <v>17.3</v>
      </c>
      <c r="G81" s="191">
        <v>6000000</v>
      </c>
      <c r="I81" s="68">
        <v>32500000</v>
      </c>
      <c r="J81" s="166"/>
      <c r="K81" s="191">
        <v>28000000</v>
      </c>
      <c r="L81" s="166"/>
      <c r="M81" s="68">
        <v>81500000</v>
      </c>
    </row>
    <row r="82" spans="1:13" s="192" customFormat="1" ht="16.5" customHeight="1">
      <c r="B82" s="77" t="s">
        <v>236</v>
      </c>
      <c r="E82" s="193"/>
      <c r="G82" s="194"/>
      <c r="H82" s="195"/>
      <c r="I82" s="87"/>
      <c r="J82" s="196"/>
      <c r="K82" s="194"/>
      <c r="L82" s="196"/>
      <c r="M82" s="87"/>
    </row>
    <row r="83" spans="1:13" s="192" customFormat="1" ht="16.5" customHeight="1">
      <c r="C83" s="77" t="s">
        <v>25</v>
      </c>
      <c r="D83" s="77"/>
      <c r="E83" s="193"/>
      <c r="G83" s="191">
        <v>-92850</v>
      </c>
      <c r="H83" s="69"/>
      <c r="I83" s="68">
        <v>0</v>
      </c>
      <c r="J83" s="166"/>
      <c r="K83" s="191">
        <v>0</v>
      </c>
      <c r="L83" s="166"/>
      <c r="M83" s="68">
        <v>0</v>
      </c>
    </row>
    <row r="84" spans="1:13" s="197" customFormat="1" ht="16.5" customHeight="1">
      <c r="A84" s="163"/>
      <c r="B84" s="163" t="s">
        <v>179</v>
      </c>
      <c r="C84" s="77"/>
      <c r="D84" s="77"/>
      <c r="E84" s="72"/>
      <c r="F84" s="77"/>
      <c r="G84" s="191">
        <v>0</v>
      </c>
      <c r="H84" s="69"/>
      <c r="I84" s="68">
        <v>0</v>
      </c>
      <c r="J84" s="166"/>
      <c r="K84" s="191">
        <v>49330634</v>
      </c>
      <c r="L84" s="166"/>
      <c r="M84" s="68">
        <v>110543330</v>
      </c>
    </row>
    <row r="85" spans="1:13" s="197" customFormat="1" ht="16.5" customHeight="1">
      <c r="A85" s="163"/>
      <c r="B85" s="163" t="s">
        <v>180</v>
      </c>
      <c r="C85" s="77"/>
      <c r="D85" s="77"/>
      <c r="E85" s="72"/>
      <c r="F85" s="77"/>
      <c r="G85" s="175">
        <v>50954135</v>
      </c>
      <c r="H85" s="166"/>
      <c r="I85" s="176">
        <v>145025446</v>
      </c>
      <c r="J85" s="166"/>
      <c r="K85" s="175">
        <v>47954235</v>
      </c>
      <c r="L85" s="166"/>
      <c r="M85" s="176">
        <v>141310710</v>
      </c>
    </row>
    <row r="86" spans="1:13" s="197" customFormat="1" ht="16.5" customHeight="1">
      <c r="A86" s="77"/>
      <c r="B86" s="77"/>
      <c r="C86" s="77"/>
      <c r="D86" s="77"/>
      <c r="E86" s="72"/>
      <c r="F86" s="77"/>
      <c r="G86" s="164"/>
      <c r="H86" s="165"/>
      <c r="I86" s="166"/>
      <c r="J86" s="165"/>
      <c r="K86" s="164"/>
      <c r="L86" s="166"/>
      <c r="M86" s="166"/>
    </row>
    <row r="87" spans="1:13" s="197" customFormat="1" ht="16.5" customHeight="1">
      <c r="A87" s="154" t="s">
        <v>181</v>
      </c>
      <c r="B87" s="77"/>
      <c r="C87" s="77"/>
      <c r="D87" s="77"/>
      <c r="E87" s="72"/>
      <c r="F87" s="77"/>
      <c r="G87" s="175">
        <f>SUM(G73:G85)</f>
        <v>-222281601</v>
      </c>
      <c r="H87" s="166"/>
      <c r="I87" s="176">
        <f>SUM(I73:I85)</f>
        <v>-683298869</v>
      </c>
      <c r="J87" s="166"/>
      <c r="K87" s="175">
        <f>SUM(K73:K85)</f>
        <v>-158779537</v>
      </c>
      <c r="L87" s="166"/>
      <c r="M87" s="176">
        <f>SUM(M73:M85)</f>
        <v>-523543793</v>
      </c>
    </row>
    <row r="88" spans="1:13" s="197" customFormat="1" ht="16.5" customHeight="1">
      <c r="A88" s="77"/>
      <c r="B88" s="77"/>
      <c r="C88" s="77"/>
      <c r="D88" s="77"/>
      <c r="E88" s="64"/>
      <c r="F88" s="72"/>
      <c r="G88" s="66"/>
      <c r="H88" s="66"/>
      <c r="I88" s="66"/>
      <c r="J88" s="66"/>
      <c r="K88" s="66"/>
      <c r="L88" s="66"/>
      <c r="M88" s="66"/>
    </row>
    <row r="89" spans="1:13" s="197" customFormat="1" ht="16.5" customHeight="1">
      <c r="A89" s="77"/>
      <c r="B89" s="77"/>
      <c r="C89" s="77"/>
      <c r="D89" s="77"/>
      <c r="E89" s="64"/>
      <c r="F89" s="72"/>
      <c r="G89" s="66"/>
      <c r="H89" s="161"/>
      <c r="I89" s="66"/>
      <c r="J89" s="161"/>
      <c r="K89" s="66"/>
      <c r="L89" s="159"/>
      <c r="M89" s="66"/>
    </row>
    <row r="90" spans="1:13" s="197" customFormat="1" ht="16.5" customHeight="1">
      <c r="A90" s="77"/>
      <c r="B90" s="77"/>
      <c r="C90" s="77"/>
      <c r="D90" s="77"/>
      <c r="E90" s="64"/>
      <c r="F90" s="72"/>
      <c r="G90" s="66"/>
      <c r="H90" s="161"/>
      <c r="I90" s="66"/>
      <c r="J90" s="161"/>
      <c r="K90" s="66"/>
      <c r="L90" s="159"/>
      <c r="M90" s="66"/>
    </row>
    <row r="91" spans="1:13" s="197" customFormat="1" ht="16.5" customHeight="1">
      <c r="A91" s="77"/>
      <c r="B91" s="77"/>
      <c r="C91" s="77"/>
      <c r="D91" s="77"/>
      <c r="E91" s="64"/>
      <c r="F91" s="72"/>
      <c r="G91" s="66"/>
      <c r="H91" s="161"/>
      <c r="I91" s="66"/>
      <c r="J91" s="161"/>
      <c r="K91" s="66"/>
      <c r="L91" s="159"/>
      <c r="M91" s="66"/>
    </row>
    <row r="92" spans="1:13" s="197" customFormat="1" ht="16.5" customHeight="1">
      <c r="A92" s="77"/>
      <c r="B92" s="77"/>
      <c r="C92" s="77"/>
      <c r="D92" s="77"/>
      <c r="E92" s="64"/>
      <c r="F92" s="72"/>
      <c r="G92" s="66"/>
      <c r="H92" s="161"/>
      <c r="I92" s="66"/>
      <c r="J92" s="159"/>
      <c r="K92" s="66"/>
      <c r="L92" s="161"/>
      <c r="M92" s="66"/>
    </row>
    <row r="93" spans="1:13" s="197" customFormat="1" ht="16.5" customHeight="1">
      <c r="A93" s="77"/>
      <c r="B93" s="77"/>
      <c r="C93" s="77"/>
      <c r="D93" s="77"/>
      <c r="E93" s="64"/>
      <c r="F93" s="72"/>
      <c r="G93" s="66"/>
      <c r="H93" s="161"/>
      <c r="I93" s="66"/>
      <c r="J93" s="159"/>
      <c r="K93" s="66"/>
      <c r="L93" s="161"/>
      <c r="M93" s="66"/>
    </row>
    <row r="94" spans="1:13" s="197" customFormat="1" ht="16.5" customHeight="1">
      <c r="A94" s="77"/>
      <c r="B94" s="77"/>
      <c r="C94" s="77"/>
      <c r="D94" s="77"/>
      <c r="E94" s="64"/>
      <c r="F94" s="72"/>
      <c r="G94" s="66"/>
      <c r="H94" s="161"/>
      <c r="I94" s="66"/>
      <c r="J94" s="159"/>
      <c r="K94" s="66"/>
      <c r="L94" s="161"/>
      <c r="M94" s="66"/>
    </row>
    <row r="95" spans="1:13" s="197" customFormat="1" ht="16.5" customHeight="1">
      <c r="A95" s="77"/>
      <c r="B95" s="77"/>
      <c r="C95" s="77"/>
      <c r="D95" s="77"/>
      <c r="E95" s="64"/>
      <c r="F95" s="72"/>
      <c r="G95" s="66"/>
      <c r="H95" s="161"/>
      <c r="I95" s="66"/>
      <c r="J95" s="159"/>
      <c r="K95" s="66"/>
      <c r="L95" s="161"/>
      <c r="M95" s="66"/>
    </row>
    <row r="96" spans="1:13" s="197" customFormat="1" ht="16.5" customHeight="1">
      <c r="A96" s="77"/>
      <c r="B96" s="77"/>
      <c r="C96" s="77"/>
      <c r="D96" s="77"/>
      <c r="E96" s="64"/>
      <c r="F96" s="72"/>
      <c r="G96" s="66"/>
      <c r="H96" s="161"/>
      <c r="I96" s="66"/>
      <c r="J96" s="159"/>
      <c r="K96" s="66"/>
      <c r="L96" s="161"/>
      <c r="M96" s="66"/>
    </row>
    <row r="97" spans="1:13" s="197" customFormat="1" ht="16.5" customHeight="1">
      <c r="A97" s="77"/>
      <c r="B97" s="77"/>
      <c r="C97" s="77"/>
      <c r="D97" s="77"/>
      <c r="E97" s="64"/>
      <c r="F97" s="72"/>
      <c r="G97" s="66"/>
      <c r="H97" s="161"/>
      <c r="I97" s="66"/>
      <c r="J97" s="159"/>
      <c r="K97" s="66"/>
      <c r="L97" s="161"/>
      <c r="M97" s="66"/>
    </row>
    <row r="98" spans="1:13" s="197" customFormat="1" ht="16.5" customHeight="1">
      <c r="A98" s="77"/>
      <c r="B98" s="77"/>
      <c r="C98" s="77"/>
      <c r="D98" s="77"/>
      <c r="E98" s="64"/>
      <c r="F98" s="72"/>
      <c r="G98" s="66"/>
      <c r="H98" s="161"/>
      <c r="I98" s="66"/>
      <c r="J98" s="159"/>
      <c r="K98" s="66"/>
      <c r="L98" s="161"/>
      <c r="M98" s="66"/>
    </row>
    <row r="99" spans="1:13" s="197" customFormat="1" ht="16.5" customHeight="1">
      <c r="A99" s="77"/>
      <c r="B99" s="77"/>
      <c r="C99" s="77"/>
      <c r="D99" s="77"/>
      <c r="E99" s="64"/>
      <c r="F99" s="72"/>
      <c r="G99" s="66"/>
      <c r="H99" s="161"/>
      <c r="I99" s="66"/>
      <c r="J99" s="159"/>
      <c r="K99" s="66"/>
      <c r="L99" s="161"/>
      <c r="M99" s="66"/>
    </row>
    <row r="100" spans="1:13" s="197" customFormat="1" ht="16.5" customHeight="1">
      <c r="A100" s="77"/>
      <c r="B100" s="77"/>
      <c r="C100" s="77"/>
      <c r="D100" s="77"/>
      <c r="E100" s="64"/>
      <c r="F100" s="72"/>
      <c r="G100" s="66"/>
      <c r="H100" s="161"/>
      <c r="I100" s="66"/>
      <c r="J100" s="159"/>
      <c r="K100" s="66"/>
      <c r="L100" s="161"/>
      <c r="M100" s="66"/>
    </row>
    <row r="101" spans="1:13" s="197" customFormat="1" ht="16.5" customHeight="1">
      <c r="A101" s="77"/>
      <c r="B101" s="77"/>
      <c r="C101" s="77"/>
      <c r="D101" s="77"/>
      <c r="E101" s="64"/>
      <c r="F101" s="72"/>
      <c r="G101" s="66"/>
      <c r="H101" s="161"/>
      <c r="I101" s="66"/>
      <c r="J101" s="159"/>
      <c r="K101" s="66"/>
      <c r="L101" s="161"/>
      <c r="M101" s="66"/>
    </row>
    <row r="102" spans="1:13" s="197" customFormat="1" ht="16.5" customHeight="1">
      <c r="A102" s="77"/>
      <c r="B102" s="77"/>
      <c r="C102" s="77"/>
      <c r="D102" s="77"/>
      <c r="E102" s="64"/>
      <c r="F102" s="72"/>
      <c r="G102" s="66"/>
      <c r="H102" s="161"/>
      <c r="I102" s="66"/>
      <c r="J102" s="159"/>
      <c r="K102" s="66"/>
      <c r="L102" s="161"/>
      <c r="M102" s="66"/>
    </row>
    <row r="103" spans="1:13" s="197" customFormat="1" ht="16.5" customHeight="1">
      <c r="A103" s="77"/>
      <c r="B103" s="77"/>
      <c r="C103" s="77"/>
      <c r="D103" s="77"/>
      <c r="E103" s="64"/>
      <c r="F103" s="72"/>
      <c r="G103" s="66"/>
      <c r="H103" s="161"/>
      <c r="I103" s="66"/>
      <c r="J103" s="159"/>
      <c r="K103" s="66"/>
      <c r="L103" s="161"/>
      <c r="M103" s="66"/>
    </row>
    <row r="104" spans="1:13" s="197" customFormat="1" ht="16.5" customHeight="1">
      <c r="A104" s="77"/>
      <c r="B104" s="77"/>
      <c r="C104" s="77"/>
      <c r="D104" s="77"/>
      <c r="E104" s="64"/>
      <c r="F104" s="72"/>
      <c r="G104" s="66"/>
      <c r="H104" s="161"/>
      <c r="I104" s="66"/>
      <c r="J104" s="159"/>
      <c r="K104" s="66"/>
      <c r="L104" s="161"/>
      <c r="M104" s="66"/>
    </row>
    <row r="105" spans="1:13" s="197" customFormat="1" ht="16.5" customHeight="1">
      <c r="A105" s="77"/>
      <c r="B105" s="77"/>
      <c r="C105" s="77"/>
      <c r="D105" s="77"/>
      <c r="E105" s="64"/>
      <c r="F105" s="72"/>
      <c r="G105" s="66"/>
      <c r="H105" s="161"/>
      <c r="I105" s="66"/>
      <c r="J105" s="159"/>
      <c r="K105" s="66"/>
      <c r="L105" s="161"/>
      <c r="M105" s="66"/>
    </row>
    <row r="106" spans="1:13" s="197" customFormat="1" ht="16.5" customHeight="1">
      <c r="A106" s="12"/>
      <c r="B106" s="12"/>
      <c r="C106" s="12"/>
      <c r="D106" s="12"/>
      <c r="E106" s="4"/>
      <c r="F106" s="9"/>
      <c r="G106" s="108"/>
      <c r="H106" s="33"/>
      <c r="I106" s="108"/>
      <c r="J106" s="132"/>
      <c r="K106" s="108"/>
      <c r="L106" s="33"/>
      <c r="M106" s="108"/>
    </row>
    <row r="107" spans="1:13" s="197" customFormat="1" ht="16.5" customHeight="1">
      <c r="A107" s="20" t="s">
        <v>35</v>
      </c>
      <c r="B107" s="12"/>
      <c r="C107" s="12"/>
      <c r="D107" s="12"/>
      <c r="E107" s="4"/>
      <c r="F107" s="9"/>
      <c r="G107" s="108"/>
      <c r="H107" s="33"/>
      <c r="I107" s="108"/>
      <c r="J107" s="132"/>
      <c r="K107" s="108"/>
      <c r="L107" s="33"/>
      <c r="M107" s="108"/>
    </row>
    <row r="108" spans="1:13" s="197" customFormat="1" ht="18.75" customHeight="1">
      <c r="A108" s="20" t="s">
        <v>209</v>
      </c>
      <c r="B108" s="12"/>
      <c r="C108" s="12"/>
      <c r="D108" s="12"/>
      <c r="E108" s="9"/>
      <c r="F108" s="12"/>
      <c r="G108" s="185"/>
      <c r="H108" s="144"/>
      <c r="I108" s="185"/>
      <c r="J108" s="185"/>
      <c r="K108" s="185"/>
      <c r="L108" s="186"/>
      <c r="M108" s="185"/>
    </row>
    <row r="109" spans="1:13" s="197" customFormat="1" ht="18.75" customHeight="1">
      <c r="A109" s="20"/>
      <c r="B109" s="12"/>
      <c r="C109" s="12"/>
      <c r="D109" s="12"/>
      <c r="E109" s="4"/>
      <c r="F109" s="9"/>
      <c r="G109" s="108"/>
      <c r="H109" s="33"/>
      <c r="I109" s="108"/>
      <c r="J109" s="132"/>
      <c r="K109" s="108"/>
      <c r="L109" s="33"/>
      <c r="M109" s="108"/>
    </row>
    <row r="110" spans="1:13" s="197" customFormat="1" ht="22.15" customHeight="1">
      <c r="A110" s="187" t="str">
        <f>+'10 PE TLG'!A38</f>
        <v>The accompanying notes form part of this interim financial information.</v>
      </c>
      <c r="B110" s="188"/>
      <c r="C110" s="188"/>
      <c r="D110" s="188"/>
      <c r="E110" s="188"/>
      <c r="F110" s="188"/>
      <c r="G110" s="189"/>
      <c r="H110" s="189"/>
      <c r="I110" s="189"/>
      <c r="J110" s="189"/>
      <c r="K110" s="189"/>
      <c r="L110" s="189"/>
      <c r="M110" s="189"/>
    </row>
    <row r="111" spans="1:13" ht="16.5" customHeight="1">
      <c r="A111" s="10" t="s">
        <v>0</v>
      </c>
      <c r="B111" s="12"/>
      <c r="C111" s="12"/>
      <c r="D111" s="12"/>
      <c r="E111" s="9"/>
      <c r="F111" s="12"/>
      <c r="G111" s="143"/>
      <c r="H111" s="26"/>
      <c r="I111" s="143"/>
      <c r="J111" s="26"/>
      <c r="K111" s="143"/>
      <c r="L111" s="26"/>
      <c r="M111" s="143"/>
    </row>
    <row r="112" spans="1:13" ht="16.5" customHeight="1">
      <c r="A112" s="10" t="s">
        <v>253</v>
      </c>
      <c r="B112" s="34"/>
      <c r="C112" s="34"/>
      <c r="D112" s="34"/>
      <c r="E112" s="9"/>
      <c r="F112" s="34"/>
      <c r="G112" s="143"/>
      <c r="H112" s="149"/>
      <c r="I112" s="143"/>
      <c r="J112" s="149"/>
      <c r="K112" s="143"/>
      <c r="L112" s="149"/>
      <c r="M112" s="143"/>
    </row>
    <row r="113" spans="1:13" ht="16.5" customHeight="1">
      <c r="A113" s="35" t="str">
        <f>A3</f>
        <v>For the six-month period ended 30 June 2024</v>
      </c>
      <c r="B113" s="36"/>
      <c r="C113" s="36"/>
      <c r="D113" s="36"/>
      <c r="E113" s="37"/>
      <c r="F113" s="36"/>
      <c r="G113" s="151"/>
      <c r="H113" s="152"/>
      <c r="I113" s="151"/>
      <c r="J113" s="152"/>
      <c r="K113" s="151"/>
      <c r="L113" s="152"/>
      <c r="M113" s="151"/>
    </row>
    <row r="114" spans="1:13" ht="16.5" customHeight="1">
      <c r="A114" s="154"/>
      <c r="B114" s="155"/>
      <c r="C114" s="155"/>
      <c r="D114" s="155"/>
      <c r="F114" s="155"/>
      <c r="H114" s="150"/>
      <c r="J114" s="150"/>
      <c r="L114" s="150"/>
    </row>
    <row r="115" spans="1:13" ht="16.5" customHeight="1">
      <c r="A115" s="154"/>
      <c r="B115" s="155"/>
      <c r="C115" s="155"/>
      <c r="D115" s="155"/>
      <c r="F115" s="155"/>
      <c r="G115" s="79" t="s">
        <v>2</v>
      </c>
      <c r="H115" s="79"/>
      <c r="I115" s="79"/>
      <c r="J115" s="79"/>
      <c r="K115" s="79" t="s">
        <v>3</v>
      </c>
      <c r="L115" s="79"/>
      <c r="M115" s="79"/>
    </row>
    <row r="116" spans="1:13" ht="16.5" customHeight="1">
      <c r="A116" s="155"/>
      <c r="B116" s="155"/>
      <c r="C116" s="155"/>
      <c r="D116" s="155"/>
      <c r="E116" s="64"/>
      <c r="F116" s="156"/>
      <c r="G116" s="157" t="s">
        <v>4</v>
      </c>
      <c r="H116" s="78"/>
      <c r="I116" s="157"/>
      <c r="J116" s="44"/>
      <c r="K116" s="157" t="s">
        <v>4</v>
      </c>
      <c r="L116" s="78"/>
      <c r="M116" s="157"/>
    </row>
    <row r="117" spans="1:13" ht="16.5" customHeight="1">
      <c r="F117" s="64"/>
      <c r="G117" s="59" t="s">
        <v>5</v>
      </c>
      <c r="H117" s="58"/>
      <c r="I117" s="59" t="s">
        <v>5</v>
      </c>
      <c r="J117" s="58"/>
      <c r="K117" s="59" t="s">
        <v>5</v>
      </c>
      <c r="L117" s="58"/>
      <c r="M117" s="59" t="s">
        <v>5</v>
      </c>
    </row>
    <row r="118" spans="1:13" ht="16.5" customHeight="1">
      <c r="F118" s="64"/>
      <c r="G118" s="158" t="s">
        <v>7</v>
      </c>
      <c r="H118" s="159"/>
      <c r="I118" s="158" t="s">
        <v>7</v>
      </c>
      <c r="J118" s="159"/>
      <c r="K118" s="158" t="s">
        <v>7</v>
      </c>
      <c r="L118" s="159"/>
      <c r="M118" s="158" t="s">
        <v>7</v>
      </c>
    </row>
    <row r="119" spans="1:13" ht="16.5" customHeight="1">
      <c r="F119" s="64"/>
      <c r="G119" s="160" t="s">
        <v>221</v>
      </c>
      <c r="H119" s="159"/>
      <c r="I119" s="160" t="s">
        <v>9</v>
      </c>
      <c r="J119" s="159"/>
      <c r="K119" s="160" t="s">
        <v>221</v>
      </c>
      <c r="L119" s="159"/>
      <c r="M119" s="160" t="s">
        <v>9</v>
      </c>
    </row>
    <row r="120" spans="1:13" ht="16.5" customHeight="1">
      <c r="E120" s="198" t="s">
        <v>10</v>
      </c>
      <c r="F120" s="72"/>
      <c r="G120" s="65" t="s">
        <v>11</v>
      </c>
      <c r="H120" s="161"/>
      <c r="I120" s="65" t="s">
        <v>11</v>
      </c>
      <c r="J120" s="159"/>
      <c r="K120" s="65" t="s">
        <v>11</v>
      </c>
      <c r="L120" s="161"/>
      <c r="M120" s="65" t="s">
        <v>11</v>
      </c>
    </row>
    <row r="121" spans="1:13" ht="16.5" customHeight="1">
      <c r="A121" s="43" t="s">
        <v>182</v>
      </c>
      <c r="G121" s="164"/>
      <c r="H121" s="165"/>
      <c r="I121" s="166"/>
      <c r="J121" s="166"/>
      <c r="K121" s="177"/>
      <c r="L121" s="167"/>
      <c r="M121" s="167"/>
    </row>
    <row r="122" spans="1:13" ht="16.5" customHeight="1">
      <c r="A122" s="163"/>
      <c r="B122" s="168" t="s">
        <v>183</v>
      </c>
      <c r="G122" s="164">
        <v>-15444799</v>
      </c>
      <c r="H122" s="166"/>
      <c r="I122" s="166">
        <v>-16263242</v>
      </c>
      <c r="J122" s="166"/>
      <c r="K122" s="177">
        <v>-12954662</v>
      </c>
      <c r="L122" s="167"/>
      <c r="M122" s="167">
        <v>-14250553</v>
      </c>
    </row>
    <row r="123" spans="1:13" ht="16.5" customHeight="1">
      <c r="A123" s="199"/>
      <c r="B123" s="199" t="s">
        <v>184</v>
      </c>
      <c r="C123" s="199"/>
      <c r="E123" s="170">
        <v>11.1</v>
      </c>
      <c r="G123" s="177">
        <v>500000000</v>
      </c>
      <c r="H123" s="167"/>
      <c r="I123" s="167">
        <v>0</v>
      </c>
      <c r="J123" s="167"/>
      <c r="K123" s="177">
        <v>500000000</v>
      </c>
      <c r="L123" s="167"/>
      <c r="M123" s="167">
        <v>0</v>
      </c>
    </row>
    <row r="124" spans="1:13" ht="16.5" customHeight="1">
      <c r="A124" s="199"/>
      <c r="B124" s="199" t="s">
        <v>185</v>
      </c>
      <c r="C124" s="199"/>
      <c r="E124" s="170">
        <v>11.1</v>
      </c>
      <c r="G124" s="177">
        <v>-250000000</v>
      </c>
      <c r="H124" s="167"/>
      <c r="I124" s="167">
        <v>0</v>
      </c>
      <c r="J124" s="167"/>
      <c r="K124" s="177">
        <v>-250000000</v>
      </c>
      <c r="L124" s="167"/>
      <c r="M124" s="167">
        <v>0</v>
      </c>
    </row>
    <row r="125" spans="1:13" ht="16.5" customHeight="1">
      <c r="A125" s="180"/>
      <c r="B125" s="199" t="s">
        <v>186</v>
      </c>
      <c r="C125" s="199"/>
      <c r="G125" s="177">
        <v>-25183053</v>
      </c>
      <c r="H125" s="166"/>
      <c r="I125" s="167">
        <v>-24462300</v>
      </c>
      <c r="J125" s="166"/>
      <c r="K125" s="177">
        <v>-2664074</v>
      </c>
      <c r="L125" s="167"/>
      <c r="M125" s="167">
        <v>-1737644</v>
      </c>
    </row>
    <row r="126" spans="1:13" ht="16.5" customHeight="1">
      <c r="B126" s="77" t="s">
        <v>204</v>
      </c>
      <c r="E126" s="170">
        <v>11.2</v>
      </c>
      <c r="G126" s="164">
        <v>-85500000</v>
      </c>
      <c r="H126" s="165"/>
      <c r="I126" s="166">
        <v>-70500000</v>
      </c>
      <c r="J126" s="167"/>
      <c r="K126" s="177">
        <v>-85500000</v>
      </c>
      <c r="L126" s="167"/>
      <c r="M126" s="167">
        <v>-70500000</v>
      </c>
    </row>
    <row r="127" spans="1:13" s="192" customFormat="1" ht="16.5" customHeight="1">
      <c r="B127" s="77" t="s">
        <v>234</v>
      </c>
      <c r="E127" s="170">
        <v>12</v>
      </c>
      <c r="G127" s="164">
        <v>-23728780</v>
      </c>
      <c r="H127" s="200"/>
      <c r="I127" s="166">
        <v>0</v>
      </c>
      <c r="J127" s="201"/>
      <c r="K127" s="177">
        <v>-23728780</v>
      </c>
      <c r="L127" s="201"/>
      <c r="M127" s="167">
        <v>0</v>
      </c>
    </row>
    <row r="128" spans="1:13" ht="16.5" customHeight="1">
      <c r="B128" s="77" t="s">
        <v>187</v>
      </c>
      <c r="E128" s="170"/>
      <c r="G128" s="164">
        <v>0</v>
      </c>
      <c r="H128" s="165"/>
      <c r="I128" s="166">
        <v>553986120</v>
      </c>
      <c r="J128" s="167"/>
      <c r="K128" s="177">
        <v>0</v>
      </c>
      <c r="L128" s="167"/>
      <c r="M128" s="167">
        <v>553986120</v>
      </c>
    </row>
    <row r="129" spans="1:13" ht="16.5" customHeight="1">
      <c r="B129" s="77" t="s">
        <v>188</v>
      </c>
      <c r="E129" s="170"/>
      <c r="G129" s="164">
        <v>0</v>
      </c>
      <c r="H129" s="167"/>
      <c r="I129" s="166">
        <v>410202544</v>
      </c>
      <c r="J129" s="167"/>
      <c r="K129" s="177">
        <v>0</v>
      </c>
      <c r="L129" s="167"/>
      <c r="M129" s="167">
        <v>410202544</v>
      </c>
    </row>
    <row r="130" spans="1:13" ht="16.5" customHeight="1">
      <c r="B130" s="77" t="s">
        <v>142</v>
      </c>
      <c r="G130" s="175">
        <v>-140834033</v>
      </c>
      <c r="H130" s="165"/>
      <c r="I130" s="176">
        <v>-294608786</v>
      </c>
      <c r="J130" s="165"/>
      <c r="K130" s="175">
        <v>-140834033</v>
      </c>
      <c r="L130" s="166"/>
      <c r="M130" s="176">
        <v>-294608786</v>
      </c>
    </row>
    <row r="131" spans="1:13" ht="16.5" customHeight="1">
      <c r="G131" s="164"/>
      <c r="H131" s="165"/>
      <c r="I131" s="166"/>
      <c r="J131" s="167"/>
      <c r="K131" s="177"/>
      <c r="L131" s="167"/>
      <c r="M131" s="167"/>
    </row>
    <row r="132" spans="1:13" ht="16.5" customHeight="1">
      <c r="A132" s="43" t="s">
        <v>239</v>
      </c>
      <c r="B132" s="43"/>
      <c r="G132" s="175">
        <f>SUM(G122:G130)</f>
        <v>-40690665</v>
      </c>
      <c r="H132" s="165"/>
      <c r="I132" s="176">
        <f>SUM(I122:I130)</f>
        <v>558354336</v>
      </c>
      <c r="J132" s="165"/>
      <c r="K132" s="175">
        <f>SUM(K122:K130)</f>
        <v>-15681549</v>
      </c>
      <c r="L132" s="166"/>
      <c r="M132" s="176">
        <f>SUM(M122:M130)</f>
        <v>583091681</v>
      </c>
    </row>
    <row r="133" spans="1:13" ht="16.5" customHeight="1">
      <c r="G133" s="164"/>
      <c r="H133" s="165"/>
      <c r="I133" s="166"/>
      <c r="J133" s="165"/>
      <c r="K133" s="164"/>
      <c r="L133" s="166"/>
      <c r="M133" s="166"/>
    </row>
    <row r="134" spans="1:13" ht="16.5" customHeight="1">
      <c r="A134" s="43" t="s">
        <v>189</v>
      </c>
      <c r="B134" s="43"/>
      <c r="G134" s="177">
        <f>SUM(G132,G87,G51)</f>
        <v>-187153579</v>
      </c>
      <c r="H134" s="167"/>
      <c r="I134" s="167">
        <f>SUM(I132,I87,I51)</f>
        <v>-101064742</v>
      </c>
      <c r="J134" s="167"/>
      <c r="K134" s="177">
        <f>SUM(K132,K87,K51)</f>
        <v>-196169545</v>
      </c>
      <c r="L134" s="166"/>
      <c r="M134" s="167">
        <f>SUM(M132,M87,M51)</f>
        <v>-12612847</v>
      </c>
    </row>
    <row r="135" spans="1:13" ht="16.5" customHeight="1">
      <c r="A135" s="77" t="s">
        <v>190</v>
      </c>
      <c r="B135" s="43"/>
      <c r="G135" s="177">
        <f>'2-4'!J16</f>
        <v>310239700</v>
      </c>
      <c r="H135" s="167"/>
      <c r="I135" s="167">
        <v>539955864</v>
      </c>
      <c r="J135" s="167"/>
      <c r="K135" s="177">
        <f>'2-4'!N16</f>
        <v>222389128</v>
      </c>
      <c r="L135" s="166"/>
      <c r="M135" s="167">
        <v>374656248</v>
      </c>
    </row>
    <row r="136" spans="1:13" ht="16.5" customHeight="1">
      <c r="A136" s="77" t="s">
        <v>191</v>
      </c>
      <c r="G136" s="175">
        <v>693020</v>
      </c>
      <c r="H136" s="167"/>
      <c r="I136" s="176">
        <v>76086</v>
      </c>
      <c r="J136" s="167"/>
      <c r="K136" s="175">
        <v>0</v>
      </c>
      <c r="L136" s="166"/>
      <c r="M136" s="176">
        <v>0</v>
      </c>
    </row>
    <row r="137" spans="1:13" ht="16.5" customHeight="1">
      <c r="G137" s="164"/>
      <c r="H137" s="165"/>
      <c r="I137" s="166"/>
      <c r="J137" s="165"/>
      <c r="K137" s="164"/>
      <c r="L137" s="166"/>
      <c r="M137" s="166"/>
    </row>
    <row r="138" spans="1:13" ht="16.5" customHeight="1" thickBot="1">
      <c r="A138" s="43" t="s">
        <v>192</v>
      </c>
      <c r="G138" s="202">
        <f>SUM(G134:G136)</f>
        <v>123779141</v>
      </c>
      <c r="H138" s="167"/>
      <c r="I138" s="203">
        <f>SUM(I134:I136)</f>
        <v>438967208</v>
      </c>
      <c r="J138" s="167"/>
      <c r="K138" s="202">
        <f>SUM(K134:K136)</f>
        <v>26219583</v>
      </c>
      <c r="L138" s="167"/>
      <c r="M138" s="203">
        <f>SUM(M134:M136)</f>
        <v>362043401</v>
      </c>
    </row>
    <row r="139" spans="1:13" ht="16.5" customHeight="1" thickTop="1">
      <c r="A139" s="43"/>
      <c r="G139" s="177"/>
      <c r="H139" s="167"/>
      <c r="I139" s="167"/>
      <c r="J139" s="167"/>
      <c r="K139" s="177"/>
      <c r="L139" s="167"/>
      <c r="M139" s="167"/>
    </row>
    <row r="140" spans="1:13" ht="16.5" customHeight="1">
      <c r="A140" s="43"/>
      <c r="G140" s="177"/>
      <c r="H140" s="165"/>
      <c r="I140" s="167"/>
      <c r="J140" s="165"/>
      <c r="K140" s="177"/>
      <c r="L140" s="166"/>
      <c r="M140" s="167"/>
    </row>
    <row r="141" spans="1:13" ht="16.5" customHeight="1">
      <c r="A141" s="43" t="s">
        <v>193</v>
      </c>
      <c r="G141" s="177"/>
      <c r="H141" s="165"/>
      <c r="I141" s="167"/>
      <c r="K141" s="169"/>
      <c r="M141" s="69"/>
    </row>
    <row r="142" spans="1:13" ht="16.5" customHeight="1">
      <c r="A142" s="77" t="s">
        <v>194</v>
      </c>
      <c r="G142" s="177">
        <v>15591225</v>
      </c>
      <c r="H142" s="165"/>
      <c r="I142" s="167">
        <v>47904891</v>
      </c>
      <c r="J142" s="165"/>
      <c r="K142" s="177">
        <v>0</v>
      </c>
      <c r="L142" s="167"/>
      <c r="M142" s="167">
        <v>12632046</v>
      </c>
    </row>
    <row r="143" spans="1:13" ht="16.5" customHeight="1">
      <c r="A143" s="77" t="s">
        <v>195</v>
      </c>
      <c r="E143" s="170">
        <v>17.2</v>
      </c>
      <c r="G143" s="177">
        <v>9231000</v>
      </c>
      <c r="H143" s="165"/>
      <c r="I143" s="167">
        <v>100207148</v>
      </c>
      <c r="J143" s="165"/>
      <c r="K143" s="177">
        <v>9231000</v>
      </c>
      <c r="L143" s="167"/>
      <c r="M143" s="167">
        <v>100207148</v>
      </c>
    </row>
    <row r="144" spans="1:13" ht="16.5" customHeight="1">
      <c r="A144" s="77" t="s">
        <v>196</v>
      </c>
      <c r="G144" s="177">
        <v>63457</v>
      </c>
      <c r="H144" s="165"/>
      <c r="I144" s="167">
        <v>863581</v>
      </c>
      <c r="J144" s="165"/>
      <c r="K144" s="177">
        <v>63457</v>
      </c>
      <c r="L144" s="167"/>
      <c r="M144" s="167">
        <v>863581</v>
      </c>
    </row>
    <row r="145" spans="1:13" ht="16.5" customHeight="1">
      <c r="A145" s="77" t="s">
        <v>197</v>
      </c>
      <c r="G145" s="177">
        <v>66300</v>
      </c>
      <c r="H145" s="165"/>
      <c r="I145" s="167">
        <v>609000</v>
      </c>
      <c r="J145" s="204"/>
      <c r="K145" s="177">
        <v>0</v>
      </c>
      <c r="L145" s="167"/>
      <c r="M145" s="167">
        <v>0</v>
      </c>
    </row>
    <row r="153" spans="1:13" ht="16.5" customHeight="1">
      <c r="B153" s="205"/>
      <c r="C153" s="205"/>
      <c r="D153" s="205"/>
      <c r="G153" s="72"/>
      <c r="H153" s="72"/>
      <c r="I153" s="72"/>
      <c r="J153" s="72"/>
      <c r="K153" s="72"/>
      <c r="L153" s="77"/>
      <c r="M153" s="72"/>
    </row>
    <row r="154" spans="1:13" ht="16.5" customHeight="1">
      <c r="B154" s="205"/>
      <c r="C154" s="205"/>
      <c r="D154" s="205"/>
      <c r="G154" s="72"/>
      <c r="H154" s="72"/>
      <c r="I154" s="72"/>
      <c r="J154" s="72"/>
      <c r="K154" s="72"/>
      <c r="L154" s="77"/>
      <c r="M154" s="72"/>
    </row>
    <row r="155" spans="1:13" ht="18.75" customHeight="1">
      <c r="E155" s="77"/>
      <c r="G155" s="69"/>
      <c r="I155" s="69"/>
      <c r="K155" s="206"/>
      <c r="M155" s="206"/>
    </row>
    <row r="156" spans="1:13" ht="18.75" customHeight="1">
      <c r="E156" s="77"/>
      <c r="G156" s="69"/>
      <c r="I156" s="69"/>
      <c r="K156" s="206"/>
      <c r="M156" s="206"/>
    </row>
    <row r="157" spans="1:13" ht="16.5" customHeight="1">
      <c r="A157" s="20" t="s">
        <v>35</v>
      </c>
      <c r="B157" s="12"/>
      <c r="C157" s="12"/>
      <c r="D157" s="12"/>
      <c r="E157" s="12"/>
      <c r="F157" s="12"/>
      <c r="G157" s="26"/>
      <c r="H157" s="26"/>
      <c r="I157" s="26"/>
      <c r="J157" s="26"/>
      <c r="K157" s="26"/>
      <c r="L157" s="26"/>
      <c r="M157" s="26"/>
    </row>
    <row r="158" spans="1:13" ht="16.5" customHeight="1">
      <c r="A158" s="20" t="s">
        <v>209</v>
      </c>
      <c r="B158" s="12"/>
      <c r="C158" s="12"/>
      <c r="D158" s="12"/>
      <c r="E158" s="9"/>
      <c r="F158" s="12"/>
      <c r="G158" s="185"/>
      <c r="H158" s="144"/>
      <c r="I158" s="185"/>
      <c r="J158" s="185"/>
      <c r="K158" s="185"/>
      <c r="L158" s="186"/>
      <c r="M158" s="185"/>
    </row>
    <row r="159" spans="1:13" ht="18" customHeight="1">
      <c r="A159" s="12"/>
      <c r="B159" s="12"/>
      <c r="C159" s="12"/>
      <c r="D159" s="12"/>
      <c r="E159" s="12"/>
      <c r="F159" s="12"/>
      <c r="G159" s="26"/>
      <c r="H159" s="26"/>
      <c r="I159" s="26"/>
      <c r="J159" s="26"/>
      <c r="K159" s="207"/>
      <c r="L159" s="26"/>
      <c r="M159" s="207"/>
    </row>
    <row r="160" spans="1:13" ht="22.15" customHeight="1">
      <c r="A160" s="187" t="str">
        <f>+'10 PE TLG'!A38</f>
        <v>The accompanying notes form part of this interim financial information.</v>
      </c>
      <c r="B160" s="188"/>
      <c r="C160" s="188"/>
      <c r="D160" s="188"/>
      <c r="E160" s="188"/>
      <c r="F160" s="188"/>
      <c r="G160" s="189"/>
      <c r="H160" s="189"/>
      <c r="I160" s="189"/>
      <c r="J160" s="189"/>
      <c r="K160" s="189"/>
      <c r="L160" s="189"/>
      <c r="M160" s="189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ignoredErrors>
    <ignoredError sqref="J10 L10 H10 G10 I10 M10 K10 J70 L70 H70 G70 I70 M70 K70 J119 L119 H119 G119 I119 M119 K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(6M)'!Print_Area</vt:lpstr>
      <vt:lpstr>'9 PE Consol'!Print_Area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Praphensri Puttaluck (TH)</cp:lastModifiedBy>
  <cp:lastPrinted>2024-08-06T08:41:44Z</cp:lastPrinted>
  <dcterms:created xsi:type="dcterms:W3CDTF">2018-05-04T10:20:14Z</dcterms:created>
  <dcterms:modified xsi:type="dcterms:W3CDTF">2024-08-06T08:43:08Z</dcterms:modified>
</cp:coreProperties>
</file>