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phattarasuda.t\OneDrive - Nathalin Co.,Ltd\Desktop\New folder\"/>
    </mc:Choice>
  </mc:AlternateContent>
  <xr:revisionPtr revIDLastSave="0" documentId="13_ncr:1_{F32BFB67-0A49-4ECA-B3E2-3B70CFE0E39C}" xr6:coauthVersionLast="47" xr6:coauthVersionMax="47" xr10:uidLastSave="{00000000-0000-0000-0000-000000000000}"/>
  <bookViews>
    <workbookView xWindow="-108" yWindow="-108" windowWidth="23256" windowHeight="12456" tabRatio="704" activeTab="8" xr2:uid="{E6BC3203-E29D-43C3-BDAE-057D93AE4E43}"/>
  </bookViews>
  <sheets>
    <sheet name="BS 2-4" sheetId="17" r:id="rId1"/>
    <sheet name="PL_3M 5-6" sheetId="2" r:id="rId2"/>
    <sheet name="7-8 (9month)" sheetId="15" state="hidden" r:id="rId3"/>
    <sheet name="PL_6M 7-8" sheetId="20" r:id="rId4"/>
    <sheet name="SE Conso 9" sheetId="10" r:id="rId5"/>
    <sheet name="SE Conso 10" sheetId="18" r:id="rId6"/>
    <sheet name="SE Separate 11" sheetId="13" r:id="rId7"/>
    <sheet name="SE Separate 12" sheetId="19" r:id="rId8"/>
    <sheet name="CF 13-14" sheetId="6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6">[1]FS!#REF!</definedName>
    <definedName name="\a">[1]FS!#REF!</definedName>
    <definedName name="\b" localSheetId="6">[2]BS_PL!#REF!</definedName>
    <definedName name="\b">[2]BS_PL!#REF!</definedName>
    <definedName name="\c" localSheetId="6">[1]FS!#REF!</definedName>
    <definedName name="\c">[1]FS!#REF!</definedName>
    <definedName name="\d" localSheetId="6">[1]FS!#REF!</definedName>
    <definedName name="\d">[1]FS!#REF!</definedName>
    <definedName name="_" localSheetId="6">#REF!</definedName>
    <definedName name="_">#REF!</definedName>
    <definedName name="____________tt1" localSheetId="2">'7-8 (9month)'!#REF!</definedName>
    <definedName name="____________tt1" localSheetId="1">'PL_3M 5-6'!#REF!</definedName>
    <definedName name="____________tt1" localSheetId="3">'PL_6M 7-8'!#REF!</definedName>
    <definedName name="____________tt1" localSheetId="6">#REF!</definedName>
    <definedName name="____________tt1">#REF!</definedName>
    <definedName name="____________tt10" localSheetId="2">'7-8 (9month)'!#REF!</definedName>
    <definedName name="____________tt10" localSheetId="1">'PL_3M 5-6'!#REF!</definedName>
    <definedName name="____________tt10" localSheetId="3">'PL_6M 7-8'!#REF!</definedName>
    <definedName name="____________tt10" localSheetId="6">#REF!</definedName>
    <definedName name="____________tt10">#REF!</definedName>
    <definedName name="____________tt11" localSheetId="2">'7-8 (9month)'!#REF!</definedName>
    <definedName name="____________tt11" localSheetId="1">'PL_3M 5-6'!#REF!</definedName>
    <definedName name="____________tt11" localSheetId="3">'PL_6M 7-8'!#REF!</definedName>
    <definedName name="____________tt11" localSheetId="6">#REF!</definedName>
    <definedName name="____________tt11">#REF!</definedName>
    <definedName name="____________tt12" localSheetId="2">'7-8 (9month)'!#REF!</definedName>
    <definedName name="____________tt12" localSheetId="1">'PL_3M 5-6'!#REF!</definedName>
    <definedName name="____________tt12" localSheetId="3">'PL_6M 7-8'!#REF!</definedName>
    <definedName name="____________tt12" localSheetId="6">#REF!</definedName>
    <definedName name="____________tt12">#REF!</definedName>
    <definedName name="____________tt13" localSheetId="2">'7-8 (9month)'!#REF!</definedName>
    <definedName name="____________tt13" localSheetId="1">'PL_3M 5-6'!#REF!</definedName>
    <definedName name="____________tt13" localSheetId="3">'PL_6M 7-8'!#REF!</definedName>
    <definedName name="____________tt13" localSheetId="6">#REF!</definedName>
    <definedName name="____________tt13">#REF!</definedName>
    <definedName name="____________tt14" localSheetId="2">'7-8 (9month)'!#REF!</definedName>
    <definedName name="____________tt14" localSheetId="1">'PL_3M 5-6'!#REF!</definedName>
    <definedName name="____________tt14" localSheetId="3">'PL_6M 7-8'!#REF!</definedName>
    <definedName name="____________tt14" localSheetId="6">#REF!</definedName>
    <definedName name="____________tt14">#REF!</definedName>
    <definedName name="____________tt15" localSheetId="2">'7-8 (9month)'!#REF!</definedName>
    <definedName name="____________tt15" localSheetId="1">'PL_3M 5-6'!#REF!</definedName>
    <definedName name="____________tt15" localSheetId="3">'PL_6M 7-8'!#REF!</definedName>
    <definedName name="____________tt15" localSheetId="6">#REF!</definedName>
    <definedName name="____________tt15">#REF!</definedName>
    <definedName name="____________tt16" localSheetId="2">'7-8 (9month)'!#REF!</definedName>
    <definedName name="____________tt16" localSheetId="1">'PL_3M 5-6'!#REF!</definedName>
    <definedName name="____________tt16" localSheetId="3">'PL_6M 7-8'!#REF!</definedName>
    <definedName name="____________tt16" localSheetId="6">#REF!</definedName>
    <definedName name="____________tt16">#REF!</definedName>
    <definedName name="____________tt17" localSheetId="2">'7-8 (9month)'!#REF!</definedName>
    <definedName name="____________tt17" localSheetId="1">'PL_3M 5-6'!#REF!</definedName>
    <definedName name="____________tt17" localSheetId="3">'PL_6M 7-8'!#REF!</definedName>
    <definedName name="____________tt17" localSheetId="6">#REF!</definedName>
    <definedName name="____________tt17">#REF!</definedName>
    <definedName name="____________tt18" localSheetId="2">'7-8 (9month)'!#REF!</definedName>
    <definedName name="____________tt18" localSheetId="1">'PL_3M 5-6'!#REF!</definedName>
    <definedName name="____________tt18" localSheetId="3">'PL_6M 7-8'!#REF!</definedName>
    <definedName name="____________tt18" localSheetId="6">#REF!</definedName>
    <definedName name="____________tt18">#REF!</definedName>
    <definedName name="____________tt19" localSheetId="2">'7-8 (9month)'!#REF!</definedName>
    <definedName name="____________tt19" localSheetId="1">'PL_3M 5-6'!#REF!</definedName>
    <definedName name="____________tt19" localSheetId="3">'PL_6M 7-8'!#REF!</definedName>
    <definedName name="____________tt19" localSheetId="6">#REF!</definedName>
    <definedName name="____________tt19">#REF!</definedName>
    <definedName name="____________tt2" localSheetId="2">'7-8 (9month)'!#REF!</definedName>
    <definedName name="____________tt2" localSheetId="1">'PL_3M 5-6'!#REF!</definedName>
    <definedName name="____________tt2" localSheetId="3">'PL_6M 7-8'!#REF!</definedName>
    <definedName name="____________tt2" localSheetId="6">#REF!</definedName>
    <definedName name="____________tt2">#REF!</definedName>
    <definedName name="____________tt20" localSheetId="2">'7-8 (9month)'!#REF!</definedName>
    <definedName name="____________tt20" localSheetId="1">'PL_3M 5-6'!#REF!</definedName>
    <definedName name="____________tt20" localSheetId="3">'PL_6M 7-8'!#REF!</definedName>
    <definedName name="____________tt20" localSheetId="6">#REF!</definedName>
    <definedName name="____________tt20">#REF!</definedName>
    <definedName name="____________tt21" localSheetId="2">'7-8 (9month)'!#REF!</definedName>
    <definedName name="____________tt21" localSheetId="1">'PL_3M 5-6'!#REF!</definedName>
    <definedName name="____________tt21" localSheetId="3">'PL_6M 7-8'!#REF!</definedName>
    <definedName name="____________tt21" localSheetId="6">#REF!</definedName>
    <definedName name="____________tt21">#REF!</definedName>
    <definedName name="____________tt3" localSheetId="2">'7-8 (9month)'!#REF!</definedName>
    <definedName name="____________tt3" localSheetId="1">'PL_3M 5-6'!#REF!</definedName>
    <definedName name="____________tt3" localSheetId="3">'PL_6M 7-8'!#REF!</definedName>
    <definedName name="____________tt3" localSheetId="6">#REF!</definedName>
    <definedName name="____________tt3">#REF!</definedName>
    <definedName name="____________tt4" localSheetId="2">'7-8 (9month)'!#REF!</definedName>
    <definedName name="____________tt4" localSheetId="1">'PL_3M 5-6'!#REF!</definedName>
    <definedName name="____________tt4" localSheetId="3">'PL_6M 7-8'!#REF!</definedName>
    <definedName name="____________tt4" localSheetId="6">#REF!</definedName>
    <definedName name="____________tt4">#REF!</definedName>
    <definedName name="____________tt5" localSheetId="2">'7-8 (9month)'!#REF!</definedName>
    <definedName name="____________tt5" localSheetId="1">'PL_3M 5-6'!#REF!</definedName>
    <definedName name="____________tt5" localSheetId="3">'PL_6M 7-8'!#REF!</definedName>
    <definedName name="____________tt5" localSheetId="6">#REF!</definedName>
    <definedName name="____________tt5">#REF!</definedName>
    <definedName name="____________tt6" localSheetId="2">'7-8 (9month)'!#REF!</definedName>
    <definedName name="____________tt6" localSheetId="1">'PL_3M 5-6'!#REF!</definedName>
    <definedName name="____________tt6" localSheetId="3">'PL_6M 7-8'!#REF!</definedName>
    <definedName name="____________tt6" localSheetId="6">#REF!</definedName>
    <definedName name="____________tt6">#REF!</definedName>
    <definedName name="____________tt7" localSheetId="2">'7-8 (9month)'!#REF!</definedName>
    <definedName name="____________tt7" localSheetId="1">'PL_3M 5-6'!#REF!</definedName>
    <definedName name="____________tt7" localSheetId="3">'PL_6M 7-8'!#REF!</definedName>
    <definedName name="____________tt7" localSheetId="6">#REF!</definedName>
    <definedName name="____________tt7">#REF!</definedName>
    <definedName name="____________tt8" localSheetId="2">'7-8 (9month)'!#REF!</definedName>
    <definedName name="____________tt8" localSheetId="1">'PL_3M 5-6'!#REF!</definedName>
    <definedName name="____________tt8" localSheetId="3">'PL_6M 7-8'!#REF!</definedName>
    <definedName name="____________tt8" localSheetId="6">#REF!</definedName>
    <definedName name="____________tt8">#REF!</definedName>
    <definedName name="____________tt9" localSheetId="2">'7-8 (9month)'!#REF!</definedName>
    <definedName name="____________tt9" localSheetId="1">'PL_3M 5-6'!#REF!</definedName>
    <definedName name="____________tt9" localSheetId="3">'PL_6M 7-8'!#REF!</definedName>
    <definedName name="____________tt9" localSheetId="6">#REF!</definedName>
    <definedName name="____________tt9">#REF!</definedName>
    <definedName name="___________tt1" localSheetId="2">'7-8 (9month)'!#REF!</definedName>
    <definedName name="___________tt1" localSheetId="1">'PL_3M 5-6'!#REF!</definedName>
    <definedName name="___________tt1" localSheetId="3">'PL_6M 7-8'!#REF!</definedName>
    <definedName name="___________tt1" localSheetId="6">#REF!</definedName>
    <definedName name="___________tt1">#REF!</definedName>
    <definedName name="___________tt10" localSheetId="2">'7-8 (9month)'!#REF!</definedName>
    <definedName name="___________tt10" localSheetId="1">'PL_3M 5-6'!#REF!</definedName>
    <definedName name="___________tt10" localSheetId="3">'PL_6M 7-8'!#REF!</definedName>
    <definedName name="___________tt10" localSheetId="6">#REF!</definedName>
    <definedName name="___________tt10">#REF!</definedName>
    <definedName name="___________tt11" localSheetId="2">'7-8 (9month)'!#REF!</definedName>
    <definedName name="___________tt11" localSheetId="1">'PL_3M 5-6'!#REF!</definedName>
    <definedName name="___________tt11" localSheetId="3">'PL_6M 7-8'!#REF!</definedName>
    <definedName name="___________tt11" localSheetId="6">#REF!</definedName>
    <definedName name="___________tt11">#REF!</definedName>
    <definedName name="___________tt12" localSheetId="2">'7-8 (9month)'!#REF!</definedName>
    <definedName name="___________tt12" localSheetId="1">'PL_3M 5-6'!#REF!</definedName>
    <definedName name="___________tt12" localSheetId="3">'PL_6M 7-8'!#REF!</definedName>
    <definedName name="___________tt12" localSheetId="6">#REF!</definedName>
    <definedName name="___________tt12">#REF!</definedName>
    <definedName name="___________tt13" localSheetId="2">'7-8 (9month)'!#REF!</definedName>
    <definedName name="___________tt13" localSheetId="1">'PL_3M 5-6'!#REF!</definedName>
    <definedName name="___________tt13" localSheetId="3">'PL_6M 7-8'!#REF!</definedName>
    <definedName name="___________tt13" localSheetId="6">#REF!</definedName>
    <definedName name="___________tt13">#REF!</definedName>
    <definedName name="___________tt14" localSheetId="2">'7-8 (9month)'!#REF!</definedName>
    <definedName name="___________tt14" localSheetId="1">'PL_3M 5-6'!#REF!</definedName>
    <definedName name="___________tt14" localSheetId="3">'PL_6M 7-8'!#REF!</definedName>
    <definedName name="___________tt14" localSheetId="6">#REF!</definedName>
    <definedName name="___________tt14">#REF!</definedName>
    <definedName name="___________tt15" localSheetId="2">'7-8 (9month)'!#REF!</definedName>
    <definedName name="___________tt15" localSheetId="1">'PL_3M 5-6'!#REF!</definedName>
    <definedName name="___________tt15" localSheetId="3">'PL_6M 7-8'!#REF!</definedName>
    <definedName name="___________tt15" localSheetId="6">#REF!</definedName>
    <definedName name="___________tt15">#REF!</definedName>
    <definedName name="___________tt16" localSheetId="2">'7-8 (9month)'!#REF!</definedName>
    <definedName name="___________tt16" localSheetId="1">'PL_3M 5-6'!#REF!</definedName>
    <definedName name="___________tt16" localSheetId="3">'PL_6M 7-8'!#REF!</definedName>
    <definedName name="___________tt16" localSheetId="6">#REF!</definedName>
    <definedName name="___________tt16">#REF!</definedName>
    <definedName name="___________tt17" localSheetId="2">'7-8 (9month)'!#REF!</definedName>
    <definedName name="___________tt17" localSheetId="1">'PL_3M 5-6'!#REF!</definedName>
    <definedName name="___________tt17" localSheetId="3">'PL_6M 7-8'!#REF!</definedName>
    <definedName name="___________tt17" localSheetId="6">#REF!</definedName>
    <definedName name="___________tt17">#REF!</definedName>
    <definedName name="___________tt18" localSheetId="2">'7-8 (9month)'!#REF!</definedName>
    <definedName name="___________tt18" localSheetId="1">'PL_3M 5-6'!#REF!</definedName>
    <definedName name="___________tt18" localSheetId="3">'PL_6M 7-8'!#REF!</definedName>
    <definedName name="___________tt18" localSheetId="6">#REF!</definedName>
    <definedName name="___________tt18">#REF!</definedName>
    <definedName name="___________tt19" localSheetId="2">'7-8 (9month)'!#REF!</definedName>
    <definedName name="___________tt19" localSheetId="1">'PL_3M 5-6'!#REF!</definedName>
    <definedName name="___________tt19" localSheetId="3">'PL_6M 7-8'!#REF!</definedName>
    <definedName name="___________tt19" localSheetId="6">#REF!</definedName>
    <definedName name="___________tt19">#REF!</definedName>
    <definedName name="___________tt2" localSheetId="2">'7-8 (9month)'!#REF!</definedName>
    <definedName name="___________tt2" localSheetId="1">'PL_3M 5-6'!#REF!</definedName>
    <definedName name="___________tt2" localSheetId="3">'PL_6M 7-8'!#REF!</definedName>
    <definedName name="___________tt2" localSheetId="6">#REF!</definedName>
    <definedName name="___________tt2">#REF!</definedName>
    <definedName name="___________tt20" localSheetId="2">'7-8 (9month)'!#REF!</definedName>
    <definedName name="___________tt20" localSheetId="1">'PL_3M 5-6'!#REF!</definedName>
    <definedName name="___________tt20" localSheetId="3">'PL_6M 7-8'!#REF!</definedName>
    <definedName name="___________tt20" localSheetId="6">#REF!</definedName>
    <definedName name="___________tt20">#REF!</definedName>
    <definedName name="___________tt21" localSheetId="2">'7-8 (9month)'!#REF!</definedName>
    <definedName name="___________tt21" localSheetId="1">'PL_3M 5-6'!#REF!</definedName>
    <definedName name="___________tt21" localSheetId="3">'PL_6M 7-8'!#REF!</definedName>
    <definedName name="___________tt21" localSheetId="6">#REF!</definedName>
    <definedName name="___________tt21">#REF!</definedName>
    <definedName name="___________tt3" localSheetId="2">'7-8 (9month)'!#REF!</definedName>
    <definedName name="___________tt3" localSheetId="1">'PL_3M 5-6'!#REF!</definedName>
    <definedName name="___________tt3" localSheetId="3">'PL_6M 7-8'!#REF!</definedName>
    <definedName name="___________tt3" localSheetId="6">#REF!</definedName>
    <definedName name="___________tt3">#REF!</definedName>
    <definedName name="___________tt4" localSheetId="2">'7-8 (9month)'!#REF!</definedName>
    <definedName name="___________tt4" localSheetId="1">'PL_3M 5-6'!#REF!</definedName>
    <definedName name="___________tt4" localSheetId="3">'PL_6M 7-8'!#REF!</definedName>
    <definedName name="___________tt4" localSheetId="6">#REF!</definedName>
    <definedName name="___________tt4">#REF!</definedName>
    <definedName name="___________tt5" localSheetId="2">'7-8 (9month)'!#REF!</definedName>
    <definedName name="___________tt5" localSheetId="1">'PL_3M 5-6'!#REF!</definedName>
    <definedName name="___________tt5" localSheetId="3">'PL_6M 7-8'!#REF!</definedName>
    <definedName name="___________tt5" localSheetId="6">#REF!</definedName>
    <definedName name="___________tt5">#REF!</definedName>
    <definedName name="___________tt6" localSheetId="2">'7-8 (9month)'!#REF!</definedName>
    <definedName name="___________tt6" localSheetId="1">'PL_3M 5-6'!#REF!</definedName>
    <definedName name="___________tt6" localSheetId="3">'PL_6M 7-8'!#REF!</definedName>
    <definedName name="___________tt6" localSheetId="6">#REF!</definedName>
    <definedName name="___________tt6">#REF!</definedName>
    <definedName name="___________tt7" localSheetId="2">'7-8 (9month)'!#REF!</definedName>
    <definedName name="___________tt7" localSheetId="1">'PL_3M 5-6'!#REF!</definedName>
    <definedName name="___________tt7" localSheetId="3">'PL_6M 7-8'!#REF!</definedName>
    <definedName name="___________tt7" localSheetId="6">#REF!</definedName>
    <definedName name="___________tt7">#REF!</definedName>
    <definedName name="___________tt8" localSheetId="2">'7-8 (9month)'!#REF!</definedName>
    <definedName name="___________tt8" localSheetId="1">'PL_3M 5-6'!#REF!</definedName>
    <definedName name="___________tt8" localSheetId="3">'PL_6M 7-8'!#REF!</definedName>
    <definedName name="___________tt8" localSheetId="6">#REF!</definedName>
    <definedName name="___________tt8">#REF!</definedName>
    <definedName name="___________tt9" localSheetId="2">'7-8 (9month)'!#REF!</definedName>
    <definedName name="___________tt9" localSheetId="1">'PL_3M 5-6'!#REF!</definedName>
    <definedName name="___________tt9" localSheetId="3">'PL_6M 7-8'!#REF!</definedName>
    <definedName name="___________tt9" localSheetId="6">#REF!</definedName>
    <definedName name="___________tt9">#REF!</definedName>
    <definedName name="__________tt1" localSheetId="2">'7-8 (9month)'!#REF!</definedName>
    <definedName name="__________tt1" localSheetId="1">'PL_3M 5-6'!#REF!</definedName>
    <definedName name="__________tt1" localSheetId="3">'PL_6M 7-8'!#REF!</definedName>
    <definedName name="__________tt1" localSheetId="6">#REF!</definedName>
    <definedName name="__________tt1">#REF!</definedName>
    <definedName name="__________tt10" localSheetId="2">'7-8 (9month)'!#REF!</definedName>
    <definedName name="__________tt10" localSheetId="1">'PL_3M 5-6'!#REF!</definedName>
    <definedName name="__________tt10" localSheetId="3">'PL_6M 7-8'!#REF!</definedName>
    <definedName name="__________tt10" localSheetId="6">#REF!</definedName>
    <definedName name="__________tt10">#REF!</definedName>
    <definedName name="__________tt11" localSheetId="2">'7-8 (9month)'!#REF!</definedName>
    <definedName name="__________tt11" localSheetId="1">'PL_3M 5-6'!#REF!</definedName>
    <definedName name="__________tt11" localSheetId="3">'PL_6M 7-8'!#REF!</definedName>
    <definedName name="__________tt11" localSheetId="6">#REF!</definedName>
    <definedName name="__________tt11">#REF!</definedName>
    <definedName name="__________tt12" localSheetId="2">'7-8 (9month)'!#REF!</definedName>
    <definedName name="__________tt12" localSheetId="1">'PL_3M 5-6'!#REF!</definedName>
    <definedName name="__________tt12" localSheetId="3">'PL_6M 7-8'!#REF!</definedName>
    <definedName name="__________tt12" localSheetId="6">#REF!</definedName>
    <definedName name="__________tt12">#REF!</definedName>
    <definedName name="__________tt13" localSheetId="2">'7-8 (9month)'!#REF!</definedName>
    <definedName name="__________tt13" localSheetId="1">'PL_3M 5-6'!#REF!</definedName>
    <definedName name="__________tt13" localSheetId="3">'PL_6M 7-8'!#REF!</definedName>
    <definedName name="__________tt13" localSheetId="6">#REF!</definedName>
    <definedName name="__________tt13">#REF!</definedName>
    <definedName name="__________tt14" localSheetId="2">'7-8 (9month)'!#REF!</definedName>
    <definedName name="__________tt14" localSheetId="1">'PL_3M 5-6'!#REF!</definedName>
    <definedName name="__________tt14" localSheetId="3">'PL_6M 7-8'!#REF!</definedName>
    <definedName name="__________tt14" localSheetId="6">#REF!</definedName>
    <definedName name="__________tt14">#REF!</definedName>
    <definedName name="__________tt15" localSheetId="2">'7-8 (9month)'!#REF!</definedName>
    <definedName name="__________tt15" localSheetId="1">'PL_3M 5-6'!#REF!</definedName>
    <definedName name="__________tt15" localSheetId="3">'PL_6M 7-8'!#REF!</definedName>
    <definedName name="__________tt15" localSheetId="6">#REF!</definedName>
    <definedName name="__________tt15">#REF!</definedName>
    <definedName name="__________tt16" localSheetId="2">'7-8 (9month)'!#REF!</definedName>
    <definedName name="__________tt16" localSheetId="1">'PL_3M 5-6'!#REF!</definedName>
    <definedName name="__________tt16" localSheetId="3">'PL_6M 7-8'!#REF!</definedName>
    <definedName name="__________tt16" localSheetId="6">#REF!</definedName>
    <definedName name="__________tt16">#REF!</definedName>
    <definedName name="__________tt17" localSheetId="2">'7-8 (9month)'!#REF!</definedName>
    <definedName name="__________tt17" localSheetId="1">'PL_3M 5-6'!#REF!</definedName>
    <definedName name="__________tt17" localSheetId="3">'PL_6M 7-8'!#REF!</definedName>
    <definedName name="__________tt17" localSheetId="6">#REF!</definedName>
    <definedName name="__________tt17">#REF!</definedName>
    <definedName name="__________tt18" localSheetId="2">'7-8 (9month)'!#REF!</definedName>
    <definedName name="__________tt18" localSheetId="1">'PL_3M 5-6'!#REF!</definedName>
    <definedName name="__________tt18" localSheetId="3">'PL_6M 7-8'!#REF!</definedName>
    <definedName name="__________tt18" localSheetId="6">#REF!</definedName>
    <definedName name="__________tt18">#REF!</definedName>
    <definedName name="__________tt19" localSheetId="2">'7-8 (9month)'!#REF!</definedName>
    <definedName name="__________tt19" localSheetId="1">'PL_3M 5-6'!#REF!</definedName>
    <definedName name="__________tt19" localSheetId="3">'PL_6M 7-8'!#REF!</definedName>
    <definedName name="__________tt19" localSheetId="6">#REF!</definedName>
    <definedName name="__________tt19">#REF!</definedName>
    <definedName name="__________tt2" localSheetId="2">'7-8 (9month)'!#REF!</definedName>
    <definedName name="__________tt2" localSheetId="1">'PL_3M 5-6'!#REF!</definedName>
    <definedName name="__________tt2" localSheetId="3">'PL_6M 7-8'!#REF!</definedName>
    <definedName name="__________tt2" localSheetId="6">#REF!</definedName>
    <definedName name="__________tt2">#REF!</definedName>
    <definedName name="__________tt20" localSheetId="2">'7-8 (9month)'!#REF!</definedName>
    <definedName name="__________tt20" localSheetId="1">'PL_3M 5-6'!#REF!</definedName>
    <definedName name="__________tt20" localSheetId="3">'PL_6M 7-8'!#REF!</definedName>
    <definedName name="__________tt20" localSheetId="6">#REF!</definedName>
    <definedName name="__________tt20">#REF!</definedName>
    <definedName name="__________tt21" localSheetId="2">'7-8 (9month)'!#REF!</definedName>
    <definedName name="__________tt21" localSheetId="1">'PL_3M 5-6'!#REF!</definedName>
    <definedName name="__________tt21" localSheetId="3">'PL_6M 7-8'!#REF!</definedName>
    <definedName name="__________tt21" localSheetId="6">#REF!</definedName>
    <definedName name="__________tt21">#REF!</definedName>
    <definedName name="__________tt3" localSheetId="2">'7-8 (9month)'!#REF!</definedName>
    <definedName name="__________tt3" localSheetId="1">'PL_3M 5-6'!#REF!</definedName>
    <definedName name="__________tt3" localSheetId="3">'PL_6M 7-8'!#REF!</definedName>
    <definedName name="__________tt3" localSheetId="6">#REF!</definedName>
    <definedName name="__________tt3">#REF!</definedName>
    <definedName name="__________tt4" localSheetId="2">'7-8 (9month)'!#REF!</definedName>
    <definedName name="__________tt4" localSheetId="1">'PL_3M 5-6'!#REF!</definedName>
    <definedName name="__________tt4" localSheetId="3">'PL_6M 7-8'!#REF!</definedName>
    <definedName name="__________tt4" localSheetId="6">#REF!</definedName>
    <definedName name="__________tt4">#REF!</definedName>
    <definedName name="__________tt5" localSheetId="2">'7-8 (9month)'!#REF!</definedName>
    <definedName name="__________tt5" localSheetId="1">'PL_3M 5-6'!#REF!</definedName>
    <definedName name="__________tt5" localSheetId="3">'PL_6M 7-8'!#REF!</definedName>
    <definedName name="__________tt5" localSheetId="6">#REF!</definedName>
    <definedName name="__________tt5">#REF!</definedName>
    <definedName name="__________tt6" localSheetId="2">'7-8 (9month)'!#REF!</definedName>
    <definedName name="__________tt6" localSheetId="1">'PL_3M 5-6'!#REF!</definedName>
    <definedName name="__________tt6" localSheetId="3">'PL_6M 7-8'!#REF!</definedName>
    <definedName name="__________tt6" localSheetId="6">#REF!</definedName>
    <definedName name="__________tt6">#REF!</definedName>
    <definedName name="__________tt7" localSheetId="2">'7-8 (9month)'!#REF!</definedName>
    <definedName name="__________tt7" localSheetId="1">'PL_3M 5-6'!#REF!</definedName>
    <definedName name="__________tt7" localSheetId="3">'PL_6M 7-8'!#REF!</definedName>
    <definedName name="__________tt7" localSheetId="6">#REF!</definedName>
    <definedName name="__________tt7">#REF!</definedName>
    <definedName name="__________tt8" localSheetId="2">'7-8 (9month)'!#REF!</definedName>
    <definedName name="__________tt8" localSheetId="1">'PL_3M 5-6'!#REF!</definedName>
    <definedName name="__________tt8" localSheetId="3">'PL_6M 7-8'!#REF!</definedName>
    <definedName name="__________tt8" localSheetId="6">#REF!</definedName>
    <definedName name="__________tt8">#REF!</definedName>
    <definedName name="__________tt9" localSheetId="2">'7-8 (9month)'!#REF!</definedName>
    <definedName name="__________tt9" localSheetId="1">'PL_3M 5-6'!#REF!</definedName>
    <definedName name="__________tt9" localSheetId="3">'PL_6M 7-8'!#REF!</definedName>
    <definedName name="__________tt9" localSheetId="6">#REF!</definedName>
    <definedName name="__________tt9">#REF!</definedName>
    <definedName name="_________tt1" localSheetId="2">'7-8 (9month)'!#REF!</definedName>
    <definedName name="_________tt1" localSheetId="1">'PL_3M 5-6'!#REF!</definedName>
    <definedName name="_________tt1" localSheetId="3">'PL_6M 7-8'!#REF!</definedName>
    <definedName name="_________tt1" localSheetId="6">#REF!</definedName>
    <definedName name="_________tt1">#REF!</definedName>
    <definedName name="_________tt10" localSheetId="2">'7-8 (9month)'!#REF!</definedName>
    <definedName name="_________tt10" localSheetId="1">'PL_3M 5-6'!#REF!</definedName>
    <definedName name="_________tt10" localSheetId="3">'PL_6M 7-8'!#REF!</definedName>
    <definedName name="_________tt10" localSheetId="6">#REF!</definedName>
    <definedName name="_________tt10">#REF!</definedName>
    <definedName name="_________tt11" localSheetId="2">'7-8 (9month)'!#REF!</definedName>
    <definedName name="_________tt11" localSheetId="1">'PL_3M 5-6'!#REF!</definedName>
    <definedName name="_________tt11" localSheetId="3">'PL_6M 7-8'!#REF!</definedName>
    <definedName name="_________tt11" localSheetId="6">#REF!</definedName>
    <definedName name="_________tt11">#REF!</definedName>
    <definedName name="_________tt12" localSheetId="2">'7-8 (9month)'!#REF!</definedName>
    <definedName name="_________tt12" localSheetId="1">'PL_3M 5-6'!#REF!</definedName>
    <definedName name="_________tt12" localSheetId="3">'PL_6M 7-8'!#REF!</definedName>
    <definedName name="_________tt12" localSheetId="6">#REF!</definedName>
    <definedName name="_________tt12">#REF!</definedName>
    <definedName name="_________tt13" localSheetId="2">'7-8 (9month)'!#REF!</definedName>
    <definedName name="_________tt13" localSheetId="1">'PL_3M 5-6'!#REF!</definedName>
    <definedName name="_________tt13" localSheetId="3">'PL_6M 7-8'!#REF!</definedName>
    <definedName name="_________tt13" localSheetId="6">#REF!</definedName>
    <definedName name="_________tt13">#REF!</definedName>
    <definedName name="_________tt14" localSheetId="2">'7-8 (9month)'!#REF!</definedName>
    <definedName name="_________tt14" localSheetId="1">'PL_3M 5-6'!#REF!</definedName>
    <definedName name="_________tt14" localSheetId="3">'PL_6M 7-8'!#REF!</definedName>
    <definedName name="_________tt14" localSheetId="6">#REF!</definedName>
    <definedName name="_________tt14">#REF!</definedName>
    <definedName name="_________tt15" localSheetId="2">'7-8 (9month)'!#REF!</definedName>
    <definedName name="_________tt15" localSheetId="1">'PL_3M 5-6'!#REF!</definedName>
    <definedName name="_________tt15" localSheetId="3">'PL_6M 7-8'!#REF!</definedName>
    <definedName name="_________tt15" localSheetId="6">#REF!</definedName>
    <definedName name="_________tt15">#REF!</definedName>
    <definedName name="_________tt16" localSheetId="2">'7-8 (9month)'!#REF!</definedName>
    <definedName name="_________tt16" localSheetId="1">'PL_3M 5-6'!#REF!</definedName>
    <definedName name="_________tt16" localSheetId="3">'PL_6M 7-8'!#REF!</definedName>
    <definedName name="_________tt16" localSheetId="6">#REF!</definedName>
    <definedName name="_________tt16">#REF!</definedName>
    <definedName name="_________tt17" localSheetId="2">'7-8 (9month)'!#REF!</definedName>
    <definedName name="_________tt17" localSheetId="1">'PL_3M 5-6'!#REF!</definedName>
    <definedName name="_________tt17" localSheetId="3">'PL_6M 7-8'!#REF!</definedName>
    <definedName name="_________tt17" localSheetId="6">#REF!</definedName>
    <definedName name="_________tt17">#REF!</definedName>
    <definedName name="_________tt18" localSheetId="2">'7-8 (9month)'!#REF!</definedName>
    <definedName name="_________tt18" localSheetId="1">'PL_3M 5-6'!#REF!</definedName>
    <definedName name="_________tt18" localSheetId="3">'PL_6M 7-8'!#REF!</definedName>
    <definedName name="_________tt18" localSheetId="6">#REF!</definedName>
    <definedName name="_________tt18">#REF!</definedName>
    <definedName name="_________tt19" localSheetId="2">'7-8 (9month)'!#REF!</definedName>
    <definedName name="_________tt19" localSheetId="1">'PL_3M 5-6'!#REF!</definedName>
    <definedName name="_________tt19" localSheetId="3">'PL_6M 7-8'!#REF!</definedName>
    <definedName name="_________tt19" localSheetId="6">#REF!</definedName>
    <definedName name="_________tt19">#REF!</definedName>
    <definedName name="_________tt2" localSheetId="2">'7-8 (9month)'!#REF!</definedName>
    <definedName name="_________tt2" localSheetId="1">'PL_3M 5-6'!#REF!</definedName>
    <definedName name="_________tt2" localSheetId="3">'PL_6M 7-8'!#REF!</definedName>
    <definedName name="_________tt2" localSheetId="6">#REF!</definedName>
    <definedName name="_________tt2">#REF!</definedName>
    <definedName name="_________tt20" localSheetId="2">'7-8 (9month)'!#REF!</definedName>
    <definedName name="_________tt20" localSheetId="1">'PL_3M 5-6'!#REF!</definedName>
    <definedName name="_________tt20" localSheetId="3">'PL_6M 7-8'!#REF!</definedName>
    <definedName name="_________tt20" localSheetId="6">#REF!</definedName>
    <definedName name="_________tt20">#REF!</definedName>
    <definedName name="_________tt21" localSheetId="2">'7-8 (9month)'!#REF!</definedName>
    <definedName name="_________tt21" localSheetId="1">'PL_3M 5-6'!#REF!</definedName>
    <definedName name="_________tt21" localSheetId="3">'PL_6M 7-8'!#REF!</definedName>
    <definedName name="_________tt21" localSheetId="6">#REF!</definedName>
    <definedName name="_________tt21">#REF!</definedName>
    <definedName name="_________tt3" localSheetId="2">'7-8 (9month)'!#REF!</definedName>
    <definedName name="_________tt3" localSheetId="1">'PL_3M 5-6'!#REF!</definedName>
    <definedName name="_________tt3" localSheetId="3">'PL_6M 7-8'!#REF!</definedName>
    <definedName name="_________tt3" localSheetId="6">#REF!</definedName>
    <definedName name="_________tt3">#REF!</definedName>
    <definedName name="_________tt4" localSheetId="2">'7-8 (9month)'!#REF!</definedName>
    <definedName name="_________tt4" localSheetId="1">'PL_3M 5-6'!#REF!</definedName>
    <definedName name="_________tt4" localSheetId="3">'PL_6M 7-8'!#REF!</definedName>
    <definedName name="_________tt4" localSheetId="6">#REF!</definedName>
    <definedName name="_________tt4">#REF!</definedName>
    <definedName name="_________tt5" localSheetId="2">'7-8 (9month)'!#REF!</definedName>
    <definedName name="_________tt5" localSheetId="1">'PL_3M 5-6'!#REF!</definedName>
    <definedName name="_________tt5" localSheetId="3">'PL_6M 7-8'!#REF!</definedName>
    <definedName name="_________tt5" localSheetId="6">#REF!</definedName>
    <definedName name="_________tt5">#REF!</definedName>
    <definedName name="_________tt6" localSheetId="2">'7-8 (9month)'!#REF!</definedName>
    <definedName name="_________tt6" localSheetId="1">'PL_3M 5-6'!#REF!</definedName>
    <definedName name="_________tt6" localSheetId="3">'PL_6M 7-8'!#REF!</definedName>
    <definedName name="_________tt6" localSheetId="6">#REF!</definedName>
    <definedName name="_________tt6">#REF!</definedName>
    <definedName name="_________tt7" localSheetId="2">'7-8 (9month)'!#REF!</definedName>
    <definedName name="_________tt7" localSheetId="1">'PL_3M 5-6'!#REF!</definedName>
    <definedName name="_________tt7" localSheetId="3">'PL_6M 7-8'!#REF!</definedName>
    <definedName name="_________tt7" localSheetId="6">#REF!</definedName>
    <definedName name="_________tt7">#REF!</definedName>
    <definedName name="_________tt8" localSheetId="2">'7-8 (9month)'!#REF!</definedName>
    <definedName name="_________tt8" localSheetId="1">'PL_3M 5-6'!#REF!</definedName>
    <definedName name="_________tt8" localSheetId="3">'PL_6M 7-8'!#REF!</definedName>
    <definedName name="_________tt8" localSheetId="6">#REF!</definedName>
    <definedName name="_________tt8">#REF!</definedName>
    <definedName name="_________tt9" localSheetId="2">'7-8 (9month)'!#REF!</definedName>
    <definedName name="_________tt9" localSheetId="1">'PL_3M 5-6'!#REF!</definedName>
    <definedName name="_________tt9" localSheetId="3">'PL_6M 7-8'!#REF!</definedName>
    <definedName name="_________tt9" localSheetId="6">#REF!</definedName>
    <definedName name="_________tt9">#REF!</definedName>
    <definedName name="________tt1" localSheetId="2">'7-8 (9month)'!#REF!</definedName>
    <definedName name="________tt1" localSheetId="1">'PL_3M 5-6'!#REF!</definedName>
    <definedName name="________tt1" localSheetId="3">'PL_6M 7-8'!#REF!</definedName>
    <definedName name="________tt1" localSheetId="6">#REF!</definedName>
    <definedName name="________tt1">#REF!</definedName>
    <definedName name="________tt10" localSheetId="2">'7-8 (9month)'!#REF!</definedName>
    <definedName name="________tt10" localSheetId="1">'PL_3M 5-6'!#REF!</definedName>
    <definedName name="________tt10" localSheetId="3">'PL_6M 7-8'!#REF!</definedName>
    <definedName name="________tt10" localSheetId="6">#REF!</definedName>
    <definedName name="________tt10">#REF!</definedName>
    <definedName name="________tt11" localSheetId="2">'7-8 (9month)'!#REF!</definedName>
    <definedName name="________tt11" localSheetId="1">'PL_3M 5-6'!#REF!</definedName>
    <definedName name="________tt11" localSheetId="3">'PL_6M 7-8'!#REF!</definedName>
    <definedName name="________tt11" localSheetId="6">#REF!</definedName>
    <definedName name="________tt11">#REF!</definedName>
    <definedName name="________tt12" localSheetId="2">'7-8 (9month)'!#REF!</definedName>
    <definedName name="________tt12" localSheetId="1">'PL_3M 5-6'!#REF!</definedName>
    <definedName name="________tt12" localSheetId="3">'PL_6M 7-8'!#REF!</definedName>
    <definedName name="________tt12" localSheetId="6">#REF!</definedName>
    <definedName name="________tt12">#REF!</definedName>
    <definedName name="________tt13" localSheetId="2">'7-8 (9month)'!#REF!</definedName>
    <definedName name="________tt13" localSheetId="1">'PL_3M 5-6'!#REF!</definedName>
    <definedName name="________tt13" localSheetId="3">'PL_6M 7-8'!#REF!</definedName>
    <definedName name="________tt13" localSheetId="6">#REF!</definedName>
    <definedName name="________tt13">#REF!</definedName>
    <definedName name="________tt14" localSheetId="2">'7-8 (9month)'!#REF!</definedName>
    <definedName name="________tt14" localSheetId="1">'PL_3M 5-6'!#REF!</definedName>
    <definedName name="________tt14" localSheetId="3">'PL_6M 7-8'!#REF!</definedName>
    <definedName name="________tt14" localSheetId="6">#REF!</definedName>
    <definedName name="________tt14">#REF!</definedName>
    <definedName name="________tt15" localSheetId="2">'7-8 (9month)'!#REF!</definedName>
    <definedName name="________tt15" localSheetId="1">'PL_3M 5-6'!#REF!</definedName>
    <definedName name="________tt15" localSheetId="3">'PL_6M 7-8'!#REF!</definedName>
    <definedName name="________tt15" localSheetId="6">#REF!</definedName>
    <definedName name="________tt15">#REF!</definedName>
    <definedName name="________tt16" localSheetId="2">'7-8 (9month)'!#REF!</definedName>
    <definedName name="________tt16" localSheetId="1">'PL_3M 5-6'!#REF!</definedName>
    <definedName name="________tt16" localSheetId="3">'PL_6M 7-8'!#REF!</definedName>
    <definedName name="________tt16" localSheetId="6">#REF!</definedName>
    <definedName name="________tt16">#REF!</definedName>
    <definedName name="________tt17" localSheetId="2">'7-8 (9month)'!#REF!</definedName>
    <definedName name="________tt17" localSheetId="1">'PL_3M 5-6'!#REF!</definedName>
    <definedName name="________tt17" localSheetId="3">'PL_6M 7-8'!#REF!</definedName>
    <definedName name="________tt17" localSheetId="6">#REF!</definedName>
    <definedName name="________tt17">#REF!</definedName>
    <definedName name="________tt18" localSheetId="2">'7-8 (9month)'!#REF!</definedName>
    <definedName name="________tt18" localSheetId="1">'PL_3M 5-6'!#REF!</definedName>
    <definedName name="________tt18" localSheetId="3">'PL_6M 7-8'!#REF!</definedName>
    <definedName name="________tt18" localSheetId="6">#REF!</definedName>
    <definedName name="________tt18">#REF!</definedName>
    <definedName name="________tt19" localSheetId="2">'7-8 (9month)'!#REF!</definedName>
    <definedName name="________tt19" localSheetId="1">'PL_3M 5-6'!#REF!</definedName>
    <definedName name="________tt19" localSheetId="3">'PL_6M 7-8'!#REF!</definedName>
    <definedName name="________tt19" localSheetId="6">#REF!</definedName>
    <definedName name="________tt19">#REF!</definedName>
    <definedName name="________tt2" localSheetId="2">'7-8 (9month)'!#REF!</definedName>
    <definedName name="________tt2" localSheetId="1">'PL_3M 5-6'!#REF!</definedName>
    <definedName name="________tt2" localSheetId="3">'PL_6M 7-8'!#REF!</definedName>
    <definedName name="________tt2" localSheetId="6">#REF!</definedName>
    <definedName name="________tt2">#REF!</definedName>
    <definedName name="________tt20" localSheetId="2">'7-8 (9month)'!#REF!</definedName>
    <definedName name="________tt20" localSheetId="1">'PL_3M 5-6'!#REF!</definedName>
    <definedName name="________tt20" localSheetId="3">'PL_6M 7-8'!#REF!</definedName>
    <definedName name="________tt20" localSheetId="6">#REF!</definedName>
    <definedName name="________tt20">#REF!</definedName>
    <definedName name="________tt21" localSheetId="2">'7-8 (9month)'!#REF!</definedName>
    <definedName name="________tt21" localSheetId="1">'PL_3M 5-6'!#REF!</definedName>
    <definedName name="________tt21" localSheetId="3">'PL_6M 7-8'!#REF!</definedName>
    <definedName name="________tt21" localSheetId="6">#REF!</definedName>
    <definedName name="________tt21">#REF!</definedName>
    <definedName name="________tt3" localSheetId="2">'7-8 (9month)'!#REF!</definedName>
    <definedName name="________tt3" localSheetId="1">'PL_3M 5-6'!#REF!</definedName>
    <definedName name="________tt3" localSheetId="3">'PL_6M 7-8'!#REF!</definedName>
    <definedName name="________tt3" localSheetId="6">#REF!</definedName>
    <definedName name="________tt3">#REF!</definedName>
    <definedName name="________tt4" localSheetId="2">'7-8 (9month)'!#REF!</definedName>
    <definedName name="________tt4" localSheetId="1">'PL_3M 5-6'!#REF!</definedName>
    <definedName name="________tt4" localSheetId="3">'PL_6M 7-8'!#REF!</definedName>
    <definedName name="________tt4" localSheetId="6">#REF!</definedName>
    <definedName name="________tt4">#REF!</definedName>
    <definedName name="________tt5" localSheetId="2">'7-8 (9month)'!#REF!</definedName>
    <definedName name="________tt5" localSheetId="1">'PL_3M 5-6'!#REF!</definedName>
    <definedName name="________tt5" localSheetId="3">'PL_6M 7-8'!#REF!</definedName>
    <definedName name="________tt5" localSheetId="6">#REF!</definedName>
    <definedName name="________tt5">#REF!</definedName>
    <definedName name="________tt6" localSheetId="2">'7-8 (9month)'!#REF!</definedName>
    <definedName name="________tt6" localSheetId="1">'PL_3M 5-6'!#REF!</definedName>
    <definedName name="________tt6" localSheetId="3">'PL_6M 7-8'!#REF!</definedName>
    <definedName name="________tt6" localSheetId="6">#REF!</definedName>
    <definedName name="________tt6">#REF!</definedName>
    <definedName name="________tt7" localSheetId="2">'7-8 (9month)'!#REF!</definedName>
    <definedName name="________tt7" localSheetId="1">'PL_3M 5-6'!#REF!</definedName>
    <definedName name="________tt7" localSheetId="3">'PL_6M 7-8'!#REF!</definedName>
    <definedName name="________tt7" localSheetId="6">#REF!</definedName>
    <definedName name="________tt7">#REF!</definedName>
    <definedName name="________tt8" localSheetId="2">'7-8 (9month)'!#REF!</definedName>
    <definedName name="________tt8" localSheetId="1">'PL_3M 5-6'!#REF!</definedName>
    <definedName name="________tt8" localSheetId="3">'PL_6M 7-8'!#REF!</definedName>
    <definedName name="________tt8" localSheetId="6">#REF!</definedName>
    <definedName name="________tt8">#REF!</definedName>
    <definedName name="________tt9" localSheetId="2">'7-8 (9month)'!#REF!</definedName>
    <definedName name="________tt9" localSheetId="1">'PL_3M 5-6'!#REF!</definedName>
    <definedName name="________tt9" localSheetId="3">'PL_6M 7-8'!#REF!</definedName>
    <definedName name="________tt9" localSheetId="6">#REF!</definedName>
    <definedName name="________tt9">#REF!</definedName>
    <definedName name="_______tt1" localSheetId="2">'7-8 (9month)'!#REF!</definedName>
    <definedName name="_______tt1" localSheetId="1">'PL_3M 5-6'!#REF!</definedName>
    <definedName name="_______tt1" localSheetId="3">'PL_6M 7-8'!#REF!</definedName>
    <definedName name="_______tt1" localSheetId="6">#REF!</definedName>
    <definedName name="_______tt1">#REF!</definedName>
    <definedName name="_______tt10" localSheetId="2">'7-8 (9month)'!#REF!</definedName>
    <definedName name="_______tt10" localSheetId="1">'PL_3M 5-6'!#REF!</definedName>
    <definedName name="_______tt10" localSheetId="3">'PL_6M 7-8'!#REF!</definedName>
    <definedName name="_______tt10" localSheetId="6">#REF!</definedName>
    <definedName name="_______tt10">#REF!</definedName>
    <definedName name="_______tt11" localSheetId="2">'7-8 (9month)'!#REF!</definedName>
    <definedName name="_______tt11" localSheetId="1">'PL_3M 5-6'!#REF!</definedName>
    <definedName name="_______tt11" localSheetId="3">'PL_6M 7-8'!#REF!</definedName>
    <definedName name="_______tt11" localSheetId="6">#REF!</definedName>
    <definedName name="_______tt11">#REF!</definedName>
    <definedName name="_______tt12" localSheetId="2">'7-8 (9month)'!#REF!</definedName>
    <definedName name="_______tt12" localSheetId="1">'PL_3M 5-6'!#REF!</definedName>
    <definedName name="_______tt12" localSheetId="3">'PL_6M 7-8'!#REF!</definedName>
    <definedName name="_______tt12" localSheetId="6">#REF!</definedName>
    <definedName name="_______tt12">#REF!</definedName>
    <definedName name="_______tt13" localSheetId="2">'7-8 (9month)'!#REF!</definedName>
    <definedName name="_______tt13" localSheetId="1">'PL_3M 5-6'!#REF!</definedName>
    <definedName name="_______tt13" localSheetId="3">'PL_6M 7-8'!#REF!</definedName>
    <definedName name="_______tt13" localSheetId="6">#REF!</definedName>
    <definedName name="_______tt13">#REF!</definedName>
    <definedName name="_______tt14" localSheetId="2">'7-8 (9month)'!#REF!</definedName>
    <definedName name="_______tt14" localSheetId="1">'PL_3M 5-6'!#REF!</definedName>
    <definedName name="_______tt14" localSheetId="3">'PL_6M 7-8'!#REF!</definedName>
    <definedName name="_______tt14" localSheetId="6">#REF!</definedName>
    <definedName name="_______tt14">#REF!</definedName>
    <definedName name="_______tt15" localSheetId="2">'7-8 (9month)'!#REF!</definedName>
    <definedName name="_______tt15" localSheetId="1">'PL_3M 5-6'!#REF!</definedName>
    <definedName name="_______tt15" localSheetId="3">'PL_6M 7-8'!#REF!</definedName>
    <definedName name="_______tt15" localSheetId="6">#REF!</definedName>
    <definedName name="_______tt15">#REF!</definedName>
    <definedName name="_______tt16" localSheetId="2">'7-8 (9month)'!#REF!</definedName>
    <definedName name="_______tt16" localSheetId="1">'PL_3M 5-6'!#REF!</definedName>
    <definedName name="_______tt16" localSheetId="3">'PL_6M 7-8'!#REF!</definedName>
    <definedName name="_______tt16" localSheetId="6">#REF!</definedName>
    <definedName name="_______tt16">#REF!</definedName>
    <definedName name="_______tt17" localSheetId="2">'7-8 (9month)'!#REF!</definedName>
    <definedName name="_______tt17" localSheetId="1">'PL_3M 5-6'!#REF!</definedName>
    <definedName name="_______tt17" localSheetId="3">'PL_6M 7-8'!#REF!</definedName>
    <definedName name="_______tt17" localSheetId="6">#REF!</definedName>
    <definedName name="_______tt17">#REF!</definedName>
    <definedName name="_______tt18" localSheetId="2">'7-8 (9month)'!#REF!</definedName>
    <definedName name="_______tt18" localSheetId="1">'PL_3M 5-6'!#REF!</definedName>
    <definedName name="_______tt18" localSheetId="3">'PL_6M 7-8'!#REF!</definedName>
    <definedName name="_______tt18" localSheetId="6">#REF!</definedName>
    <definedName name="_______tt18">#REF!</definedName>
    <definedName name="_______tt19" localSheetId="2">'7-8 (9month)'!#REF!</definedName>
    <definedName name="_______tt19" localSheetId="1">'PL_3M 5-6'!#REF!</definedName>
    <definedName name="_______tt19" localSheetId="3">'PL_6M 7-8'!#REF!</definedName>
    <definedName name="_______tt19" localSheetId="6">#REF!</definedName>
    <definedName name="_______tt19">#REF!</definedName>
    <definedName name="_______tt2" localSheetId="2">'7-8 (9month)'!#REF!</definedName>
    <definedName name="_______tt2" localSheetId="1">'PL_3M 5-6'!#REF!</definedName>
    <definedName name="_______tt2" localSheetId="3">'PL_6M 7-8'!#REF!</definedName>
    <definedName name="_______tt2" localSheetId="6">#REF!</definedName>
    <definedName name="_______tt2">#REF!</definedName>
    <definedName name="_______tt20" localSheetId="2">'7-8 (9month)'!#REF!</definedName>
    <definedName name="_______tt20" localSheetId="1">'PL_3M 5-6'!#REF!</definedName>
    <definedName name="_______tt20" localSheetId="3">'PL_6M 7-8'!#REF!</definedName>
    <definedName name="_______tt20" localSheetId="6">#REF!</definedName>
    <definedName name="_______tt20">#REF!</definedName>
    <definedName name="_______tt21" localSheetId="2">'7-8 (9month)'!#REF!</definedName>
    <definedName name="_______tt21" localSheetId="1">'PL_3M 5-6'!#REF!</definedName>
    <definedName name="_______tt21" localSheetId="3">'PL_6M 7-8'!#REF!</definedName>
    <definedName name="_______tt21" localSheetId="6">#REF!</definedName>
    <definedName name="_______tt21">#REF!</definedName>
    <definedName name="_______tt3" localSheetId="2">'7-8 (9month)'!#REF!</definedName>
    <definedName name="_______tt3" localSheetId="1">'PL_3M 5-6'!#REF!</definedName>
    <definedName name="_______tt3" localSheetId="3">'PL_6M 7-8'!#REF!</definedName>
    <definedName name="_______tt3" localSheetId="6">#REF!</definedName>
    <definedName name="_______tt3">#REF!</definedName>
    <definedName name="_______tt4" localSheetId="2">'7-8 (9month)'!#REF!</definedName>
    <definedName name="_______tt4" localSheetId="1">'PL_3M 5-6'!#REF!</definedName>
    <definedName name="_______tt4" localSheetId="3">'PL_6M 7-8'!#REF!</definedName>
    <definedName name="_______tt4" localSheetId="6">#REF!</definedName>
    <definedName name="_______tt4">#REF!</definedName>
    <definedName name="_______tt5" localSheetId="2">'7-8 (9month)'!#REF!</definedName>
    <definedName name="_______tt5" localSheetId="1">'PL_3M 5-6'!#REF!</definedName>
    <definedName name="_______tt5" localSheetId="3">'PL_6M 7-8'!#REF!</definedName>
    <definedName name="_______tt5" localSheetId="6">#REF!</definedName>
    <definedName name="_______tt5">#REF!</definedName>
    <definedName name="_______tt6" localSheetId="2">'7-8 (9month)'!#REF!</definedName>
    <definedName name="_______tt6" localSheetId="1">'PL_3M 5-6'!#REF!</definedName>
    <definedName name="_______tt6" localSheetId="3">'PL_6M 7-8'!#REF!</definedName>
    <definedName name="_______tt6" localSheetId="6">#REF!</definedName>
    <definedName name="_______tt6">#REF!</definedName>
    <definedName name="_______tt7" localSheetId="2">'7-8 (9month)'!#REF!</definedName>
    <definedName name="_______tt7" localSheetId="1">'PL_3M 5-6'!#REF!</definedName>
    <definedName name="_______tt7" localSheetId="3">'PL_6M 7-8'!#REF!</definedName>
    <definedName name="_______tt7" localSheetId="6">#REF!</definedName>
    <definedName name="_______tt7">#REF!</definedName>
    <definedName name="_______tt8" localSheetId="2">'7-8 (9month)'!#REF!</definedName>
    <definedName name="_______tt8" localSheetId="1">'PL_3M 5-6'!#REF!</definedName>
    <definedName name="_______tt8" localSheetId="3">'PL_6M 7-8'!#REF!</definedName>
    <definedName name="_______tt8" localSheetId="6">#REF!</definedName>
    <definedName name="_______tt8">#REF!</definedName>
    <definedName name="_______tt9" localSheetId="2">'7-8 (9month)'!#REF!</definedName>
    <definedName name="_______tt9" localSheetId="1">'PL_3M 5-6'!#REF!</definedName>
    <definedName name="_______tt9" localSheetId="3">'PL_6M 7-8'!#REF!</definedName>
    <definedName name="_______tt9" localSheetId="6">#REF!</definedName>
    <definedName name="_______tt9">#REF!</definedName>
    <definedName name="______tt1" localSheetId="2">'7-8 (9month)'!#REF!</definedName>
    <definedName name="______tt1" localSheetId="1">'PL_3M 5-6'!#REF!</definedName>
    <definedName name="______tt1" localSheetId="3">'PL_6M 7-8'!#REF!</definedName>
    <definedName name="______tt1" localSheetId="6">#REF!</definedName>
    <definedName name="______tt1">#REF!</definedName>
    <definedName name="______tt10" localSheetId="2">'7-8 (9month)'!#REF!</definedName>
    <definedName name="______tt10" localSheetId="1">'PL_3M 5-6'!#REF!</definedName>
    <definedName name="______tt10" localSheetId="3">'PL_6M 7-8'!#REF!</definedName>
    <definedName name="______tt10" localSheetId="6">#REF!</definedName>
    <definedName name="______tt10">#REF!</definedName>
    <definedName name="______tt11" localSheetId="2">'7-8 (9month)'!#REF!</definedName>
    <definedName name="______tt11" localSheetId="1">'PL_3M 5-6'!#REF!</definedName>
    <definedName name="______tt11" localSheetId="3">'PL_6M 7-8'!#REF!</definedName>
    <definedName name="______tt11" localSheetId="6">#REF!</definedName>
    <definedName name="______tt11">#REF!</definedName>
    <definedName name="______tt12" localSheetId="2">'7-8 (9month)'!#REF!</definedName>
    <definedName name="______tt12" localSheetId="1">'PL_3M 5-6'!#REF!</definedName>
    <definedName name="______tt12" localSheetId="3">'PL_6M 7-8'!#REF!</definedName>
    <definedName name="______tt12" localSheetId="6">#REF!</definedName>
    <definedName name="______tt12">#REF!</definedName>
    <definedName name="______tt13" localSheetId="2">'7-8 (9month)'!#REF!</definedName>
    <definedName name="______tt13" localSheetId="1">'PL_3M 5-6'!#REF!</definedName>
    <definedName name="______tt13" localSheetId="3">'PL_6M 7-8'!#REF!</definedName>
    <definedName name="______tt13" localSheetId="6">#REF!</definedName>
    <definedName name="______tt13">#REF!</definedName>
    <definedName name="______tt14" localSheetId="2">'7-8 (9month)'!#REF!</definedName>
    <definedName name="______tt14" localSheetId="1">'PL_3M 5-6'!#REF!</definedName>
    <definedName name="______tt14" localSheetId="3">'PL_6M 7-8'!#REF!</definedName>
    <definedName name="______tt14" localSheetId="6">#REF!</definedName>
    <definedName name="______tt14">#REF!</definedName>
    <definedName name="______tt15" localSheetId="2">'7-8 (9month)'!#REF!</definedName>
    <definedName name="______tt15" localSheetId="1">'PL_3M 5-6'!#REF!</definedName>
    <definedName name="______tt15" localSheetId="3">'PL_6M 7-8'!#REF!</definedName>
    <definedName name="______tt15" localSheetId="6">#REF!</definedName>
    <definedName name="______tt15">#REF!</definedName>
    <definedName name="______tt16" localSheetId="2">'7-8 (9month)'!#REF!</definedName>
    <definedName name="______tt16" localSheetId="1">'PL_3M 5-6'!#REF!</definedName>
    <definedName name="______tt16" localSheetId="3">'PL_6M 7-8'!#REF!</definedName>
    <definedName name="______tt16" localSheetId="6">#REF!</definedName>
    <definedName name="______tt16">#REF!</definedName>
    <definedName name="______tt17" localSheetId="2">'7-8 (9month)'!#REF!</definedName>
    <definedName name="______tt17" localSheetId="1">'PL_3M 5-6'!#REF!</definedName>
    <definedName name="______tt17" localSheetId="3">'PL_6M 7-8'!#REF!</definedName>
    <definedName name="______tt17" localSheetId="6">#REF!</definedName>
    <definedName name="______tt17">#REF!</definedName>
    <definedName name="______tt18" localSheetId="2">'7-8 (9month)'!#REF!</definedName>
    <definedName name="______tt18" localSheetId="1">'PL_3M 5-6'!#REF!</definedName>
    <definedName name="______tt18" localSheetId="3">'PL_6M 7-8'!#REF!</definedName>
    <definedName name="______tt18" localSheetId="6">#REF!</definedName>
    <definedName name="______tt18">#REF!</definedName>
    <definedName name="______tt19" localSheetId="2">'7-8 (9month)'!#REF!</definedName>
    <definedName name="______tt19" localSheetId="1">'PL_3M 5-6'!#REF!</definedName>
    <definedName name="______tt19" localSheetId="3">'PL_6M 7-8'!#REF!</definedName>
    <definedName name="______tt19" localSheetId="6">#REF!</definedName>
    <definedName name="______tt19">#REF!</definedName>
    <definedName name="______tt2" localSheetId="2">'7-8 (9month)'!#REF!</definedName>
    <definedName name="______tt2" localSheetId="1">'PL_3M 5-6'!#REF!</definedName>
    <definedName name="______tt2" localSheetId="3">'PL_6M 7-8'!#REF!</definedName>
    <definedName name="______tt2" localSheetId="6">#REF!</definedName>
    <definedName name="______tt2">#REF!</definedName>
    <definedName name="______tt20" localSheetId="2">'7-8 (9month)'!#REF!</definedName>
    <definedName name="______tt20" localSheetId="1">'PL_3M 5-6'!#REF!</definedName>
    <definedName name="______tt20" localSheetId="3">'PL_6M 7-8'!#REF!</definedName>
    <definedName name="______tt20" localSheetId="6">#REF!</definedName>
    <definedName name="______tt20">#REF!</definedName>
    <definedName name="______tt21" localSheetId="2">'7-8 (9month)'!#REF!</definedName>
    <definedName name="______tt21" localSheetId="1">'PL_3M 5-6'!#REF!</definedName>
    <definedName name="______tt21" localSheetId="3">'PL_6M 7-8'!#REF!</definedName>
    <definedName name="______tt21" localSheetId="6">#REF!</definedName>
    <definedName name="______tt21">#REF!</definedName>
    <definedName name="______tt3" localSheetId="2">'7-8 (9month)'!#REF!</definedName>
    <definedName name="______tt3" localSheetId="1">'PL_3M 5-6'!#REF!</definedName>
    <definedName name="______tt3" localSheetId="3">'PL_6M 7-8'!#REF!</definedName>
    <definedName name="______tt3" localSheetId="6">#REF!</definedName>
    <definedName name="______tt3">#REF!</definedName>
    <definedName name="______tt4" localSheetId="2">'7-8 (9month)'!#REF!</definedName>
    <definedName name="______tt4" localSheetId="1">'PL_3M 5-6'!#REF!</definedName>
    <definedName name="______tt4" localSheetId="3">'PL_6M 7-8'!#REF!</definedName>
    <definedName name="______tt4" localSheetId="6">#REF!</definedName>
    <definedName name="______tt4">#REF!</definedName>
    <definedName name="______tt5" localSheetId="2">'7-8 (9month)'!#REF!</definedName>
    <definedName name="______tt5" localSheetId="1">'PL_3M 5-6'!#REF!</definedName>
    <definedName name="______tt5" localSheetId="3">'PL_6M 7-8'!#REF!</definedName>
    <definedName name="______tt5" localSheetId="6">#REF!</definedName>
    <definedName name="______tt5">#REF!</definedName>
    <definedName name="______tt6" localSheetId="2">'7-8 (9month)'!#REF!</definedName>
    <definedName name="______tt6" localSheetId="1">'PL_3M 5-6'!#REF!</definedName>
    <definedName name="______tt6" localSheetId="3">'PL_6M 7-8'!#REF!</definedName>
    <definedName name="______tt6" localSheetId="6">#REF!</definedName>
    <definedName name="______tt6">#REF!</definedName>
    <definedName name="______tt7" localSheetId="2">'7-8 (9month)'!#REF!</definedName>
    <definedName name="______tt7" localSheetId="1">'PL_3M 5-6'!#REF!</definedName>
    <definedName name="______tt7" localSheetId="3">'PL_6M 7-8'!#REF!</definedName>
    <definedName name="______tt7" localSheetId="6">#REF!</definedName>
    <definedName name="______tt7">#REF!</definedName>
    <definedName name="______tt8" localSheetId="2">'7-8 (9month)'!#REF!</definedName>
    <definedName name="______tt8" localSheetId="1">'PL_3M 5-6'!#REF!</definedName>
    <definedName name="______tt8" localSheetId="3">'PL_6M 7-8'!#REF!</definedName>
    <definedName name="______tt8" localSheetId="6">#REF!</definedName>
    <definedName name="______tt8">#REF!</definedName>
    <definedName name="______tt9" localSheetId="2">'7-8 (9month)'!#REF!</definedName>
    <definedName name="______tt9" localSheetId="1">'PL_3M 5-6'!#REF!</definedName>
    <definedName name="______tt9" localSheetId="3">'PL_6M 7-8'!#REF!</definedName>
    <definedName name="______tt9" localSheetId="6">#REF!</definedName>
    <definedName name="______tt9">#REF!</definedName>
    <definedName name="_____tt1" localSheetId="2">'7-8 (9month)'!#REF!</definedName>
    <definedName name="_____tt1" localSheetId="1">'PL_3M 5-6'!#REF!</definedName>
    <definedName name="_____tt1" localSheetId="3">'PL_6M 7-8'!#REF!</definedName>
    <definedName name="_____tt1" localSheetId="6">#REF!</definedName>
    <definedName name="_____tt1">#REF!</definedName>
    <definedName name="_____tt10" localSheetId="2">'7-8 (9month)'!#REF!</definedName>
    <definedName name="_____tt10" localSheetId="1">'PL_3M 5-6'!#REF!</definedName>
    <definedName name="_____tt10" localSheetId="3">'PL_6M 7-8'!#REF!</definedName>
    <definedName name="_____tt10" localSheetId="6">#REF!</definedName>
    <definedName name="_____tt10">#REF!</definedName>
    <definedName name="_____tt11" localSheetId="2">'7-8 (9month)'!#REF!</definedName>
    <definedName name="_____tt11" localSheetId="1">'PL_3M 5-6'!#REF!</definedName>
    <definedName name="_____tt11" localSheetId="3">'PL_6M 7-8'!#REF!</definedName>
    <definedName name="_____tt11" localSheetId="6">#REF!</definedName>
    <definedName name="_____tt11">#REF!</definedName>
    <definedName name="_____tt12" localSheetId="2">'7-8 (9month)'!#REF!</definedName>
    <definedName name="_____tt12" localSheetId="1">'PL_3M 5-6'!#REF!</definedName>
    <definedName name="_____tt12" localSheetId="3">'PL_6M 7-8'!#REF!</definedName>
    <definedName name="_____tt12" localSheetId="6">#REF!</definedName>
    <definedName name="_____tt12">#REF!</definedName>
    <definedName name="_____tt13" localSheetId="2">'7-8 (9month)'!#REF!</definedName>
    <definedName name="_____tt13" localSheetId="1">'PL_3M 5-6'!#REF!</definedName>
    <definedName name="_____tt13" localSheetId="3">'PL_6M 7-8'!#REF!</definedName>
    <definedName name="_____tt13" localSheetId="6">#REF!</definedName>
    <definedName name="_____tt13">#REF!</definedName>
    <definedName name="_____tt14" localSheetId="2">'7-8 (9month)'!#REF!</definedName>
    <definedName name="_____tt14" localSheetId="1">'PL_3M 5-6'!#REF!</definedName>
    <definedName name="_____tt14" localSheetId="3">'PL_6M 7-8'!#REF!</definedName>
    <definedName name="_____tt14" localSheetId="6">#REF!</definedName>
    <definedName name="_____tt14">#REF!</definedName>
    <definedName name="_____tt15" localSheetId="2">'7-8 (9month)'!#REF!</definedName>
    <definedName name="_____tt15" localSheetId="1">'PL_3M 5-6'!#REF!</definedName>
    <definedName name="_____tt15" localSheetId="3">'PL_6M 7-8'!#REF!</definedName>
    <definedName name="_____tt15" localSheetId="6">#REF!</definedName>
    <definedName name="_____tt15">#REF!</definedName>
    <definedName name="_____tt16" localSheetId="2">'7-8 (9month)'!#REF!</definedName>
    <definedName name="_____tt16" localSheetId="1">'PL_3M 5-6'!#REF!</definedName>
    <definedName name="_____tt16" localSheetId="3">'PL_6M 7-8'!#REF!</definedName>
    <definedName name="_____tt16" localSheetId="6">#REF!</definedName>
    <definedName name="_____tt16">#REF!</definedName>
    <definedName name="_____tt17" localSheetId="2">'7-8 (9month)'!#REF!</definedName>
    <definedName name="_____tt17" localSheetId="1">'PL_3M 5-6'!#REF!</definedName>
    <definedName name="_____tt17" localSheetId="3">'PL_6M 7-8'!#REF!</definedName>
    <definedName name="_____tt17" localSheetId="6">#REF!</definedName>
    <definedName name="_____tt17">#REF!</definedName>
    <definedName name="_____tt18" localSheetId="2">'7-8 (9month)'!#REF!</definedName>
    <definedName name="_____tt18" localSheetId="1">'PL_3M 5-6'!#REF!</definedName>
    <definedName name="_____tt18" localSheetId="3">'PL_6M 7-8'!#REF!</definedName>
    <definedName name="_____tt18" localSheetId="6">#REF!</definedName>
    <definedName name="_____tt18">#REF!</definedName>
    <definedName name="_____tt19" localSheetId="2">'7-8 (9month)'!#REF!</definedName>
    <definedName name="_____tt19" localSheetId="1">'PL_3M 5-6'!#REF!</definedName>
    <definedName name="_____tt19" localSheetId="3">'PL_6M 7-8'!#REF!</definedName>
    <definedName name="_____tt19" localSheetId="6">#REF!</definedName>
    <definedName name="_____tt19">#REF!</definedName>
    <definedName name="_____tt2" localSheetId="2">'7-8 (9month)'!#REF!</definedName>
    <definedName name="_____tt2" localSheetId="1">'PL_3M 5-6'!#REF!</definedName>
    <definedName name="_____tt2" localSheetId="3">'PL_6M 7-8'!#REF!</definedName>
    <definedName name="_____tt2" localSheetId="6">#REF!</definedName>
    <definedName name="_____tt2">#REF!</definedName>
    <definedName name="_____tt20" localSheetId="2">'7-8 (9month)'!#REF!</definedName>
    <definedName name="_____tt20" localSheetId="1">'PL_3M 5-6'!#REF!</definedName>
    <definedName name="_____tt20" localSheetId="3">'PL_6M 7-8'!#REF!</definedName>
    <definedName name="_____tt20" localSheetId="6">#REF!</definedName>
    <definedName name="_____tt20">#REF!</definedName>
    <definedName name="_____tt21" localSheetId="2">'7-8 (9month)'!#REF!</definedName>
    <definedName name="_____tt21" localSheetId="1">'PL_3M 5-6'!#REF!</definedName>
    <definedName name="_____tt21" localSheetId="3">'PL_6M 7-8'!#REF!</definedName>
    <definedName name="_____tt21" localSheetId="6">#REF!</definedName>
    <definedName name="_____tt21">#REF!</definedName>
    <definedName name="_____tt3" localSheetId="2">'7-8 (9month)'!#REF!</definedName>
    <definedName name="_____tt3" localSheetId="1">'PL_3M 5-6'!#REF!</definedName>
    <definedName name="_____tt3" localSheetId="3">'PL_6M 7-8'!#REF!</definedName>
    <definedName name="_____tt3" localSheetId="6">#REF!</definedName>
    <definedName name="_____tt3">#REF!</definedName>
    <definedName name="_____tt4" localSheetId="2">'7-8 (9month)'!#REF!</definedName>
    <definedName name="_____tt4" localSheetId="1">'PL_3M 5-6'!#REF!</definedName>
    <definedName name="_____tt4" localSheetId="3">'PL_6M 7-8'!#REF!</definedName>
    <definedName name="_____tt4" localSheetId="6">#REF!</definedName>
    <definedName name="_____tt4">#REF!</definedName>
    <definedName name="_____tt5" localSheetId="2">'7-8 (9month)'!#REF!</definedName>
    <definedName name="_____tt5" localSheetId="1">'PL_3M 5-6'!#REF!</definedName>
    <definedName name="_____tt5" localSheetId="3">'PL_6M 7-8'!#REF!</definedName>
    <definedName name="_____tt5" localSheetId="6">#REF!</definedName>
    <definedName name="_____tt5">#REF!</definedName>
    <definedName name="_____tt6" localSheetId="2">'7-8 (9month)'!#REF!</definedName>
    <definedName name="_____tt6" localSheetId="1">'PL_3M 5-6'!#REF!</definedName>
    <definedName name="_____tt6" localSheetId="3">'PL_6M 7-8'!#REF!</definedName>
    <definedName name="_____tt6" localSheetId="6">#REF!</definedName>
    <definedName name="_____tt6">#REF!</definedName>
    <definedName name="_____tt7" localSheetId="2">'7-8 (9month)'!#REF!</definedName>
    <definedName name="_____tt7" localSheetId="1">'PL_3M 5-6'!#REF!</definedName>
    <definedName name="_____tt7" localSheetId="3">'PL_6M 7-8'!#REF!</definedName>
    <definedName name="_____tt7" localSheetId="6">#REF!</definedName>
    <definedName name="_____tt7">#REF!</definedName>
    <definedName name="_____tt8" localSheetId="2">'7-8 (9month)'!#REF!</definedName>
    <definedName name="_____tt8" localSheetId="1">'PL_3M 5-6'!#REF!</definedName>
    <definedName name="_____tt8" localSheetId="3">'PL_6M 7-8'!#REF!</definedName>
    <definedName name="_____tt8" localSheetId="6">#REF!</definedName>
    <definedName name="_____tt8">#REF!</definedName>
    <definedName name="_____tt9" localSheetId="2">'7-8 (9month)'!#REF!</definedName>
    <definedName name="_____tt9" localSheetId="1">'PL_3M 5-6'!#REF!</definedName>
    <definedName name="_____tt9" localSheetId="3">'PL_6M 7-8'!#REF!</definedName>
    <definedName name="_____tt9" localSheetId="6">#REF!</definedName>
    <definedName name="_____tt9">#REF!</definedName>
    <definedName name="____tt1" localSheetId="2">'7-8 (9month)'!#REF!</definedName>
    <definedName name="____tt1" localSheetId="1">'PL_3M 5-6'!#REF!</definedName>
    <definedName name="____tt1" localSheetId="3">'PL_6M 7-8'!#REF!</definedName>
    <definedName name="____tt1" localSheetId="6">#REF!</definedName>
    <definedName name="____tt1">#REF!</definedName>
    <definedName name="____tt10" localSheetId="2">'7-8 (9month)'!#REF!</definedName>
    <definedName name="____tt10" localSheetId="1">'PL_3M 5-6'!#REF!</definedName>
    <definedName name="____tt10" localSheetId="3">'PL_6M 7-8'!#REF!</definedName>
    <definedName name="____tt10" localSheetId="6">#REF!</definedName>
    <definedName name="____tt10">#REF!</definedName>
    <definedName name="____tt11" localSheetId="2">'7-8 (9month)'!#REF!</definedName>
    <definedName name="____tt11" localSheetId="1">'PL_3M 5-6'!#REF!</definedName>
    <definedName name="____tt11" localSheetId="3">'PL_6M 7-8'!#REF!</definedName>
    <definedName name="____tt11" localSheetId="6">#REF!</definedName>
    <definedName name="____tt11">#REF!</definedName>
    <definedName name="____tt12" localSheetId="2">'7-8 (9month)'!#REF!</definedName>
    <definedName name="____tt12" localSheetId="1">'PL_3M 5-6'!#REF!</definedName>
    <definedName name="____tt12" localSheetId="3">'PL_6M 7-8'!#REF!</definedName>
    <definedName name="____tt12" localSheetId="6">#REF!</definedName>
    <definedName name="____tt12">#REF!</definedName>
    <definedName name="____tt13" localSheetId="2">'7-8 (9month)'!#REF!</definedName>
    <definedName name="____tt13" localSheetId="1">'PL_3M 5-6'!#REF!</definedName>
    <definedName name="____tt13" localSheetId="3">'PL_6M 7-8'!#REF!</definedName>
    <definedName name="____tt13" localSheetId="6">#REF!</definedName>
    <definedName name="____tt13">#REF!</definedName>
    <definedName name="____tt14" localSheetId="2">'7-8 (9month)'!#REF!</definedName>
    <definedName name="____tt14" localSheetId="1">'PL_3M 5-6'!#REF!</definedName>
    <definedName name="____tt14" localSheetId="3">'PL_6M 7-8'!#REF!</definedName>
    <definedName name="____tt14" localSheetId="6">#REF!</definedName>
    <definedName name="____tt14">#REF!</definedName>
    <definedName name="____tt15" localSheetId="2">'7-8 (9month)'!#REF!</definedName>
    <definedName name="____tt15" localSheetId="1">'PL_3M 5-6'!#REF!</definedName>
    <definedName name="____tt15" localSheetId="3">'PL_6M 7-8'!#REF!</definedName>
    <definedName name="____tt15" localSheetId="6">#REF!</definedName>
    <definedName name="____tt15">#REF!</definedName>
    <definedName name="____tt16" localSheetId="2">'7-8 (9month)'!#REF!</definedName>
    <definedName name="____tt16" localSheetId="1">'PL_3M 5-6'!#REF!</definedName>
    <definedName name="____tt16" localSheetId="3">'PL_6M 7-8'!#REF!</definedName>
    <definedName name="____tt16" localSheetId="6">#REF!</definedName>
    <definedName name="____tt16">#REF!</definedName>
    <definedName name="____tt17" localSheetId="2">'7-8 (9month)'!#REF!</definedName>
    <definedName name="____tt17" localSheetId="1">'PL_3M 5-6'!#REF!</definedName>
    <definedName name="____tt17" localSheetId="3">'PL_6M 7-8'!#REF!</definedName>
    <definedName name="____tt17" localSheetId="6">#REF!</definedName>
    <definedName name="____tt17">#REF!</definedName>
    <definedName name="____tt18" localSheetId="2">'7-8 (9month)'!#REF!</definedName>
    <definedName name="____tt18" localSheetId="1">'PL_3M 5-6'!#REF!</definedName>
    <definedName name="____tt18" localSheetId="3">'PL_6M 7-8'!#REF!</definedName>
    <definedName name="____tt18" localSheetId="6">#REF!</definedName>
    <definedName name="____tt18">#REF!</definedName>
    <definedName name="____tt19" localSheetId="2">'7-8 (9month)'!#REF!</definedName>
    <definedName name="____tt19" localSheetId="1">'PL_3M 5-6'!#REF!</definedName>
    <definedName name="____tt19" localSheetId="3">'PL_6M 7-8'!#REF!</definedName>
    <definedName name="____tt19" localSheetId="6">#REF!</definedName>
    <definedName name="____tt19">#REF!</definedName>
    <definedName name="____tt2" localSheetId="2">'7-8 (9month)'!#REF!</definedName>
    <definedName name="____tt2" localSheetId="1">'PL_3M 5-6'!#REF!</definedName>
    <definedName name="____tt2" localSheetId="3">'PL_6M 7-8'!#REF!</definedName>
    <definedName name="____tt2" localSheetId="6">#REF!</definedName>
    <definedName name="____tt2">#REF!</definedName>
    <definedName name="____tt20" localSheetId="2">'7-8 (9month)'!#REF!</definedName>
    <definedName name="____tt20" localSheetId="1">'PL_3M 5-6'!#REF!</definedName>
    <definedName name="____tt20" localSheetId="3">'PL_6M 7-8'!#REF!</definedName>
    <definedName name="____tt20" localSheetId="6">#REF!</definedName>
    <definedName name="____tt20">#REF!</definedName>
    <definedName name="____tt21" localSheetId="2">'7-8 (9month)'!#REF!</definedName>
    <definedName name="____tt21" localSheetId="1">'PL_3M 5-6'!#REF!</definedName>
    <definedName name="____tt21" localSheetId="3">'PL_6M 7-8'!#REF!</definedName>
    <definedName name="____tt21" localSheetId="6">#REF!</definedName>
    <definedName name="____tt21">#REF!</definedName>
    <definedName name="____tt3" localSheetId="2">'7-8 (9month)'!#REF!</definedName>
    <definedName name="____tt3" localSheetId="1">'PL_3M 5-6'!#REF!</definedName>
    <definedName name="____tt3" localSheetId="3">'PL_6M 7-8'!#REF!</definedName>
    <definedName name="____tt3" localSheetId="6">#REF!</definedName>
    <definedName name="____tt3">#REF!</definedName>
    <definedName name="____tt4" localSheetId="2">'7-8 (9month)'!#REF!</definedName>
    <definedName name="____tt4" localSheetId="1">'PL_3M 5-6'!#REF!</definedName>
    <definedName name="____tt4" localSheetId="3">'PL_6M 7-8'!#REF!</definedName>
    <definedName name="____tt4" localSheetId="6">#REF!</definedName>
    <definedName name="____tt4">#REF!</definedName>
    <definedName name="____tt5" localSheetId="2">'7-8 (9month)'!#REF!</definedName>
    <definedName name="____tt5" localSheetId="1">'PL_3M 5-6'!#REF!</definedName>
    <definedName name="____tt5" localSheetId="3">'PL_6M 7-8'!#REF!</definedName>
    <definedName name="____tt5" localSheetId="6">#REF!</definedName>
    <definedName name="____tt5">#REF!</definedName>
    <definedName name="____tt6" localSheetId="2">'7-8 (9month)'!#REF!</definedName>
    <definedName name="____tt6" localSheetId="1">'PL_3M 5-6'!#REF!</definedName>
    <definedName name="____tt6" localSheetId="3">'PL_6M 7-8'!#REF!</definedName>
    <definedName name="____tt6" localSheetId="6">#REF!</definedName>
    <definedName name="____tt6">#REF!</definedName>
    <definedName name="____tt7" localSheetId="2">'7-8 (9month)'!#REF!</definedName>
    <definedName name="____tt7" localSheetId="1">'PL_3M 5-6'!#REF!</definedName>
    <definedName name="____tt7" localSheetId="3">'PL_6M 7-8'!#REF!</definedName>
    <definedName name="____tt7" localSheetId="6">#REF!</definedName>
    <definedName name="____tt7">#REF!</definedName>
    <definedName name="____tt8" localSheetId="2">'7-8 (9month)'!#REF!</definedName>
    <definedName name="____tt8" localSheetId="1">'PL_3M 5-6'!#REF!</definedName>
    <definedName name="____tt8" localSheetId="3">'PL_6M 7-8'!#REF!</definedName>
    <definedName name="____tt8" localSheetId="6">#REF!</definedName>
    <definedName name="____tt8">#REF!</definedName>
    <definedName name="____tt9" localSheetId="2">'7-8 (9month)'!#REF!</definedName>
    <definedName name="____tt9" localSheetId="1">'PL_3M 5-6'!#REF!</definedName>
    <definedName name="____tt9" localSheetId="3">'PL_6M 7-8'!#REF!</definedName>
    <definedName name="____tt9" localSheetId="6">#REF!</definedName>
    <definedName name="____tt9">#REF!</definedName>
    <definedName name="___tt1" localSheetId="2">'7-8 (9month)'!#REF!</definedName>
    <definedName name="___tt1" localSheetId="1">'PL_3M 5-6'!#REF!</definedName>
    <definedName name="___tt1" localSheetId="3">'PL_6M 7-8'!#REF!</definedName>
    <definedName name="___tt1" localSheetId="6">#REF!</definedName>
    <definedName name="___tt1">#REF!</definedName>
    <definedName name="___tt10" localSheetId="2">'7-8 (9month)'!#REF!</definedName>
    <definedName name="___tt10" localSheetId="1">'PL_3M 5-6'!#REF!</definedName>
    <definedName name="___tt10" localSheetId="3">'PL_6M 7-8'!#REF!</definedName>
    <definedName name="___tt10" localSheetId="6">#REF!</definedName>
    <definedName name="___tt10">#REF!</definedName>
    <definedName name="___tt11" localSheetId="2">'7-8 (9month)'!#REF!</definedName>
    <definedName name="___tt11" localSheetId="1">'PL_3M 5-6'!#REF!</definedName>
    <definedName name="___tt11" localSheetId="3">'PL_6M 7-8'!#REF!</definedName>
    <definedName name="___tt11" localSheetId="6">#REF!</definedName>
    <definedName name="___tt11">#REF!</definedName>
    <definedName name="___tt12" localSheetId="2">'7-8 (9month)'!#REF!</definedName>
    <definedName name="___tt12" localSheetId="1">'PL_3M 5-6'!#REF!</definedName>
    <definedName name="___tt12" localSheetId="3">'PL_6M 7-8'!#REF!</definedName>
    <definedName name="___tt12" localSheetId="6">#REF!</definedName>
    <definedName name="___tt12">#REF!</definedName>
    <definedName name="___tt13" localSheetId="2">'7-8 (9month)'!#REF!</definedName>
    <definedName name="___tt13" localSheetId="1">'PL_3M 5-6'!#REF!</definedName>
    <definedName name="___tt13" localSheetId="3">'PL_6M 7-8'!#REF!</definedName>
    <definedName name="___tt13" localSheetId="6">#REF!</definedName>
    <definedName name="___tt13">#REF!</definedName>
    <definedName name="___tt14" localSheetId="2">'7-8 (9month)'!#REF!</definedName>
    <definedName name="___tt14" localSheetId="1">'PL_3M 5-6'!#REF!</definedName>
    <definedName name="___tt14" localSheetId="3">'PL_6M 7-8'!#REF!</definedName>
    <definedName name="___tt14" localSheetId="6">#REF!</definedName>
    <definedName name="___tt14">#REF!</definedName>
    <definedName name="___tt15" localSheetId="2">'7-8 (9month)'!#REF!</definedName>
    <definedName name="___tt15" localSheetId="1">'PL_3M 5-6'!#REF!</definedName>
    <definedName name="___tt15" localSheetId="3">'PL_6M 7-8'!#REF!</definedName>
    <definedName name="___tt15" localSheetId="6">#REF!</definedName>
    <definedName name="___tt15">#REF!</definedName>
    <definedName name="___tt16" localSheetId="2">'7-8 (9month)'!#REF!</definedName>
    <definedName name="___tt16" localSheetId="1">'PL_3M 5-6'!#REF!</definedName>
    <definedName name="___tt16" localSheetId="3">'PL_6M 7-8'!#REF!</definedName>
    <definedName name="___tt16" localSheetId="6">#REF!</definedName>
    <definedName name="___tt16">#REF!</definedName>
    <definedName name="___tt17" localSheetId="2">'7-8 (9month)'!#REF!</definedName>
    <definedName name="___tt17" localSheetId="1">'PL_3M 5-6'!#REF!</definedName>
    <definedName name="___tt17" localSheetId="3">'PL_6M 7-8'!#REF!</definedName>
    <definedName name="___tt17" localSheetId="6">#REF!</definedName>
    <definedName name="___tt17">#REF!</definedName>
    <definedName name="___tt18" localSheetId="2">'7-8 (9month)'!#REF!</definedName>
    <definedName name="___tt18" localSheetId="1">'PL_3M 5-6'!#REF!</definedName>
    <definedName name="___tt18" localSheetId="3">'PL_6M 7-8'!#REF!</definedName>
    <definedName name="___tt18" localSheetId="6">#REF!</definedName>
    <definedName name="___tt18">#REF!</definedName>
    <definedName name="___tt19" localSheetId="2">'7-8 (9month)'!#REF!</definedName>
    <definedName name="___tt19" localSheetId="1">'PL_3M 5-6'!#REF!</definedName>
    <definedName name="___tt19" localSheetId="3">'PL_6M 7-8'!#REF!</definedName>
    <definedName name="___tt19" localSheetId="6">#REF!</definedName>
    <definedName name="___tt19">#REF!</definedName>
    <definedName name="___tt2" localSheetId="2">'7-8 (9month)'!#REF!</definedName>
    <definedName name="___tt2" localSheetId="1">'PL_3M 5-6'!#REF!</definedName>
    <definedName name="___tt2" localSheetId="3">'PL_6M 7-8'!#REF!</definedName>
    <definedName name="___tt2" localSheetId="6">#REF!</definedName>
    <definedName name="___tt2">#REF!</definedName>
    <definedName name="___tt20" localSheetId="2">'7-8 (9month)'!#REF!</definedName>
    <definedName name="___tt20" localSheetId="1">'PL_3M 5-6'!#REF!</definedName>
    <definedName name="___tt20" localSheetId="3">'PL_6M 7-8'!#REF!</definedName>
    <definedName name="___tt20" localSheetId="6">#REF!</definedName>
    <definedName name="___tt20">#REF!</definedName>
    <definedName name="___tt21" localSheetId="2">'7-8 (9month)'!#REF!</definedName>
    <definedName name="___tt21" localSheetId="1">'PL_3M 5-6'!#REF!</definedName>
    <definedName name="___tt21" localSheetId="3">'PL_6M 7-8'!#REF!</definedName>
    <definedName name="___tt21" localSheetId="6">#REF!</definedName>
    <definedName name="___tt21">#REF!</definedName>
    <definedName name="___tt3" localSheetId="2">'7-8 (9month)'!#REF!</definedName>
    <definedName name="___tt3" localSheetId="1">'PL_3M 5-6'!#REF!</definedName>
    <definedName name="___tt3" localSheetId="3">'PL_6M 7-8'!#REF!</definedName>
    <definedName name="___tt3" localSheetId="6">#REF!</definedName>
    <definedName name="___tt3">#REF!</definedName>
    <definedName name="___tt4" localSheetId="2">'7-8 (9month)'!#REF!</definedName>
    <definedName name="___tt4" localSheetId="1">'PL_3M 5-6'!#REF!</definedName>
    <definedName name="___tt4" localSheetId="3">'PL_6M 7-8'!#REF!</definedName>
    <definedName name="___tt4" localSheetId="6">#REF!</definedName>
    <definedName name="___tt4">#REF!</definedName>
    <definedName name="___tt5" localSheetId="2">'7-8 (9month)'!#REF!</definedName>
    <definedName name="___tt5" localSheetId="1">'PL_3M 5-6'!#REF!</definedName>
    <definedName name="___tt5" localSheetId="3">'PL_6M 7-8'!#REF!</definedName>
    <definedName name="___tt5" localSheetId="6">#REF!</definedName>
    <definedName name="___tt5">#REF!</definedName>
    <definedName name="___tt6" localSheetId="2">'7-8 (9month)'!#REF!</definedName>
    <definedName name="___tt6" localSheetId="1">'PL_3M 5-6'!#REF!</definedName>
    <definedName name="___tt6" localSheetId="3">'PL_6M 7-8'!#REF!</definedName>
    <definedName name="___tt6" localSheetId="6">#REF!</definedName>
    <definedName name="___tt6">#REF!</definedName>
    <definedName name="___tt7" localSheetId="2">'7-8 (9month)'!#REF!</definedName>
    <definedName name="___tt7" localSheetId="1">'PL_3M 5-6'!#REF!</definedName>
    <definedName name="___tt7" localSheetId="3">'PL_6M 7-8'!#REF!</definedName>
    <definedName name="___tt7" localSheetId="6">#REF!</definedName>
    <definedName name="___tt7">#REF!</definedName>
    <definedName name="___tt8" localSheetId="2">'7-8 (9month)'!#REF!</definedName>
    <definedName name="___tt8" localSheetId="1">'PL_3M 5-6'!#REF!</definedName>
    <definedName name="___tt8" localSheetId="3">'PL_6M 7-8'!#REF!</definedName>
    <definedName name="___tt8" localSheetId="6">#REF!</definedName>
    <definedName name="___tt8">#REF!</definedName>
    <definedName name="___tt9" localSheetId="2">'7-8 (9month)'!#REF!</definedName>
    <definedName name="___tt9" localSheetId="1">'PL_3M 5-6'!#REF!</definedName>
    <definedName name="___tt9" localSheetId="3">'PL_6M 7-8'!#REF!</definedName>
    <definedName name="___tt9" localSheetId="6">#REF!</definedName>
    <definedName name="___tt9">#REF!</definedName>
    <definedName name="__FDS_HYPERLINK_TOGGLE_STATE__" hidden="1">"ON"</definedName>
    <definedName name="__tt1" localSheetId="2">'7-8 (9month)'!#REF!</definedName>
    <definedName name="__tt1" localSheetId="1">'PL_3M 5-6'!#REF!</definedName>
    <definedName name="__tt1" localSheetId="3">'PL_6M 7-8'!#REF!</definedName>
    <definedName name="__tt1" localSheetId="6">#REF!</definedName>
    <definedName name="__tt1">#REF!</definedName>
    <definedName name="__tt10" localSheetId="2">'7-8 (9month)'!#REF!</definedName>
    <definedName name="__tt10" localSheetId="1">'PL_3M 5-6'!#REF!</definedName>
    <definedName name="__tt10" localSheetId="3">'PL_6M 7-8'!#REF!</definedName>
    <definedName name="__tt10" localSheetId="6">#REF!</definedName>
    <definedName name="__tt10">#REF!</definedName>
    <definedName name="__tt11" localSheetId="2">'7-8 (9month)'!#REF!</definedName>
    <definedName name="__tt11" localSheetId="1">'PL_3M 5-6'!#REF!</definedName>
    <definedName name="__tt11" localSheetId="3">'PL_6M 7-8'!#REF!</definedName>
    <definedName name="__tt11" localSheetId="6">#REF!</definedName>
    <definedName name="__tt11">#REF!</definedName>
    <definedName name="__tt12" localSheetId="2">'7-8 (9month)'!#REF!</definedName>
    <definedName name="__tt12" localSheetId="1">'PL_3M 5-6'!#REF!</definedName>
    <definedName name="__tt12" localSheetId="3">'PL_6M 7-8'!#REF!</definedName>
    <definedName name="__tt12" localSheetId="6">#REF!</definedName>
    <definedName name="__tt12">#REF!</definedName>
    <definedName name="__tt13" localSheetId="2">'7-8 (9month)'!#REF!</definedName>
    <definedName name="__tt13" localSheetId="1">'PL_3M 5-6'!#REF!</definedName>
    <definedName name="__tt13" localSheetId="3">'PL_6M 7-8'!#REF!</definedName>
    <definedName name="__tt13" localSheetId="6">#REF!</definedName>
    <definedName name="__tt13">#REF!</definedName>
    <definedName name="__tt14" localSheetId="2">'7-8 (9month)'!#REF!</definedName>
    <definedName name="__tt14" localSheetId="1">'PL_3M 5-6'!#REF!</definedName>
    <definedName name="__tt14" localSheetId="3">'PL_6M 7-8'!#REF!</definedName>
    <definedName name="__tt14" localSheetId="6">#REF!</definedName>
    <definedName name="__tt14">#REF!</definedName>
    <definedName name="__tt15" localSheetId="2">'7-8 (9month)'!#REF!</definedName>
    <definedName name="__tt15" localSheetId="1">'PL_3M 5-6'!#REF!</definedName>
    <definedName name="__tt15" localSheetId="3">'PL_6M 7-8'!#REF!</definedName>
    <definedName name="__tt15" localSheetId="6">#REF!</definedName>
    <definedName name="__tt15">#REF!</definedName>
    <definedName name="__tt16" localSheetId="2">'7-8 (9month)'!#REF!</definedName>
    <definedName name="__tt16" localSheetId="1">'PL_3M 5-6'!#REF!</definedName>
    <definedName name="__tt16" localSheetId="3">'PL_6M 7-8'!#REF!</definedName>
    <definedName name="__tt16" localSheetId="6">#REF!</definedName>
    <definedName name="__tt16">#REF!</definedName>
    <definedName name="__tt17" localSheetId="2">'7-8 (9month)'!#REF!</definedName>
    <definedName name="__tt17" localSheetId="1">'PL_3M 5-6'!#REF!</definedName>
    <definedName name="__tt17" localSheetId="3">'PL_6M 7-8'!#REF!</definedName>
    <definedName name="__tt17" localSheetId="6">#REF!</definedName>
    <definedName name="__tt17">#REF!</definedName>
    <definedName name="__tt18" localSheetId="2">'7-8 (9month)'!#REF!</definedName>
    <definedName name="__tt18" localSheetId="1">'PL_3M 5-6'!#REF!</definedName>
    <definedName name="__tt18" localSheetId="3">'PL_6M 7-8'!#REF!</definedName>
    <definedName name="__tt18" localSheetId="6">#REF!</definedName>
    <definedName name="__tt18">#REF!</definedName>
    <definedName name="__tt19" localSheetId="2">'7-8 (9month)'!#REF!</definedName>
    <definedName name="__tt19" localSheetId="1">'PL_3M 5-6'!#REF!</definedName>
    <definedName name="__tt19" localSheetId="3">'PL_6M 7-8'!#REF!</definedName>
    <definedName name="__tt19" localSheetId="6">#REF!</definedName>
    <definedName name="__tt19">#REF!</definedName>
    <definedName name="__tt2" localSheetId="2">'7-8 (9month)'!#REF!</definedName>
    <definedName name="__tt2" localSheetId="1">'PL_3M 5-6'!#REF!</definedName>
    <definedName name="__tt2" localSheetId="3">'PL_6M 7-8'!#REF!</definedName>
    <definedName name="__tt2" localSheetId="6">#REF!</definedName>
    <definedName name="__tt2">#REF!</definedName>
    <definedName name="__tt20" localSheetId="2">'7-8 (9month)'!#REF!</definedName>
    <definedName name="__tt20" localSheetId="1">'PL_3M 5-6'!#REF!</definedName>
    <definedName name="__tt20" localSheetId="3">'PL_6M 7-8'!#REF!</definedName>
    <definedName name="__tt20" localSheetId="6">#REF!</definedName>
    <definedName name="__tt20">#REF!</definedName>
    <definedName name="__tt21" localSheetId="2">'7-8 (9month)'!#REF!</definedName>
    <definedName name="__tt21" localSheetId="1">'PL_3M 5-6'!#REF!</definedName>
    <definedName name="__tt21" localSheetId="3">'PL_6M 7-8'!#REF!</definedName>
    <definedName name="__tt21" localSheetId="6">#REF!</definedName>
    <definedName name="__tt21">#REF!</definedName>
    <definedName name="__tt3" localSheetId="2">'7-8 (9month)'!#REF!</definedName>
    <definedName name="__tt3" localSheetId="1">'PL_3M 5-6'!#REF!</definedName>
    <definedName name="__tt3" localSheetId="3">'PL_6M 7-8'!#REF!</definedName>
    <definedName name="__tt3" localSheetId="6">#REF!</definedName>
    <definedName name="__tt3">#REF!</definedName>
    <definedName name="__tt4" localSheetId="2">'7-8 (9month)'!#REF!</definedName>
    <definedName name="__tt4" localSheetId="1">'PL_3M 5-6'!#REF!</definedName>
    <definedName name="__tt4" localSheetId="3">'PL_6M 7-8'!#REF!</definedName>
    <definedName name="__tt4" localSheetId="6">#REF!</definedName>
    <definedName name="__tt4">#REF!</definedName>
    <definedName name="__tt5" localSheetId="2">'7-8 (9month)'!#REF!</definedName>
    <definedName name="__tt5" localSheetId="1">'PL_3M 5-6'!#REF!</definedName>
    <definedName name="__tt5" localSheetId="3">'PL_6M 7-8'!#REF!</definedName>
    <definedName name="__tt5" localSheetId="6">#REF!</definedName>
    <definedName name="__tt5">#REF!</definedName>
    <definedName name="__tt6" localSheetId="2">'7-8 (9month)'!#REF!</definedName>
    <definedName name="__tt6" localSheetId="1">'PL_3M 5-6'!#REF!</definedName>
    <definedName name="__tt6" localSheetId="3">'PL_6M 7-8'!#REF!</definedName>
    <definedName name="__tt6" localSheetId="6">#REF!</definedName>
    <definedName name="__tt6">#REF!</definedName>
    <definedName name="__tt7" localSheetId="2">'7-8 (9month)'!#REF!</definedName>
    <definedName name="__tt7" localSheetId="1">'PL_3M 5-6'!#REF!</definedName>
    <definedName name="__tt7" localSheetId="3">'PL_6M 7-8'!#REF!</definedName>
    <definedName name="__tt7" localSheetId="6">#REF!</definedName>
    <definedName name="__tt7">#REF!</definedName>
    <definedName name="__tt8" localSheetId="2">'7-8 (9month)'!#REF!</definedName>
    <definedName name="__tt8" localSheetId="1">'PL_3M 5-6'!#REF!</definedName>
    <definedName name="__tt8" localSheetId="3">'PL_6M 7-8'!#REF!</definedName>
    <definedName name="__tt8" localSheetId="6">#REF!</definedName>
    <definedName name="__tt8">#REF!</definedName>
    <definedName name="__tt9" localSheetId="2">'7-8 (9month)'!#REF!</definedName>
    <definedName name="__tt9" localSheetId="1">'PL_3M 5-6'!#REF!</definedName>
    <definedName name="__tt9" localSheetId="3">'PL_6M 7-8'!#REF!</definedName>
    <definedName name="__tt9" localSheetId="6">#REF!</definedName>
    <definedName name="__tt9">#REF!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2">'7-8 (9month)'!#REF!</definedName>
    <definedName name="_Toc249339931" localSheetId="1">'PL_3M 5-6'!#REF!</definedName>
    <definedName name="_Toc249339931" localSheetId="3">'PL_6M 7-8'!#REF!</definedName>
    <definedName name="_Toc249339934" localSheetId="2">'7-8 (9month)'!#REF!</definedName>
    <definedName name="_Toc249339934" localSheetId="1">'PL_3M 5-6'!#REF!</definedName>
    <definedName name="_Toc249339934" localSheetId="3">'PL_6M 7-8'!#REF!</definedName>
    <definedName name="_tt1" localSheetId="2">'7-8 (9month)'!#REF!</definedName>
    <definedName name="_tt1" localSheetId="1">'PL_3M 5-6'!#REF!</definedName>
    <definedName name="_tt1" localSheetId="3">'PL_6M 7-8'!#REF!</definedName>
    <definedName name="_tt1" localSheetId="6">#REF!</definedName>
    <definedName name="_tt1">#REF!</definedName>
    <definedName name="_tt10" localSheetId="2">'7-8 (9month)'!#REF!</definedName>
    <definedName name="_tt10" localSheetId="1">'PL_3M 5-6'!#REF!</definedName>
    <definedName name="_tt10" localSheetId="3">'PL_6M 7-8'!#REF!</definedName>
    <definedName name="_tt10" localSheetId="6">#REF!</definedName>
    <definedName name="_tt10">#REF!</definedName>
    <definedName name="_tt11" localSheetId="2">'7-8 (9month)'!#REF!</definedName>
    <definedName name="_tt11" localSheetId="1">'PL_3M 5-6'!#REF!</definedName>
    <definedName name="_tt11" localSheetId="3">'PL_6M 7-8'!#REF!</definedName>
    <definedName name="_tt11" localSheetId="6">#REF!</definedName>
    <definedName name="_tt11">#REF!</definedName>
    <definedName name="_tt12" localSheetId="2">'7-8 (9month)'!#REF!</definedName>
    <definedName name="_tt12" localSheetId="1">'PL_3M 5-6'!#REF!</definedName>
    <definedName name="_tt12" localSheetId="3">'PL_6M 7-8'!#REF!</definedName>
    <definedName name="_tt12" localSheetId="6">#REF!</definedName>
    <definedName name="_tt12">#REF!</definedName>
    <definedName name="_tt13" localSheetId="2">'7-8 (9month)'!#REF!</definedName>
    <definedName name="_tt13" localSheetId="1">'PL_3M 5-6'!#REF!</definedName>
    <definedName name="_tt13" localSheetId="3">'PL_6M 7-8'!#REF!</definedName>
    <definedName name="_tt13" localSheetId="6">#REF!</definedName>
    <definedName name="_tt13">#REF!</definedName>
    <definedName name="_tt14" localSheetId="2">'7-8 (9month)'!#REF!</definedName>
    <definedName name="_tt14" localSheetId="1">'PL_3M 5-6'!#REF!</definedName>
    <definedName name="_tt14" localSheetId="3">'PL_6M 7-8'!#REF!</definedName>
    <definedName name="_tt14" localSheetId="6">#REF!</definedName>
    <definedName name="_tt14">#REF!</definedName>
    <definedName name="_tt15" localSheetId="2">'7-8 (9month)'!#REF!</definedName>
    <definedName name="_tt15" localSheetId="1">'PL_3M 5-6'!#REF!</definedName>
    <definedName name="_tt15" localSheetId="3">'PL_6M 7-8'!#REF!</definedName>
    <definedName name="_tt15" localSheetId="6">#REF!</definedName>
    <definedName name="_tt15">#REF!</definedName>
    <definedName name="_tt16" localSheetId="2">'7-8 (9month)'!#REF!</definedName>
    <definedName name="_tt16" localSheetId="1">'PL_3M 5-6'!#REF!</definedName>
    <definedName name="_tt16" localSheetId="3">'PL_6M 7-8'!#REF!</definedName>
    <definedName name="_tt16" localSheetId="6">#REF!</definedName>
    <definedName name="_tt16">#REF!</definedName>
    <definedName name="_tt17" localSheetId="2">'7-8 (9month)'!#REF!</definedName>
    <definedName name="_tt17" localSheetId="1">'PL_3M 5-6'!#REF!</definedName>
    <definedName name="_tt17" localSheetId="3">'PL_6M 7-8'!#REF!</definedName>
    <definedName name="_tt17" localSheetId="6">#REF!</definedName>
    <definedName name="_tt17">#REF!</definedName>
    <definedName name="_tt18" localSheetId="2">'7-8 (9month)'!#REF!</definedName>
    <definedName name="_tt18" localSheetId="1">'PL_3M 5-6'!#REF!</definedName>
    <definedName name="_tt18" localSheetId="3">'PL_6M 7-8'!#REF!</definedName>
    <definedName name="_tt18" localSheetId="6">#REF!</definedName>
    <definedName name="_tt18">#REF!</definedName>
    <definedName name="_tt19" localSheetId="2">'7-8 (9month)'!#REF!</definedName>
    <definedName name="_tt19" localSheetId="1">'PL_3M 5-6'!#REF!</definedName>
    <definedName name="_tt19" localSheetId="3">'PL_6M 7-8'!#REF!</definedName>
    <definedName name="_tt19" localSheetId="6">#REF!</definedName>
    <definedName name="_tt19">#REF!</definedName>
    <definedName name="_tt2" localSheetId="2">'7-8 (9month)'!#REF!</definedName>
    <definedName name="_tt2" localSheetId="1">'PL_3M 5-6'!#REF!</definedName>
    <definedName name="_tt2" localSheetId="3">'PL_6M 7-8'!#REF!</definedName>
    <definedName name="_tt2" localSheetId="6">#REF!</definedName>
    <definedName name="_tt2">#REF!</definedName>
    <definedName name="_tt20" localSheetId="2">'7-8 (9month)'!#REF!</definedName>
    <definedName name="_tt20" localSheetId="1">'PL_3M 5-6'!#REF!</definedName>
    <definedName name="_tt20" localSheetId="3">'PL_6M 7-8'!#REF!</definedName>
    <definedName name="_tt20" localSheetId="6">#REF!</definedName>
    <definedName name="_tt20">#REF!</definedName>
    <definedName name="_tt21" localSheetId="2">'7-8 (9month)'!#REF!</definedName>
    <definedName name="_tt21" localSheetId="1">'PL_3M 5-6'!#REF!</definedName>
    <definedName name="_tt21" localSheetId="3">'PL_6M 7-8'!#REF!</definedName>
    <definedName name="_tt21" localSheetId="6">#REF!</definedName>
    <definedName name="_tt21">#REF!</definedName>
    <definedName name="_tt3" localSheetId="2">'7-8 (9month)'!#REF!</definedName>
    <definedName name="_tt3" localSheetId="1">'PL_3M 5-6'!#REF!</definedName>
    <definedName name="_tt3" localSheetId="3">'PL_6M 7-8'!#REF!</definedName>
    <definedName name="_tt3" localSheetId="6">#REF!</definedName>
    <definedName name="_tt3">#REF!</definedName>
    <definedName name="_tt4" localSheetId="2">'7-8 (9month)'!#REF!</definedName>
    <definedName name="_tt4" localSheetId="1">'PL_3M 5-6'!#REF!</definedName>
    <definedName name="_tt4" localSheetId="3">'PL_6M 7-8'!#REF!</definedName>
    <definedName name="_tt4" localSheetId="6">#REF!</definedName>
    <definedName name="_tt4">#REF!</definedName>
    <definedName name="_tt5" localSheetId="2">'7-8 (9month)'!#REF!</definedName>
    <definedName name="_tt5" localSheetId="1">'PL_3M 5-6'!#REF!</definedName>
    <definedName name="_tt5" localSheetId="3">'PL_6M 7-8'!#REF!</definedName>
    <definedName name="_tt5" localSheetId="6">#REF!</definedName>
    <definedName name="_tt5">#REF!</definedName>
    <definedName name="_tt6" localSheetId="2">'7-8 (9month)'!#REF!</definedName>
    <definedName name="_tt6" localSheetId="1">'PL_3M 5-6'!#REF!</definedName>
    <definedName name="_tt6" localSheetId="3">'PL_6M 7-8'!#REF!</definedName>
    <definedName name="_tt6" localSheetId="6">#REF!</definedName>
    <definedName name="_tt6">#REF!</definedName>
    <definedName name="_tt7" localSheetId="2">'7-8 (9month)'!#REF!</definedName>
    <definedName name="_tt7" localSheetId="1">'PL_3M 5-6'!#REF!</definedName>
    <definedName name="_tt7" localSheetId="3">'PL_6M 7-8'!#REF!</definedName>
    <definedName name="_tt7" localSheetId="6">#REF!</definedName>
    <definedName name="_tt7">#REF!</definedName>
    <definedName name="_tt8" localSheetId="2">'7-8 (9month)'!#REF!</definedName>
    <definedName name="_tt8" localSheetId="1">'PL_3M 5-6'!#REF!</definedName>
    <definedName name="_tt8" localSheetId="3">'PL_6M 7-8'!#REF!</definedName>
    <definedName name="_tt8" localSheetId="6">#REF!</definedName>
    <definedName name="_tt8">#REF!</definedName>
    <definedName name="_tt9" localSheetId="2">'7-8 (9month)'!#REF!</definedName>
    <definedName name="_tt9" localSheetId="1">'PL_3M 5-6'!#REF!</definedName>
    <definedName name="_tt9" localSheetId="3">'PL_6M 7-8'!#REF!</definedName>
    <definedName name="_tt9" localSheetId="6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6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6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6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6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6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hidden="1">{"BS",#N/A,FALSE,"USA"}</definedName>
    <definedName name="hjygk" localSheetId="6">[2]BS_PL!#REF!</definedName>
    <definedName name="hjygk">[2]BS_PL!#REF!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6">#REF!</definedName>
    <definedName name="L_AJE_Tot">#REF!</definedName>
    <definedName name="L_CY_Beg" localSheetId="6">#REF!</definedName>
    <definedName name="L_CY_Beg">#REF!</definedName>
    <definedName name="L_CY_End" localSheetId="6">#REF!</definedName>
    <definedName name="L_CY_End">#REF!</definedName>
    <definedName name="L_PY_End" localSheetId="6">#REF!</definedName>
    <definedName name="L_PY_End">#REF!</definedName>
    <definedName name="ll" localSheetId="6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6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6" hidden="1">[3]!NewRange</definedName>
    <definedName name="NewRange" hidden="1">[3]!NewRange</definedName>
    <definedName name="PERIODS">[4]BSLA!$L$1:$L$85</definedName>
    <definedName name="_xlnm.Print_Area" localSheetId="2">'7-8 (9month)'!$A$1:$L$73</definedName>
    <definedName name="_xlnm.Print_Area" localSheetId="0">'BS 2-4'!$A$1:$L$97</definedName>
    <definedName name="_xlnm.Print_Area" localSheetId="1">'PL_3M 5-6'!$A$1:$M$65</definedName>
    <definedName name="_xlnm.Print_Area" localSheetId="3">'PL_6M 7-8'!$A$1:$M$65</definedName>
    <definedName name="_xlnm.Print_Area" localSheetId="4">'SE Conso 9'!$A$1:$AC$34</definedName>
    <definedName name="_xlnm.Print_Area" localSheetId="6">'SE Separate 11'!$A$1:$Q$23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6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6">#REF!</definedName>
    <definedName name="S_AJE_Tot_Data">#REF!</definedName>
    <definedName name="S_CY_Beg_Data" localSheetId="6">#REF!</definedName>
    <definedName name="S_CY_Beg_Data">#REF!</definedName>
    <definedName name="S_CY_End_Data" localSheetId="6">#REF!</definedName>
    <definedName name="S_CY_End_Data">#REF!</definedName>
    <definedName name="S_PY_End_Data" localSheetId="6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5" i="20" l="1"/>
  <c r="K65" i="20"/>
  <c r="G65" i="20"/>
  <c r="M52" i="20"/>
  <c r="M59" i="20" s="1"/>
  <c r="K52" i="20"/>
  <c r="K59" i="20" s="1"/>
  <c r="I52" i="20"/>
  <c r="I59" i="20" s="1"/>
  <c r="G52" i="20"/>
  <c r="G59" i="20" s="1"/>
  <c r="K32" i="20"/>
  <c r="G32" i="20"/>
  <c r="M30" i="20"/>
  <c r="K30" i="20"/>
  <c r="I30" i="20"/>
  <c r="G30" i="20"/>
  <c r="M12" i="20"/>
  <c r="M16" i="20" s="1"/>
  <c r="M19" i="20" s="1"/>
  <c r="M23" i="20" s="1"/>
  <c r="M25" i="20" s="1"/>
  <c r="M43" i="20" s="1"/>
  <c r="L12" i="20"/>
  <c r="K12" i="20"/>
  <c r="K16" i="20" s="1"/>
  <c r="K19" i="20" s="1"/>
  <c r="K23" i="20" s="1"/>
  <c r="K25" i="20" s="1"/>
  <c r="K43" i="20" s="1"/>
  <c r="K60" i="20" s="1"/>
  <c r="J12" i="20"/>
  <c r="I12" i="20"/>
  <c r="I16" i="20" s="1"/>
  <c r="I19" i="20" s="1"/>
  <c r="I23" i="20" s="1"/>
  <c r="I25" i="20" s="1"/>
  <c r="I43" i="20" s="1"/>
  <c r="H12" i="20"/>
  <c r="G12" i="20"/>
  <c r="G16" i="20" s="1"/>
  <c r="G19" i="20" s="1"/>
  <c r="G23" i="20" s="1"/>
  <c r="G25" i="20" s="1"/>
  <c r="G43" i="20" s="1"/>
  <c r="I60" i="20" l="1"/>
  <c r="I65" i="20" s="1"/>
  <c r="G60" i="20"/>
  <c r="M60" i="20"/>
  <c r="J29" i="17" l="1"/>
  <c r="H73" i="6" l="1"/>
  <c r="H59" i="6"/>
  <c r="K65" i="2" l="1"/>
  <c r="G65" i="2"/>
  <c r="M22" i="19" l="1"/>
  <c r="S16" i="19"/>
  <c r="S15" i="19"/>
  <c r="Q17" i="19"/>
  <c r="G17" i="19"/>
  <c r="I17" i="19"/>
  <c r="K17" i="19"/>
  <c r="M17" i="19"/>
  <c r="M24" i="19" s="1"/>
  <c r="O17" i="19"/>
  <c r="W34" i="18"/>
  <c r="Y33" i="18"/>
  <c r="Y32" i="18"/>
  <c r="AE32" i="18" s="1"/>
  <c r="U34" i="18"/>
  <c r="Q34" i="18"/>
  <c r="Q36" i="18" s="1"/>
  <c r="AC29" i="18"/>
  <c r="W29" i="18"/>
  <c r="U29" i="18"/>
  <c r="S29" i="18"/>
  <c r="Q29" i="18"/>
  <c r="O29" i="18"/>
  <c r="M29" i="18"/>
  <c r="K29" i="18"/>
  <c r="I29" i="18"/>
  <c r="G29" i="18"/>
  <c r="AA18" i="18"/>
  <c r="AE18" i="18" s="1"/>
  <c r="Y18" i="18"/>
  <c r="Y12" i="18"/>
  <c r="AA12" i="18" s="1"/>
  <c r="U26" i="18"/>
  <c r="U21" i="18"/>
  <c r="Q26" i="18"/>
  <c r="Q21" i="18"/>
  <c r="U36" i="18" l="1"/>
  <c r="S17" i="19"/>
  <c r="K32" i="2"/>
  <c r="G32" i="2"/>
  <c r="F51" i="17" l="1"/>
  <c r="H51" i="17"/>
  <c r="J51" i="17"/>
  <c r="L51" i="17"/>
  <c r="L93" i="17" l="1"/>
  <c r="L95" i="17" s="1"/>
  <c r="H93" i="17"/>
  <c r="H95" i="17" s="1"/>
  <c r="L60" i="17"/>
  <c r="L62" i="17" s="1"/>
  <c r="J60" i="17"/>
  <c r="H60" i="17"/>
  <c r="H62" i="17" s="1"/>
  <c r="F60" i="17"/>
  <c r="L29" i="17"/>
  <c r="L31" i="17" s="1"/>
  <c r="H29" i="17"/>
  <c r="F29" i="17"/>
  <c r="L16" i="17"/>
  <c r="J16" i="17"/>
  <c r="H16" i="17"/>
  <c r="F16" i="17"/>
  <c r="H31" i="17" l="1"/>
  <c r="J62" i="17"/>
  <c r="F62" i="17"/>
  <c r="J31" i="17"/>
  <c r="F31" i="17"/>
  <c r="H97" i="17"/>
  <c r="H99" i="17" s="1"/>
  <c r="L97" i="17"/>
  <c r="L99" i="17" s="1"/>
  <c r="N73" i="6" l="1"/>
  <c r="N59" i="6"/>
  <c r="J73" i="6"/>
  <c r="J59" i="6"/>
  <c r="Q22" i="19"/>
  <c r="Q24" i="19" s="1"/>
  <c r="O22" i="19"/>
  <c r="K22" i="19"/>
  <c r="K24" i="19" s="1"/>
  <c r="I22" i="19"/>
  <c r="I24" i="19" s="1"/>
  <c r="G22" i="19"/>
  <c r="G24" i="19" s="1"/>
  <c r="S21" i="19"/>
  <c r="S20" i="19"/>
  <c r="S11" i="19"/>
  <c r="AC34" i="18"/>
  <c r="S34" i="18"/>
  <c r="O34" i="18"/>
  <c r="M34" i="18"/>
  <c r="K34" i="18"/>
  <c r="I34" i="18"/>
  <c r="G34" i="18"/>
  <c r="AA33" i="18"/>
  <c r="AE33" i="18" s="1"/>
  <c r="AC26" i="18"/>
  <c r="W26" i="18"/>
  <c r="S26" i="18"/>
  <c r="O26" i="18"/>
  <c r="M26" i="18"/>
  <c r="K26" i="18"/>
  <c r="I26" i="18"/>
  <c r="G26" i="18"/>
  <c r="Y25" i="18"/>
  <c r="Y26" i="18" s="1"/>
  <c r="AC21" i="18"/>
  <c r="S21" i="18"/>
  <c r="Y19" i="18"/>
  <c r="W21" i="18"/>
  <c r="O21" i="18"/>
  <c r="M21" i="18"/>
  <c r="K21" i="18"/>
  <c r="I21" i="18"/>
  <c r="G21" i="18"/>
  <c r="AE12" i="18"/>
  <c r="Y21" i="18" l="1"/>
  <c r="Y29" i="18"/>
  <c r="K36" i="18"/>
  <c r="I36" i="18"/>
  <c r="G36" i="18"/>
  <c r="AC36" i="18"/>
  <c r="F94" i="17" s="1"/>
  <c r="M36" i="18"/>
  <c r="O36" i="18"/>
  <c r="W36" i="18"/>
  <c r="AA25" i="18"/>
  <c r="AA26" i="18" s="1"/>
  <c r="N25" i="6"/>
  <c r="N35" i="6" s="1"/>
  <c r="N37" i="6" s="1"/>
  <c r="N79" i="6" s="1"/>
  <c r="N81" i="6" s="1"/>
  <c r="J25" i="6"/>
  <c r="J35" i="6" s="1"/>
  <c r="J37" i="6" s="1"/>
  <c r="J79" i="6" s="1"/>
  <c r="J81" i="6" s="1"/>
  <c r="S22" i="19"/>
  <c r="S24" i="19" s="1"/>
  <c r="O24" i="19"/>
  <c r="J93" i="17" s="1"/>
  <c r="J95" i="17" s="1"/>
  <c r="J97" i="17" s="1"/>
  <c r="J99" i="17" s="1"/>
  <c r="Y34" i="18"/>
  <c r="Y36" i="18" s="1"/>
  <c r="F92" i="17" s="1"/>
  <c r="AE34" i="18"/>
  <c r="S36" i="18"/>
  <c r="AA19" i="18"/>
  <c r="AA29" i="18" s="1"/>
  <c r="AA34" i="18"/>
  <c r="F93" i="17" l="1"/>
  <c r="F95" i="17" s="1"/>
  <c r="F97" i="17" s="1"/>
  <c r="F99" i="17" s="1"/>
  <c r="AE25" i="18"/>
  <c r="AE26" i="18" s="1"/>
  <c r="AA21" i="18"/>
  <c r="AA36" i="18" s="1"/>
  <c r="AE19" i="18"/>
  <c r="AE21" i="18" l="1"/>
  <c r="AE29" i="18"/>
  <c r="M65" i="2"/>
  <c r="M52" i="2"/>
  <c r="M30" i="2"/>
  <c r="M12" i="2"/>
  <c r="M16" i="2" s="1"/>
  <c r="M19" i="2" s="1"/>
  <c r="M23" i="2" s="1"/>
  <c r="M25" i="2" s="1"/>
  <c r="M43" i="2" s="1"/>
  <c r="I52" i="2"/>
  <c r="I59" i="2" s="1"/>
  <c r="I30" i="2"/>
  <c r="I12" i="2"/>
  <c r="I16" i="2" s="1"/>
  <c r="I19" i="2" s="1"/>
  <c r="I23" i="2" s="1"/>
  <c r="I25" i="2" s="1"/>
  <c r="I43" i="2" s="1"/>
  <c r="W18" i="10"/>
  <c r="U18" i="10"/>
  <c r="S18" i="10"/>
  <c r="O18" i="10"/>
  <c r="M18" i="10"/>
  <c r="K18" i="10"/>
  <c r="I18" i="10"/>
  <c r="G18" i="10"/>
  <c r="AE36" i="18" l="1"/>
  <c r="M59" i="2"/>
  <c r="M60" i="2" s="1"/>
  <c r="I60" i="2"/>
  <c r="I65" i="2" s="1"/>
  <c r="L59" i="6"/>
  <c r="L73" i="6"/>
  <c r="G52" i="2" l="1"/>
  <c r="K52" i="2"/>
  <c r="O15" i="13" l="1"/>
  <c r="M15" i="13"/>
  <c r="Q15" i="13" s="1"/>
  <c r="Q11" i="13"/>
  <c r="W30" i="10" l="1"/>
  <c r="W31" i="10"/>
  <c r="Y30" i="10"/>
  <c r="AC30" i="10" s="1"/>
  <c r="G32" i="10"/>
  <c r="Y18" i="10"/>
  <c r="AC18" i="10" s="1"/>
  <c r="W12" i="10"/>
  <c r="Y12" i="10" s="1"/>
  <c r="AC12" i="10" s="1"/>
  <c r="Y31" i="10"/>
  <c r="AC31" i="10" s="1"/>
  <c r="K59" i="2"/>
  <c r="G59" i="2"/>
  <c r="K30" i="2"/>
  <c r="G30" i="2"/>
  <c r="Q20" i="13" l="1"/>
  <c r="Q16" i="13" l="1"/>
  <c r="O16" i="13"/>
  <c r="M16" i="13"/>
  <c r="K16" i="13"/>
  <c r="I16" i="13"/>
  <c r="G16" i="13"/>
  <c r="N110" i="10" l="1"/>
  <c r="L107" i="13"/>
  <c r="AA25" i="10"/>
  <c r="U25" i="10"/>
  <c r="S25" i="10"/>
  <c r="Q25" i="10"/>
  <c r="O25" i="10"/>
  <c r="M25" i="10"/>
  <c r="K25" i="10"/>
  <c r="I25" i="10"/>
  <c r="G25" i="10"/>
  <c r="L25" i="6" l="1"/>
  <c r="L35" i="6" s="1"/>
  <c r="L37" i="6" s="1"/>
  <c r="L79" i="6" s="1"/>
  <c r="L81" i="6" s="1"/>
  <c r="H25" i="6"/>
  <c r="Q19" i="13" l="1"/>
  <c r="W24" i="10"/>
  <c r="W25" i="10" s="1"/>
  <c r="Y24" i="10" l="1"/>
  <c r="AC24" i="10" l="1"/>
  <c r="AC25" i="10" s="1"/>
  <c r="Y25" i="10"/>
  <c r="W20" i="10" l="1"/>
  <c r="W27" i="10" s="1"/>
  <c r="W32" i="10"/>
  <c r="M32" i="10"/>
  <c r="M20" i="10"/>
  <c r="M27" i="10" s="1"/>
  <c r="AA20" i="10"/>
  <c r="AA27" i="10" s="1"/>
  <c r="AA34" i="10" s="1"/>
  <c r="Y20" i="10"/>
  <c r="Y27" i="10" s="1"/>
  <c r="U20" i="10"/>
  <c r="U27" i="10" s="1"/>
  <c r="U34" i="10" s="1"/>
  <c r="S20" i="10"/>
  <c r="S27" i="10" s="1"/>
  <c r="Q20" i="10"/>
  <c r="Q27" i="10" s="1"/>
  <c r="O20" i="10"/>
  <c r="O27" i="10" s="1"/>
  <c r="K20" i="10"/>
  <c r="K27" i="10" s="1"/>
  <c r="I20" i="10"/>
  <c r="I27" i="10" s="1"/>
  <c r="G20" i="10"/>
  <c r="G27" i="10" s="1"/>
  <c r="AC20" i="10"/>
  <c r="AC27" i="10" s="1"/>
  <c r="AA32" i="10"/>
  <c r="K57" i="15"/>
  <c r="I57" i="15"/>
  <c r="L55" i="15"/>
  <c r="J55" i="15"/>
  <c r="H55" i="15"/>
  <c r="F55" i="15"/>
  <c r="L49" i="15"/>
  <c r="L57" i="15"/>
  <c r="J49" i="15"/>
  <c r="J57" i="15"/>
  <c r="H49" i="15"/>
  <c r="H57" i="15"/>
  <c r="F49" i="15"/>
  <c r="F57" i="15"/>
  <c r="L13" i="15"/>
  <c r="L16" i="15"/>
  <c r="L19" i="15"/>
  <c r="L24" i="15"/>
  <c r="L26" i="15"/>
  <c r="K13" i="15"/>
  <c r="J13" i="15"/>
  <c r="J16" i="15"/>
  <c r="J19" i="15"/>
  <c r="J24" i="15"/>
  <c r="J26" i="15"/>
  <c r="I13" i="15"/>
  <c r="H13" i="15"/>
  <c r="H16" i="15"/>
  <c r="H19" i="15"/>
  <c r="H24" i="15"/>
  <c r="H26" i="15"/>
  <c r="G13" i="15"/>
  <c r="F13" i="15"/>
  <c r="F16" i="15"/>
  <c r="F19" i="15"/>
  <c r="F24" i="15"/>
  <c r="F26" i="15"/>
  <c r="K21" i="13"/>
  <c r="K23" i="13" s="1"/>
  <c r="I21" i="13"/>
  <c r="I23" i="13" s="1"/>
  <c r="G21" i="13"/>
  <c r="G23" i="13" s="1"/>
  <c r="U32" i="10"/>
  <c r="S32" i="10"/>
  <c r="I32" i="10"/>
  <c r="K32" i="10"/>
  <c r="O32" i="10"/>
  <c r="L12" i="2"/>
  <c r="K12" i="2"/>
  <c r="K16" i="2" s="1"/>
  <c r="K19" i="2" s="1"/>
  <c r="K23" i="2" s="1"/>
  <c r="K25" i="2" s="1"/>
  <c r="J12" i="2"/>
  <c r="H12" i="2"/>
  <c r="G12" i="2"/>
  <c r="G16" i="2" s="1"/>
  <c r="G19" i="2" s="1"/>
  <c r="G23" i="2" s="1"/>
  <c r="G25" i="2" s="1"/>
  <c r="F37" i="15"/>
  <c r="F59" i="15"/>
  <c r="F70" i="15"/>
  <c r="F68" i="15"/>
  <c r="F62" i="15"/>
  <c r="J62" i="15"/>
  <c r="J73" i="15"/>
  <c r="J64" i="15"/>
  <c r="J37" i="15"/>
  <c r="J59" i="15"/>
  <c r="J70" i="15"/>
  <c r="J68" i="15"/>
  <c r="F64" i="15"/>
  <c r="H62" i="15"/>
  <c r="H64" i="15"/>
  <c r="H37" i="15"/>
  <c r="H59" i="15"/>
  <c r="H70" i="15"/>
  <c r="H68" i="15"/>
  <c r="F73" i="15"/>
  <c r="Q32" i="10"/>
  <c r="L64" i="15"/>
  <c r="L37" i="15"/>
  <c r="L59" i="15"/>
  <c r="L70" i="15"/>
  <c r="L68" i="15"/>
  <c r="L62" i="15"/>
  <c r="L73" i="15"/>
  <c r="O21" i="13"/>
  <c r="O23" i="13" s="1"/>
  <c r="M21" i="13"/>
  <c r="M23" i="13" s="1"/>
  <c r="H73" i="15"/>
  <c r="Q21" i="13"/>
  <c r="Q23" i="13" s="1"/>
  <c r="Y32" i="10"/>
  <c r="AC32" i="10"/>
  <c r="I34" i="10" l="1"/>
  <c r="K34" i="10"/>
  <c r="O34" i="10"/>
  <c r="M34" i="10"/>
  <c r="S34" i="10"/>
  <c r="W34" i="10"/>
  <c r="AC34" i="10"/>
  <c r="G34" i="10"/>
  <c r="Y34" i="10"/>
  <c r="Q34" i="10"/>
  <c r="H35" i="6"/>
  <c r="H37" i="6" s="1"/>
  <c r="K43" i="2"/>
  <c r="K60" i="2" s="1"/>
  <c r="G43" i="2"/>
  <c r="G60" i="2" s="1"/>
  <c r="H79" i="6" l="1"/>
  <c r="H81" i="6" s="1"/>
  <c r="A33" i="17" l="1"/>
  <c r="A1" i="17"/>
  <c r="A64" i="17"/>
</calcChain>
</file>

<file path=xl/sharedStrings.xml><?xml version="1.0" encoding="utf-8"?>
<sst xmlns="http://schemas.openxmlformats.org/spreadsheetml/2006/main" count="593" uniqueCount="265">
  <si>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</si>
  <si>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</si>
  <si>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</si>
  <si>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</si>
  <si>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</si>
  <si>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</si>
  <si>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</si>
  <si>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</si>
  <si>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</si>
  <si>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</si>
  <si>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</si>
  <si>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</si>
  <si>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</si>
  <si>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</si>
  <si>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</si>
  <si>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</si>
  <si>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</si>
  <si>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</si>
  <si>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</si>
  <si>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</si>
  <si>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</si>
  <si>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</si>
  <si>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</si>
  <si>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</si>
  <si>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</si>
  <si>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</si>
  <si>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</si>
  <si>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</si>
  <si>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</si>
  <si>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</si>
  <si>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</si>
  <si>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</si>
  <si>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</si>
  <si>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</si>
  <si>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</si>
  <si>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</si>
  <si>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</si>
  <si>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</si>
  <si>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</si>
  <si>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 xml:space="preserve">Total items that will be reclassified </t>
  </si>
  <si>
    <t>Total comprehensive income for the period</t>
  </si>
  <si>
    <t>Profit attributable to:</t>
  </si>
  <si>
    <t xml:space="preserve">Owners of the parent </t>
  </si>
  <si>
    <t>Basic earnings per share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</si>
  <si>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</si>
  <si>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</si>
  <si>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</si>
  <si>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</si>
  <si>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</si>
  <si>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</si>
  <si>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</si>
  <si>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</si>
  <si>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</si>
  <si>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</si>
  <si>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</si>
  <si>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</si>
  <si>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</si>
  <si>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</si>
  <si>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equivalents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</si>
  <si>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</si>
  <si>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</si>
  <si>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</si>
  <si>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</si>
  <si>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</si>
  <si>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</si>
  <si>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</si>
  <si>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</si>
  <si>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</si>
  <si>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</si>
  <si>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</si>
  <si>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</si>
  <si>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</si>
  <si>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</si>
  <si>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</si>
  <si>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Foreign currency transaction differences</t>
  </si>
  <si>
    <t>for foreign operations</t>
  </si>
  <si>
    <t>Share of 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</si>
  <si>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</si>
  <si>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</si>
  <si>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</si>
  <si>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</si>
  <si>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</si>
  <si>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</si>
  <si>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</si>
  <si>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</si>
  <si>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</si>
  <si>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</si>
  <si>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</si>
  <si>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</si>
  <si>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</si>
  <si>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</si>
  <si>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</si>
  <si>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</si>
  <si>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</si>
  <si>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</si>
  <si>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</si>
  <si>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</si>
  <si>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</si>
  <si>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 xml:space="preserve">Effect of exchange rate on changes on cash and </t>
  </si>
  <si>
    <t>Profit before income tax expense</t>
  </si>
  <si>
    <t>Finance costs</t>
  </si>
  <si>
    <t>Taxes paid</t>
  </si>
  <si>
    <t xml:space="preserve">Total comprehensive income </t>
  </si>
  <si>
    <t>attributable to:</t>
  </si>
  <si>
    <t>for the period</t>
  </si>
  <si>
    <t xml:space="preserve">Other comprehensive income </t>
  </si>
  <si>
    <t>(expense) for the period, net of tax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</si>
  <si>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</si>
  <si>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</si>
  <si>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</si>
  <si>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</si>
  <si>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</si>
  <si>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</si>
  <si>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</si>
  <si>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</si>
  <si>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subsidiary</t>
  </si>
  <si>
    <t>Deferred tax assets</t>
  </si>
  <si>
    <t>Cash and cash equivalents at 1 January</t>
  </si>
  <si>
    <t>Items that will not be reclassified to profit or loss</t>
  </si>
  <si>
    <t>benefit plans, net of tax</t>
  </si>
  <si>
    <t>to profit or loss</t>
  </si>
  <si>
    <t>Depreciation and amortisation</t>
  </si>
  <si>
    <t xml:space="preserve">Trade and other current payables </t>
  </si>
  <si>
    <t>Trade and other current receivables</t>
  </si>
  <si>
    <t>Loss on cash flow hedges, net of tax</t>
  </si>
  <si>
    <t>accounted for using equity method</t>
  </si>
  <si>
    <t>for using equity method</t>
  </si>
  <si>
    <t xml:space="preserve">and joint ventures accounted </t>
  </si>
  <si>
    <t>Profit from operating activities</t>
  </si>
  <si>
    <t>Tax income (expense)</t>
  </si>
  <si>
    <t>Share of profit of associates</t>
  </si>
  <si>
    <t>of associates and joint ventures</t>
  </si>
  <si>
    <t>Payment of lease liabilities</t>
  </si>
  <si>
    <t>Net foreign exchange gain (loss)</t>
  </si>
  <si>
    <t>Payment of employee benefit</t>
  </si>
  <si>
    <t xml:space="preserve">Net cash from operating activities </t>
  </si>
  <si>
    <t>Total items that will not be reclassified</t>
  </si>
  <si>
    <t>30 September</t>
  </si>
  <si>
    <t>Nine-month period ended</t>
  </si>
  <si>
    <t>without a change in control</t>
  </si>
  <si>
    <t>5, 10</t>
  </si>
  <si>
    <t>Tax expense</t>
  </si>
  <si>
    <t>of subsidiaries</t>
  </si>
  <si>
    <t>Contribution from non-controlling shareholders</t>
  </si>
  <si>
    <t xml:space="preserve">Loss on remeasurements of defined 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</si>
  <si>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</si>
  <si>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</si>
  <si>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</si>
  <si>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</si>
  <si>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</si>
  <si>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Property, plant, equipment and vessels</t>
  </si>
  <si>
    <t>Right-of-use assets</t>
  </si>
  <si>
    <t>Other intangible assets</t>
  </si>
  <si>
    <t>Trade and other current payables</t>
  </si>
  <si>
    <t>Lease liabilities</t>
  </si>
  <si>
    <t>Non-current provisions for employee benefit</t>
  </si>
  <si>
    <t xml:space="preserve">(2,500 million ordinary shares, </t>
  </si>
  <si>
    <t>Equity attributable to owners of the parent</t>
  </si>
  <si>
    <t>Cash flow</t>
  </si>
  <si>
    <t>hedge</t>
  </si>
  <si>
    <t>hedge reserve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</si>
  <si>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</si>
  <si>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</si>
  <si>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</si>
  <si>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</si>
  <si>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Employee benefit obligations expense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</si>
  <si>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</si>
  <si>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</si>
  <si>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</si>
  <si>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</si>
  <si>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</si>
  <si>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 xml:space="preserve">Owners of parent </t>
  </si>
  <si>
    <t xml:space="preserve">Legal </t>
  </si>
  <si>
    <t>30 June</t>
  </si>
  <si>
    <t>Six-month period ended</t>
  </si>
  <si>
    <t>Cash and cash equivalents at 30 June</t>
  </si>
  <si>
    <t>Proceeds from long-term loans from financial institutions</t>
  </si>
  <si>
    <t>2, 6</t>
  </si>
  <si>
    <t>Net cash (used in) from investing activities</t>
  </si>
  <si>
    <t>Unrealised loss on foreign exchange</t>
  </si>
  <si>
    <t>Share premium</t>
  </si>
  <si>
    <t>Other components</t>
  </si>
  <si>
    <t>Dividend payable</t>
  </si>
  <si>
    <t>Dividends paid to owners of the Company</t>
  </si>
  <si>
    <t>for the period, net of tax</t>
  </si>
  <si>
    <t>Bunker and supplies</t>
  </si>
  <si>
    <t>Long-term loans to subsidiaries</t>
  </si>
  <si>
    <t>Long-term loans from financial institutions</t>
  </si>
  <si>
    <t>par value at Baht 1 per share)</t>
  </si>
  <si>
    <t>Six-month period ended 30 June 2023</t>
  </si>
  <si>
    <t>Balance at 1 January 2023</t>
  </si>
  <si>
    <t>Balance at 30 June 2023</t>
  </si>
  <si>
    <t>2023</t>
  </si>
  <si>
    <t>Proceeds from short-term loans from financial institutions</t>
  </si>
  <si>
    <t xml:space="preserve">Total items that will be reclassified subsequently </t>
  </si>
  <si>
    <t xml:space="preserve">Gain on remeasurements </t>
  </si>
  <si>
    <t>of defined benefit plans, net of tax</t>
  </si>
  <si>
    <t>Share of profit of an associate and a joint venture</t>
  </si>
  <si>
    <t>Net cash used in financing activities</t>
  </si>
  <si>
    <t>Outstanding payables for purchase of equipment and vessels</t>
  </si>
  <si>
    <t>controlling</t>
  </si>
  <si>
    <t>Non-</t>
  </si>
  <si>
    <t>control</t>
  </si>
  <si>
    <t>common</t>
  </si>
  <si>
    <t>flow</t>
  </si>
  <si>
    <t>Cash</t>
  </si>
  <si>
    <t>Restricted deposits at financial institutions</t>
  </si>
  <si>
    <t>Short-term loans from financial institutions</t>
  </si>
  <si>
    <t>Corporate income tax payable</t>
  </si>
  <si>
    <t>Distribution to owners of the parent</t>
  </si>
  <si>
    <t>Dividends</t>
  </si>
  <si>
    <t>Payment for investment in subsidiaries</t>
  </si>
  <si>
    <t>Proceeds from repayment of long-term loans to subsidiaries</t>
  </si>
  <si>
    <t>Net increase (decrease) in cash and cash equivalents</t>
  </si>
  <si>
    <t>Increase in lease liabilities</t>
  </si>
  <si>
    <t>Net cash generated from operations</t>
  </si>
  <si>
    <t>Six-month period ended 30 June 2024</t>
  </si>
  <si>
    <t>Balance at 1 January 2024</t>
  </si>
  <si>
    <t>Balance at 30 June 2024</t>
  </si>
  <si>
    <t>2024</t>
  </si>
  <si>
    <t>Investments in an associate</t>
  </si>
  <si>
    <t>3, 4</t>
  </si>
  <si>
    <t>Current portion of</t>
  </si>
  <si>
    <t>- long-term loans from financial institutions</t>
  </si>
  <si>
    <t>- lease liabilities</t>
  </si>
  <si>
    <t>Long-term loan from parent of the Group</t>
  </si>
  <si>
    <t xml:space="preserve">Difference arising from </t>
  </si>
  <si>
    <t>common control transactions</t>
  </si>
  <si>
    <t xml:space="preserve">Change in parent's ownership interests </t>
  </si>
  <si>
    <t>in a subsidiary</t>
  </si>
  <si>
    <t>Appropriated</t>
  </si>
  <si>
    <t>Legal reserve</t>
  </si>
  <si>
    <t>Treasury shares reserve</t>
  </si>
  <si>
    <t>Treasury shares</t>
  </si>
  <si>
    <t>Derivative liabilities</t>
  </si>
  <si>
    <t xml:space="preserve">Net gain (loss) on foreign exchange </t>
  </si>
  <si>
    <t>shares</t>
  </si>
  <si>
    <t>Treasury</t>
  </si>
  <si>
    <t>Treasury shares purchased</t>
  </si>
  <si>
    <t>Loss on derivatives fair value remeasurement</t>
  </si>
  <si>
    <t>Proceeds from sale of equipment</t>
  </si>
  <si>
    <t>Proceeds from long-term loans from parent of the Group</t>
  </si>
  <si>
    <t>Repayment of long-term loans from parent of the Group</t>
  </si>
  <si>
    <t>Repayment of short-term loans from financial institutions</t>
  </si>
  <si>
    <t>Accrued interest income</t>
  </si>
  <si>
    <t>Contributions by and distributions to owners</t>
  </si>
  <si>
    <t>Adjustments to reconcile profit to cash receipts (payments)</t>
  </si>
  <si>
    <t>accounted for using equity method, (net of tax)</t>
  </si>
  <si>
    <t>Payment for treasury shares</t>
  </si>
  <si>
    <t>Reversal of impairment loss</t>
  </si>
  <si>
    <t>Derivative assets</t>
  </si>
  <si>
    <t xml:space="preserve"> of equity</t>
  </si>
  <si>
    <t xml:space="preserve">Total transactions with owners, </t>
  </si>
  <si>
    <t>recorded directly in equity</t>
  </si>
  <si>
    <t>and</t>
  </si>
  <si>
    <t>Issued</t>
  </si>
  <si>
    <t>share</t>
  </si>
  <si>
    <t>capital</t>
  </si>
  <si>
    <t>Cash flows from investing activities (Con't)</t>
  </si>
  <si>
    <t>Payment for investment in an associate</t>
  </si>
  <si>
    <t>Net increase (decrease) in cash and cash equivalents,</t>
  </si>
  <si>
    <t>Significant non-cash transactions</t>
  </si>
  <si>
    <t>Acquisition of equipment and vessels</t>
  </si>
  <si>
    <t>Loss (gain) on sales of equipment</t>
  </si>
  <si>
    <t>(Increase) decrease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</si>
</sst>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  <numFmt numFmtId="172" formatCode="#,##0.00;\(#,##0.00\);\-"/>
  </numFmts>
  <fonts count="4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7" applyNumberFormat="0" applyAlignment="0" applyProtection="0"/>
    <xf numFmtId="0" fontId="23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19" fillId="32" borderId="13" applyNumberFormat="0" applyFont="0" applyAlignment="0" applyProtection="0"/>
    <xf numFmtId="0" fontId="32" fillId="27" borderId="14" applyNumberFormat="0" applyAlignment="0" applyProtection="0"/>
    <xf numFmtId="37" fontId="4" fillId="0" borderId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</cellStyleXfs>
  <cellXfs count="264">
    <xf numFmtId="0" fontId="0" fillId="0" borderId="0" xfId="0"/>
    <xf numFmtId="165" fontId="6" fillId="0" borderId="0" xfId="0" applyNumberFormat="1" applyFont="1"/>
    <xf numFmtId="165" fontId="7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7" fillId="0" borderId="0" xfId="0" applyNumberFormat="1" applyFont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37" fontId="5" fillId="0" borderId="1" xfId="0" applyNumberFormat="1" applyFont="1" applyBorder="1"/>
    <xf numFmtId="37" fontId="7" fillId="0" borderId="1" xfId="0" applyNumberFormat="1" applyFont="1" applyBorder="1"/>
    <xf numFmtId="37" fontId="7" fillId="0" borderId="0" xfId="0" applyNumberFormat="1" applyFont="1"/>
    <xf numFmtId="0" fontId="5" fillId="0" borderId="0" xfId="0" applyFont="1"/>
    <xf numFmtId="43" fontId="5" fillId="0" borderId="0" xfId="28" applyFont="1" applyFill="1" applyAlignment="1"/>
    <xf numFmtId="37" fontId="5" fillId="0" borderId="0" xfId="0" applyNumberFormat="1" applyFont="1" applyAlignment="1">
      <alignment horizontal="right"/>
    </xf>
    <xf numFmtId="2" fontId="5" fillId="0" borderId="0" xfId="0" applyNumberFormat="1" applyFont="1"/>
    <xf numFmtId="43" fontId="5" fillId="0" borderId="1" xfId="28" applyFont="1" applyFill="1" applyBorder="1" applyAlignment="1"/>
    <xf numFmtId="165" fontId="8" fillId="0" borderId="0" xfId="0" applyNumberFormat="1" applyFont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9" fillId="0" borderId="0" xfId="0" applyNumberFormat="1" applyFont="1"/>
    <xf numFmtId="0" fontId="9" fillId="0" borderId="0" xfId="46" applyFont="1" applyFill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3" xfId="0" applyNumberFormat="1" applyFont="1" applyBorder="1"/>
    <xf numFmtId="165" fontId="5" fillId="0" borderId="0" xfId="0" applyNumberFormat="1" applyFont="1" applyAlignment="1">
      <alignment horizontal="right"/>
    </xf>
    <xf numFmtId="0" fontId="7" fillId="0" borderId="0" xfId="0" applyFont="1"/>
    <xf numFmtId="37" fontId="5" fillId="0" borderId="4" xfId="0" applyNumberFormat="1" applyFont="1" applyBorder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Border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Alignment="1">
      <alignment horizontal="center" wrapText="1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center"/>
    </xf>
    <xf numFmtId="2" fontId="13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left"/>
    </xf>
    <xf numFmtId="2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10" fillId="0" borderId="0" xfId="44" applyNumberFormat="1" applyFont="1"/>
    <xf numFmtId="0" fontId="9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2" fontId="7" fillId="0" borderId="0" xfId="0" applyNumberFormat="1" applyFont="1"/>
    <xf numFmtId="165" fontId="7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2" fontId="9" fillId="0" borderId="0" xfId="0" applyNumberFormat="1" applyFont="1"/>
    <xf numFmtId="0" fontId="7" fillId="0" borderId="0" xfId="0" applyFont="1" applyAlignment="1">
      <alignment horizontal="left"/>
    </xf>
    <xf numFmtId="37" fontId="5" fillId="0" borderId="1" xfId="43" applyNumberFormat="1" applyFont="1" applyBorder="1" applyAlignment="1">
      <alignment horizontal="right"/>
    </xf>
    <xf numFmtId="43" fontId="5" fillId="0" borderId="0" xfId="28" applyFont="1" applyAlignment="1"/>
    <xf numFmtId="37" fontId="5" fillId="0" borderId="1" xfId="0" applyNumberFormat="1" applyFont="1" applyBorder="1" applyAlignment="1">
      <alignment horizontal="right"/>
    </xf>
    <xf numFmtId="165" fontId="7" fillId="0" borderId="0" xfId="43" applyNumberFormat="1" applyFont="1" applyAlignment="1">
      <alignment horizontal="right"/>
    </xf>
    <xf numFmtId="37" fontId="7" fillId="0" borderId="3" xfId="0" applyNumberFormat="1" applyFont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Border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Font="1" applyAlignment="1">
      <alignment vertical="center"/>
    </xf>
    <xf numFmtId="0" fontId="7" fillId="0" borderId="0" xfId="40" applyFont="1" applyAlignment="1">
      <alignment horizontal="center" vertical="center"/>
    </xf>
    <xf numFmtId="0" fontId="7" fillId="0" borderId="0" xfId="40" applyFont="1" applyAlignment="1">
      <alignment horizontal="left"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Alignment="1">
      <alignment horizontal="right"/>
    </xf>
    <xf numFmtId="165" fontId="5" fillId="0" borderId="0" xfId="43" applyNumberFormat="1" applyFont="1" applyAlignment="1">
      <alignment horizontal="right"/>
    </xf>
    <xf numFmtId="37" fontId="7" fillId="0" borderId="0" xfId="43" applyNumberFormat="1" applyFont="1" applyAlignment="1">
      <alignment horizontal="right"/>
    </xf>
    <xf numFmtId="43" fontId="7" fillId="0" borderId="1" xfId="28" applyFont="1" applyFill="1" applyBorder="1" applyAlignment="1"/>
    <xf numFmtId="3" fontId="5" fillId="0" borderId="0" xfId="0" applyNumberFormat="1" applyFont="1"/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2" applyFont="1"/>
    <xf numFmtId="43" fontId="7" fillId="0" borderId="4" xfId="28" applyFont="1" applyFill="1" applyBorder="1" applyAlignment="1"/>
    <xf numFmtId="0" fontId="9" fillId="0" borderId="0" xfId="0" applyFont="1"/>
    <xf numFmtId="0" fontId="5" fillId="0" borderId="0" xfId="40" applyFont="1"/>
    <xf numFmtId="0" fontId="10" fillId="0" borderId="0" xfId="40" applyFont="1"/>
    <xf numFmtId="0" fontId="5" fillId="0" borderId="0" xfId="40" quotePrefix="1" applyFont="1" applyAlignment="1">
      <alignment horizontal="left"/>
    </xf>
    <xf numFmtId="0" fontId="5" fillId="0" borderId="0" xfId="40" applyFont="1" applyAlignment="1">
      <alignment horizontal="center"/>
    </xf>
    <xf numFmtId="0" fontId="7" fillId="0" borderId="0" xfId="40" applyFont="1"/>
    <xf numFmtId="0" fontId="7" fillId="0" borderId="0" xfId="40" applyFont="1" applyAlignment="1">
      <alignment horizontal="center"/>
    </xf>
    <xf numFmtId="39" fontId="7" fillId="0" borderId="0" xfId="47" applyFont="1"/>
    <xf numFmtId="0" fontId="7" fillId="0" borderId="0" xfId="40" applyFont="1" applyAlignment="1">
      <alignment horizontal="center" wrapText="1"/>
    </xf>
    <xf numFmtId="0" fontId="7" fillId="0" borderId="0" xfId="40" applyFont="1" applyAlignment="1">
      <alignment horizontal="left"/>
    </xf>
    <xf numFmtId="0" fontId="5" fillId="0" borderId="0" xfId="40" applyFont="1" applyAlignment="1">
      <alignment horizontal="left"/>
    </xf>
    <xf numFmtId="0" fontId="7" fillId="0" borderId="0" xfId="40" quotePrefix="1" applyFont="1" applyAlignment="1">
      <alignment horizontal="left"/>
    </xf>
    <xf numFmtId="0" fontId="10" fillId="0" borderId="0" xfId="40" quotePrefix="1" applyFont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5" fillId="0" borderId="0" xfId="41" applyFont="1"/>
    <xf numFmtId="0" fontId="7" fillId="0" borderId="0" xfId="41" applyFont="1" applyAlignment="1">
      <alignment horizontal="center"/>
    </xf>
    <xf numFmtId="0" fontId="9" fillId="0" borderId="0" xfId="41" applyFont="1" applyAlignment="1">
      <alignment horizontal="left"/>
    </xf>
    <xf numFmtId="0" fontId="5" fillId="0" borderId="0" xfId="41" applyFont="1" applyAlignment="1">
      <alignment horizontal="center"/>
    </xf>
    <xf numFmtId="0" fontId="10" fillId="0" borderId="0" xfId="41" applyFont="1" applyAlignment="1">
      <alignment horizontal="left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49" fontId="5" fillId="0" borderId="0" xfId="45" quotePrefix="1" applyNumberFormat="1" applyFont="1" applyAlignment="1">
      <alignment horizontal="center" wrapText="1"/>
    </xf>
    <xf numFmtId="166" fontId="5" fillId="0" borderId="0" xfId="0" applyNumberFormat="1" applyFont="1"/>
    <xf numFmtId="171" fontId="5" fillId="0" borderId="0" xfId="0" applyNumberFormat="1" applyFont="1"/>
    <xf numFmtId="171" fontId="7" fillId="0" borderId="0" xfId="0" applyNumberFormat="1" applyFont="1"/>
    <xf numFmtId="165" fontId="5" fillId="0" borderId="0" xfId="0" quotePrefix="1" applyNumberFormat="1" applyFont="1"/>
    <xf numFmtId="165" fontId="7" fillId="0" borderId="0" xfId="0" quotePrefix="1" applyNumberFormat="1" applyFont="1"/>
    <xf numFmtId="167" fontId="5" fillId="0" borderId="0" xfId="28" applyNumberFormat="1" applyFont="1" applyAlignment="1"/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/>
    <xf numFmtId="165" fontId="36" fillId="0" borderId="0" xfId="0" applyNumberFormat="1" applyFont="1"/>
    <xf numFmtId="165" fontId="37" fillId="0" borderId="0" xfId="0" applyNumberFormat="1" applyFont="1" applyAlignment="1">
      <alignment horizontal="center"/>
    </xf>
    <xf numFmtId="165" fontId="36" fillId="0" borderId="0" xfId="0" applyNumberFormat="1" applyFont="1" applyAlignment="1">
      <alignment horizontal="center"/>
    </xf>
    <xf numFmtId="166" fontId="36" fillId="0" borderId="0" xfId="0" applyNumberFormat="1" applyFont="1"/>
    <xf numFmtId="39" fontId="7" fillId="0" borderId="0" xfId="0" applyNumberFormat="1" applyFont="1"/>
    <xf numFmtId="167" fontId="14" fillId="0" borderId="0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/>
    <xf numFmtId="167" fontId="7" fillId="0" borderId="5" xfId="28" applyNumberFormat="1" applyFont="1" applyFill="1" applyBorder="1" applyAlignment="1"/>
    <xf numFmtId="167" fontId="7" fillId="0" borderId="0" xfId="0" applyNumberFormat="1" applyFont="1"/>
    <xf numFmtId="43" fontId="7" fillId="0" borderId="0" xfId="28" applyFont="1" applyFill="1" applyBorder="1" applyAlignment="1"/>
    <xf numFmtId="167" fontId="7" fillId="0" borderId="6" xfId="28" applyNumberFormat="1" applyFont="1" applyFill="1" applyBorder="1" applyAlignment="1">
      <alignment horizontal="right"/>
    </xf>
    <xf numFmtId="39" fontId="7" fillId="0" borderId="2" xfId="0" applyNumberFormat="1" applyFont="1" applyBorder="1"/>
    <xf numFmtId="167" fontId="38" fillId="0" borderId="2" xfId="28" applyNumberFormat="1" applyFont="1" applyFill="1" applyBorder="1" applyAlignment="1">
      <alignment vertical="center"/>
    </xf>
    <xf numFmtId="165" fontId="3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39" fillId="0" borderId="0" xfId="0" applyNumberFormat="1" applyFont="1" applyAlignment="1">
      <alignment vertical="center"/>
    </xf>
    <xf numFmtId="167" fontId="7" fillId="0" borderId="0" xfId="28" applyNumberFormat="1" applyFont="1" applyFill="1" applyBorder="1" applyAlignment="1">
      <alignment horizontal="right"/>
    </xf>
    <xf numFmtId="167" fontId="5" fillId="0" borderId="0" xfId="28" quotePrefix="1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center"/>
    </xf>
    <xf numFmtId="165" fontId="6" fillId="0" borderId="0" xfId="40" applyNumberFormat="1" applyFont="1"/>
    <xf numFmtId="165" fontId="6" fillId="0" borderId="0" xfId="40" applyNumberFormat="1" applyFont="1" applyAlignment="1">
      <alignment horizontal="left"/>
    </xf>
    <xf numFmtId="165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right"/>
    </xf>
    <xf numFmtId="166" fontId="7" fillId="0" borderId="0" xfId="40" applyNumberFormat="1" applyFont="1" applyAlignment="1">
      <alignment horizontal="center"/>
    </xf>
    <xf numFmtId="0" fontId="8" fillId="0" borderId="0" xfId="40" applyFont="1" applyAlignment="1">
      <alignment horizontal="left"/>
    </xf>
    <xf numFmtId="166" fontId="7" fillId="0" borderId="0" xfId="40" applyNumberFormat="1" applyFont="1"/>
    <xf numFmtId="166" fontId="5" fillId="0" borderId="0" xfId="40" applyNumberFormat="1" applyFont="1" applyAlignment="1">
      <alignment horizontal="center"/>
    </xf>
    <xf numFmtId="166" fontId="5" fillId="0" borderId="0" xfId="45" quotePrefix="1" applyNumberFormat="1" applyFont="1" applyAlignment="1">
      <alignment horizontal="center"/>
    </xf>
    <xf numFmtId="166" fontId="5" fillId="0" borderId="0" xfId="45" applyNumberFormat="1" applyFont="1" applyAlignment="1">
      <alignment horizontal="center"/>
    </xf>
    <xf numFmtId="166" fontId="5" fillId="0" borderId="0" xfId="40" quotePrefix="1" applyNumberFormat="1" applyFont="1" applyAlignment="1">
      <alignment horizontal="center"/>
    </xf>
    <xf numFmtId="166" fontId="5" fillId="0" borderId="0" xfId="40" applyNumberFormat="1" applyFont="1" applyAlignment="1">
      <alignment horizontal="center" wrapText="1"/>
    </xf>
    <xf numFmtId="37" fontId="5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 wrapText="1"/>
    </xf>
    <xf numFmtId="37" fontId="7" fillId="0" borderId="0" xfId="40" applyNumberFormat="1" applyFont="1" applyAlignment="1">
      <alignment horizontal="center"/>
    </xf>
    <xf numFmtId="37" fontId="7" fillId="0" borderId="0" xfId="29" applyNumberFormat="1" applyFont="1" applyFill="1" applyBorder="1" applyAlignment="1"/>
    <xf numFmtId="37" fontId="7" fillId="0" borderId="0" xfId="29" applyNumberFormat="1" applyFont="1" applyFill="1" applyAlignment="1"/>
    <xf numFmtId="37" fontId="5" fillId="0" borderId="0" xfId="29" applyNumberFormat="1" applyFont="1" applyFill="1" applyAlignment="1"/>
    <xf numFmtId="37" fontId="7" fillId="0" borderId="0" xfId="40" applyNumberFormat="1" applyFont="1"/>
    <xf numFmtId="37" fontId="5" fillId="0" borderId="0" xfId="40" applyNumberFormat="1" applyFont="1"/>
    <xf numFmtId="0" fontId="9" fillId="0" borderId="0" xfId="40" applyFont="1" applyAlignment="1">
      <alignment horizontal="center"/>
    </xf>
    <xf numFmtId="167" fontId="7" fillId="0" borderId="1" xfId="29" applyNumberFormat="1" applyFont="1" applyFill="1" applyBorder="1" applyAlignment="1"/>
    <xf numFmtId="167" fontId="7" fillId="0" borderId="0" xfId="29" applyNumberFormat="1" applyFont="1" applyFill="1" applyBorder="1" applyAlignment="1"/>
    <xf numFmtId="167" fontId="7" fillId="0" borderId="0" xfId="29" applyNumberFormat="1" applyFont="1" applyFill="1" applyAlignment="1"/>
    <xf numFmtId="167" fontId="5" fillId="0" borderId="0" xfId="29" applyNumberFormat="1" applyFont="1" applyFill="1" applyBorder="1" applyAlignment="1"/>
    <xf numFmtId="164" fontId="5" fillId="0" borderId="0" xfId="29" applyFont="1" applyFill="1" applyBorder="1" applyAlignment="1"/>
    <xf numFmtId="37" fontId="5" fillId="0" borderId="0" xfId="29" applyNumberFormat="1" applyFont="1" applyFill="1" applyBorder="1" applyAlignment="1"/>
    <xf numFmtId="164" fontId="7" fillId="0" borderId="1" xfId="29" applyFont="1" applyFill="1" applyBorder="1" applyAlignment="1"/>
    <xf numFmtId="164" fontId="7" fillId="0" borderId="0" xfId="29" applyFont="1" applyFill="1" applyBorder="1" applyAlignment="1"/>
    <xf numFmtId="0" fontId="7" fillId="0" borderId="0" xfId="41" applyFont="1"/>
    <xf numFmtId="0" fontId="10" fillId="0" borderId="0" xfId="41" applyFont="1"/>
    <xf numFmtId="167" fontId="5" fillId="0" borderId="1" xfId="29" applyNumberFormat="1" applyFont="1" applyFill="1" applyBorder="1" applyAlignment="1"/>
    <xf numFmtId="168" fontId="7" fillId="0" borderId="1" xfId="29" applyNumberFormat="1" applyFont="1" applyFill="1" applyBorder="1" applyAlignment="1"/>
    <xf numFmtId="37" fontId="5" fillId="0" borderId="0" xfId="40" applyNumberFormat="1" applyFont="1" applyAlignment="1">
      <alignment horizontal="center" wrapText="1"/>
    </xf>
    <xf numFmtId="167" fontId="5" fillId="0" borderId="0" xfId="29" applyNumberFormat="1" applyFont="1" applyFill="1" applyAlignment="1"/>
    <xf numFmtId="168" fontId="5" fillId="0" borderId="0" xfId="29" applyNumberFormat="1" applyFont="1" applyFill="1" applyAlignment="1"/>
    <xf numFmtId="37" fontId="5" fillId="0" borderId="1" xfId="29" applyNumberFormat="1" applyFont="1" applyFill="1" applyBorder="1" applyAlignment="1"/>
    <xf numFmtId="0" fontId="10" fillId="0" borderId="0" xfId="40" applyFont="1" applyAlignment="1">
      <alignment horizontal="center"/>
    </xf>
    <xf numFmtId="167" fontId="7" fillId="0" borderId="6" xfId="29" applyNumberFormat="1" applyFont="1" applyFill="1" applyBorder="1" applyAlignment="1"/>
    <xf numFmtId="37" fontId="7" fillId="0" borderId="6" xfId="29" applyNumberFormat="1" applyFont="1" applyFill="1" applyBorder="1" applyAlignment="1"/>
    <xf numFmtId="167" fontId="7" fillId="0" borderId="6" xfId="28" applyNumberFormat="1" applyFont="1" applyFill="1" applyBorder="1" applyAlignment="1"/>
    <xf numFmtId="37" fontId="7" fillId="0" borderId="0" xfId="29" applyNumberFormat="1" applyFont="1" applyFill="1" applyBorder="1" applyAlignment="1">
      <alignment horizontal="right"/>
    </xf>
    <xf numFmtId="37" fontId="5" fillId="0" borderId="0" xfId="29" applyNumberFormat="1" applyFont="1" applyFill="1" applyBorder="1" applyAlignment="1">
      <alignment horizontal="right"/>
    </xf>
    <xf numFmtId="167" fontId="7" fillId="0" borderId="0" xfId="40" applyNumberFormat="1" applyFont="1"/>
    <xf numFmtId="37" fontId="7" fillId="0" borderId="2" xfId="29" applyNumberFormat="1" applyFont="1" applyFill="1" applyBorder="1" applyAlignment="1"/>
    <xf numFmtId="37" fontId="7" fillId="0" borderId="0" xfId="40" applyNumberFormat="1" applyFont="1" applyAlignment="1">
      <alignment horizontal="left"/>
    </xf>
    <xf numFmtId="37" fontId="5" fillId="0" borderId="0" xfId="40" applyNumberFormat="1" applyFont="1" applyAlignment="1">
      <alignment horizontal="left"/>
    </xf>
    <xf numFmtId="37" fontId="5" fillId="0" borderId="0" xfId="40" applyNumberFormat="1" applyFont="1" applyAlignment="1">
      <alignment horizontal="right"/>
    </xf>
    <xf numFmtId="37" fontId="8" fillId="0" borderId="0" xfId="40" applyNumberFormat="1" applyFont="1" applyAlignment="1">
      <alignment horizontal="left"/>
    </xf>
    <xf numFmtId="0" fontId="18" fillId="0" borderId="0" xfId="41" applyFont="1"/>
    <xf numFmtId="37" fontId="5" fillId="0" borderId="1" xfId="40" applyNumberFormat="1" applyFont="1" applyBorder="1" applyAlignment="1">
      <alignment horizontal="center" wrapText="1"/>
    </xf>
    <xf numFmtId="37" fontId="5" fillId="0" borderId="0" xfId="40" quotePrefix="1" applyNumberFormat="1" applyFont="1" applyAlignment="1">
      <alignment horizontal="center"/>
    </xf>
    <xf numFmtId="168" fontId="7" fillId="0" borderId="0" xfId="29" applyNumberFormat="1" applyFont="1" applyFill="1" applyBorder="1" applyAlignment="1"/>
    <xf numFmtId="37" fontId="5" fillId="0" borderId="0" xfId="29" applyNumberFormat="1" applyFont="1" applyFill="1" applyAlignment="1">
      <alignment horizontal="right"/>
    </xf>
    <xf numFmtId="37" fontId="5" fillId="0" borderId="0" xfId="29" applyNumberFormat="1" applyFont="1" applyAlignment="1"/>
    <xf numFmtId="37" fontId="5" fillId="0" borderId="0" xfId="29" applyNumberFormat="1" applyFont="1" applyAlignment="1">
      <alignment horizontal="right"/>
    </xf>
    <xf numFmtId="164" fontId="5" fillId="0" borderId="0" xfId="29" applyFont="1" applyAlignment="1"/>
    <xf numFmtId="43" fontId="5" fillId="0" borderId="0" xfId="28" applyFont="1" applyAlignment="1">
      <alignment horizontal="right"/>
    </xf>
    <xf numFmtId="164" fontId="5" fillId="0" borderId="1" xfId="29" applyFont="1" applyBorder="1" applyAlignment="1"/>
    <xf numFmtId="164" fontId="5" fillId="0" borderId="1" xfId="29" applyFont="1" applyBorder="1" applyAlignment="1">
      <alignment horizontal="right"/>
    </xf>
    <xf numFmtId="167" fontId="5" fillId="0" borderId="1" xfId="28" applyNumberFormat="1" applyFont="1" applyBorder="1" applyAlignment="1"/>
    <xf numFmtId="164" fontId="7" fillId="0" borderId="6" xfId="29" applyFont="1" applyBorder="1" applyAlignment="1">
      <alignment horizontal="right"/>
    </xf>
    <xf numFmtId="37" fontId="7" fillId="0" borderId="0" xfId="29" applyNumberFormat="1" applyFont="1" applyAlignment="1">
      <alignment horizontal="right"/>
    </xf>
    <xf numFmtId="164" fontId="7" fillId="0" borderId="0" xfId="29" applyFont="1" applyAlignment="1">
      <alignment horizontal="right"/>
    </xf>
    <xf numFmtId="167" fontId="7" fillId="0" borderId="6" xfId="28" applyNumberFormat="1" applyFont="1" applyBorder="1" applyAlignment="1">
      <alignment horizontal="right"/>
    </xf>
    <xf numFmtId="164" fontId="5" fillId="0" borderId="1" xfId="29" applyFont="1" applyFill="1" applyBorder="1" applyAlignment="1"/>
    <xf numFmtId="37" fontId="5" fillId="0" borderId="0" xfId="40" quotePrefix="1" applyNumberFormat="1" applyFont="1" applyAlignment="1">
      <alignment horizontal="left"/>
    </xf>
    <xf numFmtId="164" fontId="5" fillId="0" borderId="0" xfId="29" applyFont="1" applyFill="1" applyBorder="1" applyAlignment="1">
      <alignment horizontal="right"/>
    </xf>
    <xf numFmtId="170" fontId="5" fillId="0" borderId="0" xfId="29" applyNumberFormat="1" applyFont="1" applyFill="1" applyBorder="1" applyAlignment="1">
      <alignment horizontal="right"/>
    </xf>
    <xf numFmtId="43" fontId="7" fillId="0" borderId="2" xfId="28" applyFont="1" applyFill="1" applyBorder="1" applyAlignment="1"/>
    <xf numFmtId="167" fontId="5" fillId="0" borderId="0" xfId="28" applyNumberFormat="1" applyFont="1" applyFill="1"/>
    <xf numFmtId="167" fontId="5" fillId="0" borderId="1" xfId="28" applyNumberFormat="1" applyFont="1" applyFill="1" applyBorder="1"/>
    <xf numFmtId="167" fontId="7" fillId="0" borderId="1" xfId="28" applyNumberFormat="1" applyFont="1" applyBorder="1"/>
    <xf numFmtId="167" fontId="7" fillId="0" borderId="0" xfId="28" applyNumberFormat="1" applyFont="1"/>
    <xf numFmtId="167" fontId="5" fillId="0" borderId="0" xfId="28" applyNumberFormat="1" applyFont="1"/>
    <xf numFmtId="167" fontId="7" fillId="0" borderId="1" xfId="28" applyNumberFormat="1" applyFont="1" applyFill="1" applyBorder="1"/>
    <xf numFmtId="167" fontId="7" fillId="0" borderId="0" xfId="28" applyNumberFormat="1" applyFont="1" applyFill="1"/>
    <xf numFmtId="167" fontId="7" fillId="0" borderId="2" xfId="28" applyNumberFormat="1" applyFont="1" applyBorder="1"/>
    <xf numFmtId="167" fontId="5" fillId="0" borderId="0" xfId="28" applyNumberFormat="1" applyFont="1" applyBorder="1"/>
    <xf numFmtId="167" fontId="7" fillId="0" borderId="0" xfId="28" applyNumberFormat="1" applyFont="1" applyBorder="1"/>
    <xf numFmtId="167" fontId="5" fillId="0" borderId="2" xfId="28" applyNumberFormat="1" applyFont="1" applyFill="1" applyBorder="1"/>
    <xf numFmtId="167" fontId="5" fillId="0" borderId="2" xfId="28" applyNumberFormat="1" applyFont="1" applyBorder="1"/>
    <xf numFmtId="167" fontId="7" fillId="0" borderId="0" xfId="28" applyNumberFormat="1" applyFont="1" applyFill="1" applyBorder="1"/>
    <xf numFmtId="167" fontId="36" fillId="0" borderId="0" xfId="28" applyNumberFormat="1" applyFont="1"/>
    <xf numFmtId="164" fontId="7" fillId="0" borderId="0" xfId="29" applyFont="1" applyBorder="1" applyAlignment="1">
      <alignment horizontal="right"/>
    </xf>
    <xf numFmtId="0" fontId="9" fillId="0" borderId="0" xfId="0" applyFont="1" applyAlignment="1">
      <alignment horizontal="center"/>
    </xf>
    <xf numFmtId="172" fontId="7" fillId="0" borderId="0" xfId="40" applyNumberFormat="1" applyFont="1" applyAlignment="1">
      <alignment horizontal="right"/>
    </xf>
    <xf numFmtId="2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9" fillId="0" borderId="0" xfId="28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37" fontId="5" fillId="0" borderId="1" xfId="40" applyNumberFormat="1" applyFont="1" applyBorder="1"/>
    <xf numFmtId="166" fontId="9" fillId="0" borderId="0" xfId="0" applyNumberFormat="1" applyFont="1" applyAlignment="1">
      <alignment horizontal="center"/>
    </xf>
    <xf numFmtId="49" fontId="7" fillId="0" borderId="0" xfId="4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46" applyFont="1" applyFill="1" applyAlignment="1">
      <alignment horizontal="center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166" fontId="7" fillId="0" borderId="0" xfId="0" applyNumberFormat="1" applyFont="1" applyAlignment="1">
      <alignment horizontal="center"/>
    </xf>
    <xf numFmtId="0" fontId="7" fillId="0" borderId="0" xfId="40" applyFont="1" applyAlignment="1">
      <alignment horizontal="center" wrapText="1"/>
    </xf>
    <xf numFmtId="166" fontId="9" fillId="0" borderId="0" xfId="40" applyNumberFormat="1" applyFont="1" applyAlignment="1">
      <alignment horizontal="center"/>
    </xf>
    <xf numFmtId="166" fontId="5" fillId="0" borderId="1" xfId="40" applyNumberFormat="1" applyFont="1" applyBorder="1" applyAlignment="1">
      <alignment horizontal="center"/>
    </xf>
    <xf numFmtId="166" fontId="7" fillId="0" borderId="0" xfId="40" applyNumberFormat="1" applyFont="1" applyAlignment="1">
      <alignment horizontal="center"/>
    </xf>
    <xf numFmtId="166" fontId="5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/>
    </xf>
    <xf numFmtId="37" fontId="9" fillId="0" borderId="0" xfId="40" applyNumberFormat="1" applyFont="1" applyAlignment="1">
      <alignment horizontal="center"/>
    </xf>
    <xf numFmtId="37" fontId="5" fillId="0" borderId="1" xfId="4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List for cell restrictions"/>
      <sheetName val="14年3月末"/>
      <sheetName val="B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yperion July"/>
      <sheetName val="FTE"/>
      <sheetName val="Case"/>
      <sheetName val="Headcount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XXC&amp;S"/>
      <sheetName val="MENU"/>
      <sheetName val="Accrue"/>
      <sheetName val=" Inter Company PPM (2)"/>
      <sheetName val="เงินกู้ธนชาติ"/>
      <sheetName val="เงินกู้ MGC"/>
      <sheetName val="10-1 Media"/>
      <sheetName val="10-cu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40A2-F6FC-4C7D-9314-678ED71A7F63}">
  <dimension ref="A1:P99"/>
  <sheetViews>
    <sheetView view="pageBreakPreview" zoomScaleNormal="100" zoomScaleSheetLayoutView="100" workbookViewId="0">
      <selection activeCell="S12" sqref="S12"/>
    </sheetView>
  </sheetViews>
  <sheetFormatPr defaultColWidth="9.125" defaultRowHeight="12"/>
  <cols>
    <col min="1" max="2" width="1.75" style="135" customWidth="1"/>
    <col min="3" max="3" width="39.25" style="135" customWidth="1"/>
    <col min="4" max="4" width="5.875" style="136" bestFit="1" customWidth="1"/>
    <col min="5" max="5" width="1.125" style="137" customWidth="1"/>
    <col min="6" max="6" width="13.625" style="138" customWidth="1"/>
    <col min="7" max="7" width="1.125" style="138" customWidth="1"/>
    <col min="8" max="8" width="13.625" style="138" customWidth="1"/>
    <col min="9" max="9" width="1.125" style="135" customWidth="1"/>
    <col min="10" max="10" width="13.625" style="135" customWidth="1"/>
    <col min="11" max="11" width="1.125" style="135" customWidth="1"/>
    <col min="12" max="12" width="13.625" style="135" customWidth="1"/>
    <col min="13" max="13" width="9.125" style="135"/>
    <col min="14" max="14" width="8.125" style="135" customWidth="1"/>
    <col min="15" max="15" width="1.625" style="135" customWidth="1"/>
    <col min="16" max="16" width="13.875" style="135" bestFit="1" customWidth="1"/>
    <col min="17" max="16384" width="9.125" style="135"/>
  </cols>
  <sheetData>
    <row r="1" spans="1:12" s="4" customFormat="1" ht="21" customHeight="1">
      <c r="A1" s="1" t="str">
        <f ca="1">$A$1</f>
        <v>Prima Marine Public Company Limited and its Subsidiaries</v>
      </c>
      <c r="B1" s="2"/>
      <c r="C1" s="2"/>
      <c r="D1" s="8"/>
      <c r="E1" s="3"/>
      <c r="F1" s="125"/>
      <c r="G1" s="125"/>
      <c r="H1" s="125"/>
    </row>
    <row r="2" spans="1:12" s="4" customFormat="1" ht="21" customHeight="1">
      <c r="A2" s="22" t="s">
        <v>63</v>
      </c>
      <c r="B2" s="2"/>
      <c r="C2" s="2"/>
      <c r="D2" s="8"/>
      <c r="E2" s="3"/>
      <c r="F2" s="125"/>
      <c r="G2" s="125"/>
      <c r="H2" s="125"/>
    </row>
    <row r="3" spans="1:12" s="4" customFormat="1" ht="21" customHeight="1">
      <c r="D3" s="43"/>
      <c r="E3" s="5"/>
      <c r="F3" s="131"/>
      <c r="G3" s="131"/>
      <c r="H3" s="131"/>
    </row>
    <row r="4" spans="1:12" s="4" customFormat="1" ht="21" customHeight="1">
      <c r="D4" s="43"/>
      <c r="E4" s="5"/>
      <c r="F4" s="249" t="s">
        <v>53</v>
      </c>
      <c r="G4" s="249"/>
      <c r="H4" s="249"/>
      <c r="I4" s="132"/>
      <c r="J4" s="249" t="s">
        <v>1</v>
      </c>
      <c r="K4" s="249"/>
      <c r="L4" s="249"/>
    </row>
    <row r="5" spans="1:12" s="4" customFormat="1" ht="21" customHeight="1">
      <c r="D5" s="43"/>
      <c r="E5" s="5"/>
      <c r="F5" s="249" t="s">
        <v>64</v>
      </c>
      <c r="G5" s="249"/>
      <c r="H5" s="249"/>
      <c r="I5" s="132"/>
      <c r="J5" s="249" t="s">
        <v>64</v>
      </c>
      <c r="K5" s="249"/>
      <c r="L5" s="249"/>
    </row>
    <row r="6" spans="1:12" s="4" customFormat="1" ht="21" customHeight="1">
      <c r="D6" s="43"/>
      <c r="E6" s="5"/>
      <c r="F6" s="133" t="s">
        <v>173</v>
      </c>
      <c r="G6" s="133"/>
      <c r="H6" s="133" t="s">
        <v>3</v>
      </c>
      <c r="I6" s="133"/>
      <c r="J6" s="133" t="s">
        <v>173</v>
      </c>
      <c r="K6" s="133"/>
      <c r="L6" s="133" t="s">
        <v>3</v>
      </c>
    </row>
    <row r="7" spans="1:12" s="4" customFormat="1" ht="21" customHeight="1">
      <c r="A7" s="22" t="s">
        <v>4</v>
      </c>
      <c r="D7" s="8" t="s">
        <v>23</v>
      </c>
      <c r="E7" s="5"/>
      <c r="F7" s="6">
        <v>2024</v>
      </c>
      <c r="G7" s="7"/>
      <c r="H7" s="6">
        <v>2023</v>
      </c>
      <c r="I7" s="6"/>
      <c r="J7" s="6">
        <v>2024</v>
      </c>
      <c r="K7" s="7"/>
      <c r="L7" s="6">
        <v>2023</v>
      </c>
    </row>
    <row r="8" spans="1:12" s="4" customFormat="1" ht="21" customHeight="1">
      <c r="E8" s="5"/>
      <c r="F8" s="6" t="s">
        <v>2</v>
      </c>
      <c r="G8" s="134"/>
      <c r="H8" s="134"/>
      <c r="I8" s="6"/>
      <c r="J8" s="6" t="s">
        <v>2</v>
      </c>
      <c r="K8" s="134"/>
      <c r="L8" s="134"/>
    </row>
    <row r="9" spans="1:12" s="4" customFormat="1" ht="21" customHeight="1">
      <c r="E9" s="5"/>
      <c r="F9" s="250" t="s">
        <v>65</v>
      </c>
      <c r="G9" s="250"/>
      <c r="H9" s="250"/>
      <c r="I9" s="250"/>
      <c r="J9" s="250"/>
      <c r="K9" s="250"/>
      <c r="L9" s="250"/>
    </row>
    <row r="10" spans="1:12" s="4" customFormat="1" ht="21" customHeight="1">
      <c r="A10" s="9" t="s">
        <v>5</v>
      </c>
      <c r="B10" s="2"/>
      <c r="C10" s="2"/>
      <c r="D10" s="8"/>
      <c r="E10" s="3"/>
      <c r="F10" s="125"/>
      <c r="G10" s="125"/>
      <c r="H10" s="125"/>
    </row>
    <row r="11" spans="1:12" s="4" customFormat="1" ht="21" customHeight="1">
      <c r="A11" s="10" t="s">
        <v>6</v>
      </c>
      <c r="D11" s="8"/>
      <c r="E11" s="3"/>
      <c r="F11" s="225">
        <v>3812603</v>
      </c>
      <c r="G11" s="225"/>
      <c r="H11" s="225">
        <v>3606318</v>
      </c>
      <c r="I11" s="225"/>
      <c r="J11" s="225">
        <v>87840</v>
      </c>
      <c r="K11" s="225"/>
      <c r="L11" s="225">
        <v>502066</v>
      </c>
    </row>
    <row r="12" spans="1:12" s="4" customFormat="1" ht="21" customHeight="1">
      <c r="A12" s="12" t="s">
        <v>123</v>
      </c>
      <c r="D12" s="8">
        <v>2</v>
      </c>
      <c r="E12" s="3"/>
      <c r="F12" s="225">
        <v>1216902</v>
      </c>
      <c r="G12" s="225"/>
      <c r="H12" s="225">
        <v>967002</v>
      </c>
      <c r="I12" s="225"/>
      <c r="J12" s="225">
        <v>52078</v>
      </c>
      <c r="K12" s="225"/>
      <c r="L12" s="225">
        <v>59459</v>
      </c>
    </row>
    <row r="13" spans="1:12" s="4" customFormat="1" ht="21" customHeight="1">
      <c r="A13" s="10" t="s">
        <v>185</v>
      </c>
      <c r="D13" s="8"/>
      <c r="E13" s="3"/>
      <c r="F13" s="225">
        <v>225753</v>
      </c>
      <c r="G13" s="225"/>
      <c r="H13" s="225">
        <v>215713</v>
      </c>
      <c r="I13" s="225"/>
      <c r="J13" s="225">
        <v>3943</v>
      </c>
      <c r="K13" s="225"/>
      <c r="L13" s="225">
        <v>3884</v>
      </c>
    </row>
    <row r="14" spans="1:12" s="4" customFormat="1" ht="21" customHeight="1">
      <c r="A14" s="10" t="s">
        <v>250</v>
      </c>
      <c r="D14" s="8"/>
      <c r="E14" s="3"/>
      <c r="F14" s="71">
        <v>2405</v>
      </c>
      <c r="G14" s="225"/>
      <c r="H14" s="225">
        <v>1226</v>
      </c>
      <c r="I14" s="71"/>
      <c r="J14" s="71">
        <v>0</v>
      </c>
      <c r="K14" s="71"/>
      <c r="L14" s="71">
        <v>0</v>
      </c>
    </row>
    <row r="15" spans="1:12" s="4" customFormat="1" ht="21" customHeight="1">
      <c r="A15" s="13" t="s">
        <v>7</v>
      </c>
      <c r="D15" s="8"/>
      <c r="E15" s="3"/>
      <c r="F15" s="226">
        <v>82454</v>
      </c>
      <c r="G15" s="225"/>
      <c r="H15" s="226">
        <v>111501</v>
      </c>
      <c r="I15" s="225"/>
      <c r="J15" s="226">
        <v>1147</v>
      </c>
      <c r="K15" s="225"/>
      <c r="L15" s="226">
        <v>1193</v>
      </c>
    </row>
    <row r="16" spans="1:12" s="4" customFormat="1" ht="21" customHeight="1">
      <c r="A16" s="2" t="s">
        <v>8</v>
      </c>
      <c r="D16" s="8"/>
      <c r="E16" s="3"/>
      <c r="F16" s="227">
        <f>SUM(F11:F15)</f>
        <v>5340117</v>
      </c>
      <c r="G16" s="228"/>
      <c r="H16" s="227">
        <f>SUM(H11:H15)</f>
        <v>4901760</v>
      </c>
      <c r="I16" s="228"/>
      <c r="J16" s="227">
        <f>SUM(J11:J15)</f>
        <v>145008</v>
      </c>
      <c r="K16" s="228"/>
      <c r="L16" s="227">
        <f>SUM(L11:L15)</f>
        <v>566602</v>
      </c>
    </row>
    <row r="17" spans="1:12" s="4" customFormat="1" ht="21" customHeight="1">
      <c r="D17" s="8"/>
      <c r="E17" s="3"/>
      <c r="F17" s="229"/>
      <c r="G17" s="229"/>
      <c r="H17" s="229"/>
      <c r="I17" s="229"/>
      <c r="J17" s="229"/>
      <c r="K17" s="229"/>
      <c r="L17" s="229"/>
    </row>
    <row r="18" spans="1:12" s="4" customFormat="1" ht="21" customHeight="1">
      <c r="A18" s="9" t="s">
        <v>9</v>
      </c>
      <c r="B18" s="2"/>
      <c r="C18" s="2"/>
      <c r="D18" s="8"/>
      <c r="E18" s="3"/>
      <c r="F18" s="229"/>
      <c r="G18" s="229"/>
      <c r="H18" s="229"/>
      <c r="I18" s="229"/>
      <c r="J18" s="229"/>
      <c r="K18" s="229"/>
      <c r="L18" s="229"/>
    </row>
    <row r="19" spans="1:12" s="4" customFormat="1" ht="21" customHeight="1">
      <c r="A19" s="10" t="s">
        <v>206</v>
      </c>
      <c r="D19" s="8">
        <v>4</v>
      </c>
      <c r="E19" s="3"/>
      <c r="F19" s="71">
        <v>8989</v>
      </c>
      <c r="G19" s="71"/>
      <c r="H19" s="71">
        <v>8979</v>
      </c>
      <c r="I19" s="225"/>
      <c r="J19" s="71">
        <v>0</v>
      </c>
      <c r="K19" s="71"/>
      <c r="L19" s="71">
        <v>0</v>
      </c>
    </row>
    <row r="20" spans="1:12" s="4" customFormat="1" ht="21" customHeight="1">
      <c r="A20" s="10" t="s">
        <v>186</v>
      </c>
      <c r="D20" s="8">
        <v>2</v>
      </c>
      <c r="E20" s="3"/>
      <c r="F20" s="71">
        <v>0</v>
      </c>
      <c r="G20" s="71"/>
      <c r="H20" s="71">
        <v>0</v>
      </c>
      <c r="I20" s="225"/>
      <c r="J20" s="71">
        <v>1580111</v>
      </c>
      <c r="K20" s="71"/>
      <c r="L20" s="71">
        <v>1600598</v>
      </c>
    </row>
    <row r="21" spans="1:12" s="4" customFormat="1" ht="21" customHeight="1">
      <c r="A21" s="10" t="s">
        <v>220</v>
      </c>
      <c r="B21" s="10"/>
      <c r="D21" s="8"/>
      <c r="E21" s="3"/>
      <c r="F21" s="71">
        <v>206342</v>
      </c>
      <c r="G21" s="71"/>
      <c r="H21" s="71">
        <v>178880</v>
      </c>
      <c r="I21" s="225"/>
      <c r="J21" s="71">
        <v>83981</v>
      </c>
      <c r="K21" s="71"/>
      <c r="L21" s="71">
        <v>83981</v>
      </c>
    </row>
    <row r="22" spans="1:12" s="4" customFormat="1" ht="21" customHeight="1">
      <c r="A22" s="10" t="s">
        <v>10</v>
      </c>
      <c r="D22" s="8"/>
      <c r="E22" s="3"/>
      <c r="F22" s="71">
        <v>0</v>
      </c>
      <c r="G22" s="71"/>
      <c r="H22" s="71">
        <v>0</v>
      </c>
      <c r="I22" s="225"/>
      <c r="J22" s="71">
        <v>6405750</v>
      </c>
      <c r="K22" s="71"/>
      <c r="L22" s="71">
        <v>6405750</v>
      </c>
    </row>
    <row r="23" spans="1:12" s="4" customFormat="1" ht="21" customHeight="1">
      <c r="A23" s="10" t="s">
        <v>150</v>
      </c>
      <c r="B23" s="10"/>
      <c r="D23" s="8" t="s">
        <v>221</v>
      </c>
      <c r="E23" s="3"/>
      <c r="F23" s="71">
        <v>10470970</v>
      </c>
      <c r="G23" s="71"/>
      <c r="H23" s="71">
        <v>9826012</v>
      </c>
      <c r="I23" s="225"/>
      <c r="J23" s="71">
        <v>1581578</v>
      </c>
      <c r="K23" s="71"/>
      <c r="L23" s="71">
        <v>1610857</v>
      </c>
    </row>
    <row r="24" spans="1:12" s="4" customFormat="1" ht="21" customHeight="1">
      <c r="A24" s="10" t="s">
        <v>151</v>
      </c>
      <c r="B24" s="10"/>
      <c r="D24" s="8"/>
      <c r="E24" s="3"/>
      <c r="F24" s="71">
        <v>4134310</v>
      </c>
      <c r="G24" s="71"/>
      <c r="H24" s="71">
        <v>4057929</v>
      </c>
      <c r="I24" s="225"/>
      <c r="J24" s="71">
        <v>6788</v>
      </c>
      <c r="K24" s="71"/>
      <c r="L24" s="71">
        <v>7829</v>
      </c>
    </row>
    <row r="25" spans="1:12" s="4" customFormat="1" ht="21" customHeight="1">
      <c r="A25" s="10" t="s">
        <v>108</v>
      </c>
      <c r="B25" s="10"/>
      <c r="D25" s="8"/>
      <c r="E25" s="3"/>
      <c r="F25" s="71">
        <v>1467784</v>
      </c>
      <c r="G25" s="71"/>
      <c r="H25" s="71">
        <v>1467784</v>
      </c>
      <c r="I25" s="225"/>
      <c r="J25" s="71">
        <v>0</v>
      </c>
      <c r="K25" s="71"/>
      <c r="L25" s="71">
        <v>0</v>
      </c>
    </row>
    <row r="26" spans="1:12" s="4" customFormat="1" ht="21" customHeight="1">
      <c r="A26" s="10" t="s">
        <v>152</v>
      </c>
      <c r="B26" s="10"/>
      <c r="D26" s="8"/>
      <c r="E26" s="3"/>
      <c r="F26" s="71">
        <v>83939</v>
      </c>
      <c r="G26" s="71"/>
      <c r="H26" s="71">
        <v>87942</v>
      </c>
      <c r="I26" s="225"/>
      <c r="J26" s="71">
        <v>259</v>
      </c>
      <c r="K26" s="71"/>
      <c r="L26" s="71">
        <v>306</v>
      </c>
    </row>
    <row r="27" spans="1:12" s="4" customFormat="1" ht="21" customHeight="1">
      <c r="A27" s="10" t="s">
        <v>116</v>
      </c>
      <c r="B27" s="10"/>
      <c r="D27" s="8"/>
      <c r="E27" s="3"/>
      <c r="F27" s="71">
        <v>34185</v>
      </c>
      <c r="G27" s="71"/>
      <c r="H27" s="71">
        <v>32372</v>
      </c>
      <c r="I27" s="225"/>
      <c r="J27" s="71">
        <v>0</v>
      </c>
      <c r="K27" s="71"/>
      <c r="L27" s="71">
        <v>0</v>
      </c>
    </row>
    <row r="28" spans="1:12" s="4" customFormat="1" ht="21" customHeight="1">
      <c r="A28" s="10" t="s">
        <v>11</v>
      </c>
      <c r="B28" s="10"/>
      <c r="D28" s="8">
        <v>2</v>
      </c>
      <c r="E28" s="3"/>
      <c r="F28" s="80">
        <v>104324</v>
      </c>
      <c r="G28" s="71"/>
      <c r="H28" s="80">
        <v>154339</v>
      </c>
      <c r="I28" s="225"/>
      <c r="J28" s="80">
        <v>29244</v>
      </c>
      <c r="K28" s="71"/>
      <c r="L28" s="80">
        <v>37199</v>
      </c>
    </row>
    <row r="29" spans="1:12" s="4" customFormat="1" ht="21" customHeight="1">
      <c r="A29" s="2" t="s">
        <v>12</v>
      </c>
      <c r="D29" s="8"/>
      <c r="E29" s="3"/>
      <c r="F29" s="230">
        <f>SUM(F19:F28)</f>
        <v>16510843</v>
      </c>
      <c r="G29" s="231"/>
      <c r="H29" s="230">
        <f>SUM(H19:H28)</f>
        <v>15814237</v>
      </c>
      <c r="I29" s="231"/>
      <c r="J29" s="230">
        <f>SUM(J19:J28)</f>
        <v>9687711</v>
      </c>
      <c r="K29" s="228"/>
      <c r="L29" s="227">
        <f>SUM(L19:L28)</f>
        <v>9746520</v>
      </c>
    </row>
    <row r="30" spans="1:12" s="4" customFormat="1" ht="21" customHeight="1">
      <c r="D30" s="8"/>
      <c r="E30" s="3"/>
      <c r="F30" s="229"/>
      <c r="G30" s="229"/>
      <c r="H30" s="229"/>
      <c r="I30" s="229"/>
      <c r="J30" s="229"/>
      <c r="K30" s="229"/>
      <c r="L30" s="229"/>
    </row>
    <row r="31" spans="1:12" s="4" customFormat="1" ht="21" customHeight="1" thickBot="1">
      <c r="A31" s="2" t="s">
        <v>13</v>
      </c>
      <c r="B31" s="2"/>
      <c r="C31" s="2"/>
      <c r="D31" s="8"/>
      <c r="E31" s="3"/>
      <c r="F31" s="232">
        <f>F29+F16</f>
        <v>21850960</v>
      </c>
      <c r="G31" s="228"/>
      <c r="H31" s="232">
        <f>H29+H16</f>
        <v>20715997</v>
      </c>
      <c r="I31" s="228"/>
      <c r="J31" s="232">
        <f>J29+J16</f>
        <v>9832719</v>
      </c>
      <c r="K31" s="228"/>
      <c r="L31" s="232">
        <f>L29+L16</f>
        <v>10313122</v>
      </c>
    </row>
    <row r="32" spans="1:12" s="17" customFormat="1" ht="21" customHeight="1" thickTop="1">
      <c r="D32" s="101"/>
      <c r="F32" s="229"/>
      <c r="G32" s="152"/>
      <c r="H32" s="229"/>
      <c r="I32" s="229"/>
      <c r="J32" s="229"/>
      <c r="K32" s="229"/>
      <c r="L32" s="229"/>
    </row>
    <row r="33" spans="1:16" s="4" customFormat="1" ht="21" customHeight="1">
      <c r="A33" s="1" t="str">
        <f ca="1">$A$1</f>
        <v>Prima Marine Public Company Limited and its Subsidiaries</v>
      </c>
      <c r="B33" s="2"/>
      <c r="C33" s="2"/>
      <c r="D33" s="8"/>
      <c r="E33" s="3"/>
      <c r="F33" s="125"/>
      <c r="G33" s="125"/>
      <c r="H33" s="125"/>
    </row>
    <row r="34" spans="1:16" s="4" customFormat="1" ht="21" customHeight="1">
      <c r="A34" s="22" t="s">
        <v>63</v>
      </c>
      <c r="B34" s="2"/>
      <c r="C34" s="2"/>
      <c r="D34" s="8"/>
      <c r="E34" s="3"/>
      <c r="F34" s="125"/>
      <c r="G34" s="125"/>
      <c r="H34" s="125"/>
    </row>
    <row r="35" spans="1:16" s="4" customFormat="1" ht="21" customHeight="1">
      <c r="D35" s="43"/>
      <c r="E35" s="5"/>
      <c r="F35" s="131"/>
      <c r="G35" s="131"/>
      <c r="H35" s="131"/>
    </row>
    <row r="36" spans="1:16" s="4" customFormat="1" ht="21" customHeight="1">
      <c r="D36" s="43"/>
      <c r="E36" s="5"/>
      <c r="F36" s="249" t="s">
        <v>53</v>
      </c>
      <c r="G36" s="249"/>
      <c r="H36" s="249"/>
      <c r="I36" s="132"/>
      <c r="J36" s="249" t="s">
        <v>1</v>
      </c>
      <c r="K36" s="249"/>
      <c r="L36" s="249"/>
    </row>
    <row r="37" spans="1:16" s="4" customFormat="1" ht="21" customHeight="1">
      <c r="D37" s="43"/>
      <c r="E37" s="5"/>
      <c r="F37" s="249" t="s">
        <v>64</v>
      </c>
      <c r="G37" s="249"/>
      <c r="H37" s="249"/>
      <c r="I37" s="132"/>
      <c r="J37" s="249" t="s">
        <v>64</v>
      </c>
      <c r="K37" s="249"/>
      <c r="L37" s="249"/>
    </row>
    <row r="38" spans="1:16" s="4" customFormat="1" ht="21" customHeight="1">
      <c r="D38" s="43"/>
      <c r="E38" s="5"/>
      <c r="F38" s="133" t="s">
        <v>173</v>
      </c>
      <c r="G38" s="133"/>
      <c r="H38" s="133" t="s">
        <v>3</v>
      </c>
      <c r="I38" s="133"/>
      <c r="J38" s="133" t="s">
        <v>173</v>
      </c>
      <c r="K38" s="133"/>
      <c r="L38" s="133" t="s">
        <v>3</v>
      </c>
    </row>
    <row r="39" spans="1:16" s="4" customFormat="1" ht="21" customHeight="1">
      <c r="A39" s="22" t="s">
        <v>14</v>
      </c>
      <c r="D39" s="8" t="s">
        <v>23</v>
      </c>
      <c r="E39" s="5"/>
      <c r="F39" s="6">
        <v>2024</v>
      </c>
      <c r="G39" s="7"/>
      <c r="H39" s="6">
        <v>2023</v>
      </c>
      <c r="I39" s="6"/>
      <c r="J39" s="6">
        <v>2024</v>
      </c>
      <c r="K39" s="7"/>
      <c r="L39" s="6">
        <v>2023</v>
      </c>
    </row>
    <row r="40" spans="1:16" s="4" customFormat="1" ht="21" customHeight="1">
      <c r="E40" s="5"/>
      <c r="F40" s="6" t="s">
        <v>2</v>
      </c>
      <c r="G40" s="134"/>
      <c r="H40" s="134"/>
      <c r="I40" s="6"/>
      <c r="J40" s="6" t="s">
        <v>2</v>
      </c>
      <c r="K40" s="134"/>
      <c r="L40" s="134"/>
    </row>
    <row r="41" spans="1:16" s="4" customFormat="1" ht="21" customHeight="1">
      <c r="E41" s="5"/>
      <c r="F41" s="248" t="s">
        <v>65</v>
      </c>
      <c r="G41" s="248"/>
      <c r="H41" s="248"/>
      <c r="I41" s="248"/>
      <c r="J41" s="248"/>
      <c r="K41" s="248"/>
      <c r="L41" s="248"/>
    </row>
    <row r="42" spans="1:16" s="4" customFormat="1" ht="21" customHeight="1">
      <c r="A42" s="9" t="s">
        <v>15</v>
      </c>
      <c r="B42" s="2"/>
      <c r="C42" s="2"/>
      <c r="D42" s="8"/>
      <c r="E42" s="3"/>
      <c r="F42" s="126"/>
      <c r="G42" s="126"/>
      <c r="H42" s="126"/>
      <c r="I42" s="126"/>
      <c r="J42" s="126"/>
      <c r="K42" s="126"/>
      <c r="L42" s="126"/>
    </row>
    <row r="43" spans="1:16" s="4" customFormat="1" ht="21" customHeight="1">
      <c r="A43" s="4" t="s">
        <v>207</v>
      </c>
      <c r="D43" s="8">
        <v>4</v>
      </c>
      <c r="E43" s="3"/>
      <c r="F43" s="225">
        <v>590000</v>
      </c>
      <c r="G43" s="225"/>
      <c r="H43" s="71">
        <v>0</v>
      </c>
      <c r="I43" s="225"/>
      <c r="J43" s="225">
        <v>590000</v>
      </c>
      <c r="K43" s="225"/>
      <c r="L43" s="71">
        <v>0</v>
      </c>
    </row>
    <row r="44" spans="1:16" s="4" customFormat="1" ht="21" customHeight="1">
      <c r="A44" s="4" t="s">
        <v>153</v>
      </c>
      <c r="D44" s="8">
        <v>2</v>
      </c>
      <c r="E44" s="3"/>
      <c r="F44" s="71">
        <v>1298461</v>
      </c>
      <c r="G44" s="71"/>
      <c r="H44" s="71">
        <v>1099287</v>
      </c>
      <c r="I44" s="71"/>
      <c r="J44" s="71">
        <v>57472</v>
      </c>
      <c r="K44" s="71"/>
      <c r="L44" s="71">
        <v>52882</v>
      </c>
    </row>
    <row r="45" spans="1:16" s="4" customFormat="1" ht="21" customHeight="1">
      <c r="A45" s="4" t="s">
        <v>222</v>
      </c>
      <c r="B45" s="20"/>
      <c r="D45" s="8"/>
      <c r="E45" s="3"/>
      <c r="F45" s="71"/>
      <c r="G45" s="71"/>
      <c r="H45" s="71"/>
      <c r="I45" s="71"/>
      <c r="J45" s="71"/>
      <c r="K45" s="71"/>
      <c r="L45" s="71"/>
    </row>
    <row r="46" spans="1:16" s="4" customFormat="1" ht="21" customHeight="1">
      <c r="B46" s="4" t="s">
        <v>223</v>
      </c>
      <c r="D46" s="8">
        <v>4</v>
      </c>
      <c r="E46" s="3"/>
      <c r="F46" s="71">
        <v>1102249</v>
      </c>
      <c r="G46" s="71"/>
      <c r="H46" s="71">
        <v>1165213</v>
      </c>
      <c r="I46" s="71"/>
      <c r="J46" s="71">
        <v>690523</v>
      </c>
      <c r="K46" s="71"/>
      <c r="L46" s="71">
        <v>917794</v>
      </c>
      <c r="N46" s="18"/>
      <c r="P46" s="18"/>
    </row>
    <row r="47" spans="1:16" s="4" customFormat="1" ht="21" customHeight="1">
      <c r="B47" s="4" t="s">
        <v>224</v>
      </c>
      <c r="D47" s="8"/>
      <c r="E47" s="3"/>
      <c r="F47" s="71">
        <v>452463</v>
      </c>
      <c r="G47" s="71"/>
      <c r="H47" s="71">
        <v>473264</v>
      </c>
      <c r="I47" s="71"/>
      <c r="J47" s="71">
        <v>2088</v>
      </c>
      <c r="K47" s="71"/>
      <c r="L47" s="71">
        <v>2193</v>
      </c>
    </row>
    <row r="48" spans="1:16" s="4" customFormat="1" ht="21" customHeight="1">
      <c r="A48" s="13" t="s">
        <v>208</v>
      </c>
      <c r="B48" s="20"/>
      <c r="D48" s="8"/>
      <c r="E48" s="3"/>
      <c r="F48" s="71">
        <v>148293</v>
      </c>
      <c r="G48" s="71"/>
      <c r="H48" s="71">
        <v>107673</v>
      </c>
      <c r="I48" s="71"/>
      <c r="J48" s="88">
        <v>0</v>
      </c>
      <c r="K48" s="71"/>
      <c r="L48" s="88">
        <v>0</v>
      </c>
    </row>
    <row r="49" spans="1:12" s="4" customFormat="1" ht="21" customHeight="1">
      <c r="A49" s="10" t="s">
        <v>234</v>
      </c>
      <c r="B49" s="20"/>
      <c r="D49" s="8"/>
      <c r="E49" s="3"/>
      <c r="F49" s="71">
        <v>1401</v>
      </c>
      <c r="G49" s="71"/>
      <c r="H49" s="71">
        <v>0</v>
      </c>
      <c r="I49" s="71"/>
      <c r="J49" s="88">
        <v>0</v>
      </c>
      <c r="K49" s="71"/>
      <c r="L49" s="88">
        <v>0</v>
      </c>
    </row>
    <row r="50" spans="1:12" s="4" customFormat="1" ht="21" customHeight="1">
      <c r="A50" s="13" t="s">
        <v>16</v>
      </c>
      <c r="B50" s="20"/>
      <c r="D50" s="8"/>
      <c r="E50" s="3"/>
      <c r="F50" s="80">
        <v>38931</v>
      </c>
      <c r="G50" s="81"/>
      <c r="H50" s="80">
        <v>47134</v>
      </c>
      <c r="I50" s="71"/>
      <c r="J50" s="80">
        <v>2380</v>
      </c>
      <c r="K50" s="71"/>
      <c r="L50" s="80">
        <v>13984</v>
      </c>
    </row>
    <row r="51" spans="1:12" s="4" customFormat="1" ht="21" customHeight="1">
      <c r="A51" s="2" t="s">
        <v>17</v>
      </c>
      <c r="D51" s="8"/>
      <c r="E51" s="3"/>
      <c r="F51" s="227">
        <f>SUM(F43:F50)</f>
        <v>3631798</v>
      </c>
      <c r="G51" s="228"/>
      <c r="H51" s="227">
        <f>SUM(H43:H50)</f>
        <v>2892571</v>
      </c>
      <c r="I51" s="228"/>
      <c r="J51" s="227">
        <f>SUM(J43:J50)</f>
        <v>1342463</v>
      </c>
      <c r="K51" s="228"/>
      <c r="L51" s="227">
        <f>SUM(L43:L50)</f>
        <v>986853</v>
      </c>
    </row>
    <row r="52" spans="1:12" s="4" customFormat="1" ht="21" customHeight="1">
      <c r="A52" s="2"/>
      <c r="B52" s="2"/>
      <c r="C52" s="2"/>
      <c r="D52" s="8"/>
      <c r="E52" s="3"/>
      <c r="F52" s="229"/>
      <c r="G52" s="229"/>
      <c r="H52" s="229"/>
      <c r="I52" s="229"/>
      <c r="J52" s="229"/>
      <c r="K52" s="229"/>
      <c r="L52" s="229"/>
    </row>
    <row r="53" spans="1:12" s="4" customFormat="1" ht="21" customHeight="1">
      <c r="A53" s="9" t="s">
        <v>18</v>
      </c>
      <c r="B53" s="2"/>
      <c r="C53" s="2"/>
      <c r="D53" s="8"/>
      <c r="E53" s="3"/>
      <c r="F53" s="229"/>
      <c r="G53" s="229"/>
      <c r="H53" s="229"/>
      <c r="I53" s="229"/>
      <c r="J53" s="229"/>
      <c r="K53" s="229"/>
      <c r="L53" s="229"/>
    </row>
    <row r="54" spans="1:12" s="4" customFormat="1" ht="21" customHeight="1">
      <c r="A54" s="4" t="s">
        <v>187</v>
      </c>
      <c r="C54" s="2"/>
      <c r="D54" s="8">
        <v>4</v>
      </c>
      <c r="E54" s="3"/>
      <c r="F54" s="71">
        <v>2511000</v>
      </c>
      <c r="G54" s="71"/>
      <c r="H54" s="71">
        <v>1847133</v>
      </c>
      <c r="I54" s="71"/>
      <c r="J54" s="71">
        <v>991852</v>
      </c>
      <c r="K54" s="71"/>
      <c r="L54" s="71">
        <v>1078523</v>
      </c>
    </row>
    <row r="55" spans="1:12" s="4" customFormat="1" ht="21" customHeight="1">
      <c r="A55" s="4" t="s">
        <v>225</v>
      </c>
      <c r="C55" s="2"/>
      <c r="D55" s="8">
        <v>2</v>
      </c>
      <c r="E55" s="3"/>
      <c r="F55" s="71">
        <v>49357</v>
      </c>
      <c r="G55" s="71"/>
      <c r="H55" s="71">
        <v>75968</v>
      </c>
      <c r="I55" s="71"/>
      <c r="J55" s="71">
        <v>0</v>
      </c>
      <c r="K55" s="71"/>
      <c r="L55" s="71">
        <v>0</v>
      </c>
    </row>
    <row r="56" spans="1:12" s="4" customFormat="1" ht="21" customHeight="1">
      <c r="A56" s="4" t="s">
        <v>154</v>
      </c>
      <c r="B56" s="2"/>
      <c r="C56" s="2"/>
      <c r="D56" s="8"/>
      <c r="E56" s="3"/>
      <c r="F56" s="71">
        <v>3811125</v>
      </c>
      <c r="G56" s="71"/>
      <c r="H56" s="71">
        <v>3696340</v>
      </c>
      <c r="I56" s="71"/>
      <c r="J56" s="71">
        <v>5162</v>
      </c>
      <c r="K56" s="71"/>
      <c r="L56" s="71">
        <v>6156</v>
      </c>
    </row>
    <row r="57" spans="1:12" s="4" customFormat="1" ht="21" customHeight="1">
      <c r="A57" s="4" t="s">
        <v>19</v>
      </c>
      <c r="B57" s="2"/>
      <c r="C57" s="2"/>
      <c r="D57" s="8"/>
      <c r="E57" s="3"/>
      <c r="F57" s="71">
        <v>99783</v>
      </c>
      <c r="G57" s="71"/>
      <c r="H57" s="71">
        <v>98282</v>
      </c>
      <c r="I57" s="71"/>
      <c r="J57" s="71">
        <v>14049</v>
      </c>
      <c r="K57" s="71"/>
      <c r="L57" s="71">
        <v>9412</v>
      </c>
    </row>
    <row r="58" spans="1:12" s="4" customFormat="1" ht="21" customHeight="1">
      <c r="A58" s="4" t="s">
        <v>155</v>
      </c>
      <c r="B58" s="2"/>
      <c r="C58" s="2"/>
      <c r="D58" s="8"/>
      <c r="E58" s="3"/>
      <c r="F58" s="81">
        <v>71023</v>
      </c>
      <c r="G58" s="81"/>
      <c r="H58" s="81">
        <v>67081</v>
      </c>
      <c r="I58" s="81"/>
      <c r="J58" s="81">
        <v>18621</v>
      </c>
      <c r="K58" s="81"/>
      <c r="L58" s="81">
        <v>17488</v>
      </c>
    </row>
    <row r="59" spans="1:12" s="4" customFormat="1" ht="21" customHeight="1">
      <c r="A59" s="4" t="s">
        <v>20</v>
      </c>
      <c r="B59" s="2"/>
      <c r="C59" s="2"/>
      <c r="D59" s="8"/>
      <c r="E59" s="3"/>
      <c r="F59" s="80">
        <v>2060</v>
      </c>
      <c r="G59" s="71"/>
      <c r="H59" s="80">
        <v>66</v>
      </c>
      <c r="I59" s="71"/>
      <c r="J59" s="80">
        <v>0</v>
      </c>
      <c r="K59" s="71"/>
      <c r="L59" s="80">
        <v>0</v>
      </c>
    </row>
    <row r="60" spans="1:12" s="4" customFormat="1" ht="21" customHeight="1">
      <c r="A60" s="2" t="s">
        <v>21</v>
      </c>
      <c r="D60" s="8"/>
      <c r="E60" s="3"/>
      <c r="F60" s="227">
        <f>SUM(F54:F59)</f>
        <v>6544348</v>
      </c>
      <c r="G60" s="228"/>
      <c r="H60" s="227">
        <f>SUM(H54:H59)</f>
        <v>5784870</v>
      </c>
      <c r="I60" s="228"/>
      <c r="J60" s="227">
        <f>SUM(J54:J59)</f>
        <v>1029684</v>
      </c>
      <c r="K60" s="228"/>
      <c r="L60" s="227">
        <f>SUM(L54:L59)</f>
        <v>1111579</v>
      </c>
    </row>
    <row r="61" spans="1:12" s="4" customFormat="1" ht="21" customHeight="1">
      <c r="D61" s="8"/>
      <c r="E61" s="3"/>
      <c r="F61" s="229"/>
      <c r="G61" s="233"/>
      <c r="H61" s="229"/>
      <c r="I61" s="233"/>
      <c r="J61" s="229"/>
      <c r="K61" s="233"/>
      <c r="L61" s="229"/>
    </row>
    <row r="62" spans="1:12" s="4" customFormat="1" ht="21" customHeight="1">
      <c r="A62" s="2" t="s">
        <v>22</v>
      </c>
      <c r="B62" s="2"/>
      <c r="C62" s="2"/>
      <c r="D62" s="8"/>
      <c r="E62" s="3"/>
      <c r="F62" s="227">
        <f>F51+F60</f>
        <v>10176146</v>
      </c>
      <c r="G62" s="234"/>
      <c r="H62" s="227">
        <f>H51+H60</f>
        <v>8677441</v>
      </c>
      <c r="I62" s="234"/>
      <c r="J62" s="227">
        <f>J51+J60</f>
        <v>2372147</v>
      </c>
      <c r="K62" s="234"/>
      <c r="L62" s="227">
        <f>L51+L60</f>
        <v>2098432</v>
      </c>
    </row>
    <row r="63" spans="1:12" s="4" customFormat="1" ht="21" customHeight="1">
      <c r="A63" s="2"/>
      <c r="B63" s="2"/>
      <c r="C63" s="2"/>
      <c r="D63" s="8"/>
      <c r="E63" s="3"/>
      <c r="F63" s="143"/>
      <c r="G63" s="127"/>
      <c r="H63" s="127"/>
      <c r="I63" s="127"/>
      <c r="J63" s="143"/>
      <c r="K63" s="127"/>
      <c r="L63" s="127"/>
    </row>
    <row r="64" spans="1:12" s="4" customFormat="1" ht="21" customHeight="1">
      <c r="A64" s="1" t="str">
        <f ca="1">$A$1</f>
        <v>Prima Marine Public Company Limited and its Subsidiaries</v>
      </c>
      <c r="B64" s="2"/>
      <c r="C64" s="2"/>
      <c r="D64" s="8"/>
      <c r="E64" s="3"/>
      <c r="F64" s="126"/>
      <c r="G64" s="126"/>
      <c r="H64" s="126"/>
      <c r="I64" s="126"/>
      <c r="J64" s="126"/>
      <c r="K64" s="126"/>
      <c r="L64" s="126"/>
    </row>
    <row r="65" spans="1:12" s="4" customFormat="1" ht="21" customHeight="1">
      <c r="A65" s="22" t="s">
        <v>63</v>
      </c>
      <c r="B65" s="2"/>
      <c r="C65" s="2"/>
      <c r="D65" s="8"/>
      <c r="E65" s="3"/>
      <c r="F65" s="126"/>
      <c r="G65" s="126"/>
      <c r="H65" s="126"/>
      <c r="I65" s="126"/>
      <c r="J65" s="126"/>
      <c r="K65" s="126"/>
      <c r="L65" s="126"/>
    </row>
    <row r="66" spans="1:12" s="4" customFormat="1" ht="21" customHeight="1">
      <c r="A66" s="2"/>
      <c r="B66" s="2"/>
      <c r="C66" s="2"/>
      <c r="D66" s="8"/>
      <c r="E66" s="3"/>
      <c r="F66" s="126"/>
      <c r="G66" s="126"/>
      <c r="H66" s="126"/>
      <c r="I66" s="126"/>
      <c r="J66" s="126"/>
      <c r="K66" s="126"/>
      <c r="L66" s="126"/>
    </row>
    <row r="67" spans="1:12" s="4" customFormat="1" ht="21" customHeight="1">
      <c r="A67" s="2"/>
      <c r="B67" s="2"/>
      <c r="C67" s="2"/>
      <c r="D67" s="43"/>
      <c r="E67" s="5"/>
      <c r="F67" s="249" t="s">
        <v>53</v>
      </c>
      <c r="G67" s="249"/>
      <c r="H67" s="249"/>
      <c r="I67" s="132"/>
      <c r="J67" s="249" t="s">
        <v>1</v>
      </c>
      <c r="K67" s="249"/>
      <c r="L67" s="249"/>
    </row>
    <row r="68" spans="1:12" s="4" customFormat="1" ht="21" customHeight="1">
      <c r="A68" s="2"/>
      <c r="B68" s="2"/>
      <c r="C68" s="2"/>
      <c r="D68" s="43"/>
      <c r="E68" s="5"/>
      <c r="F68" s="249" t="s">
        <v>64</v>
      </c>
      <c r="G68" s="249"/>
      <c r="H68" s="249"/>
      <c r="I68" s="132"/>
      <c r="J68" s="249" t="s">
        <v>64</v>
      </c>
      <c r="K68" s="249"/>
      <c r="L68" s="249"/>
    </row>
    <row r="69" spans="1:12" s="4" customFormat="1" ht="21" customHeight="1">
      <c r="B69" s="2"/>
      <c r="C69" s="2"/>
      <c r="D69" s="43"/>
      <c r="E69" s="5"/>
      <c r="F69" s="133" t="s">
        <v>173</v>
      </c>
      <c r="G69" s="133"/>
      <c r="H69" s="133" t="s">
        <v>3</v>
      </c>
      <c r="I69" s="133"/>
      <c r="J69" s="133" t="s">
        <v>173</v>
      </c>
      <c r="K69" s="133"/>
      <c r="L69" s="133" t="s">
        <v>3</v>
      </c>
    </row>
    <row r="70" spans="1:12" s="4" customFormat="1" ht="21" customHeight="1">
      <c r="A70" s="22" t="s">
        <v>14</v>
      </c>
      <c r="B70" s="2"/>
      <c r="C70" s="2"/>
      <c r="D70" s="8" t="s">
        <v>23</v>
      </c>
      <c r="E70" s="5"/>
      <c r="F70" s="6">
        <v>2024</v>
      </c>
      <c r="G70" s="7"/>
      <c r="H70" s="6">
        <v>2023</v>
      </c>
      <c r="I70" s="6"/>
      <c r="J70" s="6">
        <v>2024</v>
      </c>
      <c r="K70" s="7"/>
      <c r="L70" s="6">
        <v>2023</v>
      </c>
    </row>
    <row r="71" spans="1:12" s="4" customFormat="1" ht="21" customHeight="1">
      <c r="B71" s="2"/>
      <c r="C71" s="2"/>
      <c r="D71" s="8"/>
      <c r="E71" s="5"/>
      <c r="F71" s="6" t="s">
        <v>2</v>
      </c>
      <c r="G71" s="134"/>
      <c r="H71" s="134"/>
      <c r="I71" s="6"/>
      <c r="J71" s="6" t="s">
        <v>2</v>
      </c>
      <c r="K71" s="134"/>
      <c r="L71" s="134"/>
    </row>
    <row r="72" spans="1:12" s="4" customFormat="1" ht="21" customHeight="1">
      <c r="A72" s="2"/>
      <c r="B72" s="2"/>
      <c r="C72" s="2"/>
      <c r="E72" s="5"/>
      <c r="F72" s="248" t="s">
        <v>65</v>
      </c>
      <c r="G72" s="248"/>
      <c r="H72" s="248"/>
      <c r="I72" s="248"/>
      <c r="J72" s="248"/>
      <c r="K72" s="248"/>
      <c r="L72" s="248"/>
    </row>
    <row r="73" spans="1:12" s="4" customFormat="1" ht="21" customHeight="1">
      <c r="A73" s="9" t="s">
        <v>24</v>
      </c>
      <c r="B73" s="2"/>
      <c r="C73" s="2"/>
      <c r="E73" s="5"/>
      <c r="F73" s="153"/>
      <c r="G73" s="153"/>
      <c r="H73" s="153"/>
      <c r="I73" s="153"/>
      <c r="J73" s="153"/>
      <c r="K73" s="153"/>
      <c r="L73" s="153"/>
    </row>
    <row r="74" spans="1:12" s="4" customFormat="1" ht="21" customHeight="1">
      <c r="A74" s="4" t="s">
        <v>107</v>
      </c>
      <c r="D74" s="8"/>
      <c r="E74" s="3"/>
      <c r="F74" s="229"/>
      <c r="G74" s="229"/>
      <c r="H74" s="229"/>
      <c r="I74" s="229"/>
      <c r="J74" s="229"/>
      <c r="K74" s="229"/>
      <c r="L74" s="229"/>
    </row>
    <row r="75" spans="1:12" s="4" customFormat="1" ht="21" customHeight="1">
      <c r="B75" s="4" t="s">
        <v>25</v>
      </c>
      <c r="D75" s="8"/>
      <c r="E75" s="3"/>
      <c r="F75" s="225"/>
      <c r="G75" s="229"/>
      <c r="H75" s="229"/>
      <c r="I75" s="229"/>
      <c r="J75" s="225"/>
      <c r="K75" s="229"/>
      <c r="L75" s="229"/>
    </row>
    <row r="76" spans="1:12" s="4" customFormat="1" ht="21" customHeight="1">
      <c r="B76" s="31" t="s">
        <v>156</v>
      </c>
      <c r="D76" s="8"/>
      <c r="E76" s="3"/>
      <c r="F76" s="225"/>
      <c r="G76" s="229"/>
      <c r="H76" s="229"/>
      <c r="I76" s="229"/>
      <c r="J76" s="225"/>
      <c r="K76" s="229"/>
      <c r="L76" s="229"/>
    </row>
    <row r="77" spans="1:12" s="4" customFormat="1" ht="21" customHeight="1" thickBot="1">
      <c r="B77" s="31" t="s">
        <v>188</v>
      </c>
      <c r="D77" s="8"/>
      <c r="E77" s="3"/>
      <c r="F77" s="235">
        <v>2500000</v>
      </c>
      <c r="G77" s="225"/>
      <c r="H77" s="235">
        <v>2500000</v>
      </c>
      <c r="I77" s="225"/>
      <c r="J77" s="235">
        <v>2500000</v>
      </c>
      <c r="K77" s="229"/>
      <c r="L77" s="236">
        <v>2500000</v>
      </c>
    </row>
    <row r="78" spans="1:12" s="4" customFormat="1" ht="21" customHeight="1" thickTop="1">
      <c r="B78" s="4" t="s">
        <v>26</v>
      </c>
      <c r="D78" s="8"/>
      <c r="E78" s="3"/>
      <c r="F78" s="225"/>
      <c r="G78" s="225"/>
      <c r="H78" s="225"/>
      <c r="I78" s="225"/>
      <c r="J78" s="225"/>
      <c r="K78" s="229"/>
      <c r="L78" s="229"/>
    </row>
    <row r="79" spans="1:12" s="4" customFormat="1" ht="21" customHeight="1">
      <c r="B79" s="31" t="s">
        <v>156</v>
      </c>
      <c r="D79" s="8"/>
      <c r="E79" s="3"/>
      <c r="F79" s="225"/>
      <c r="G79" s="225"/>
      <c r="H79" s="225"/>
      <c r="I79" s="225"/>
      <c r="J79" s="225"/>
      <c r="K79" s="229"/>
      <c r="L79" s="229"/>
    </row>
    <row r="80" spans="1:12" s="4" customFormat="1" ht="21" customHeight="1">
      <c r="B80" s="31" t="s">
        <v>188</v>
      </c>
      <c r="D80" s="8"/>
      <c r="E80" s="3"/>
      <c r="F80" s="71">
        <v>2500000</v>
      </c>
      <c r="G80" s="71"/>
      <c r="H80" s="71">
        <v>2500000</v>
      </c>
      <c r="I80" s="71"/>
      <c r="J80" s="71">
        <v>2500000</v>
      </c>
      <c r="K80" s="71"/>
      <c r="L80" s="71">
        <v>2500000</v>
      </c>
    </row>
    <row r="81" spans="1:12" s="4" customFormat="1" ht="21" customHeight="1">
      <c r="A81" s="4" t="s">
        <v>67</v>
      </c>
      <c r="D81" s="8"/>
      <c r="E81" s="3"/>
      <c r="F81" s="71">
        <v>3407489</v>
      </c>
      <c r="G81" s="71"/>
      <c r="H81" s="71">
        <v>3407489</v>
      </c>
      <c r="I81" s="71"/>
      <c r="J81" s="71">
        <v>3407489</v>
      </c>
      <c r="K81" s="71"/>
      <c r="L81" s="71">
        <v>3407489</v>
      </c>
    </row>
    <row r="82" spans="1:12" s="4" customFormat="1" ht="21" customHeight="1">
      <c r="A82" s="4" t="s">
        <v>226</v>
      </c>
      <c r="D82" s="8"/>
      <c r="E82" s="3"/>
      <c r="F82" s="71"/>
      <c r="G82" s="71"/>
      <c r="H82" s="71"/>
      <c r="I82" s="71"/>
      <c r="J82" s="71"/>
      <c r="K82" s="71"/>
      <c r="L82" s="71"/>
    </row>
    <row r="83" spans="1:12" s="4" customFormat="1" ht="21" customHeight="1">
      <c r="B83" s="4" t="s">
        <v>227</v>
      </c>
      <c r="D83" s="8"/>
      <c r="E83" s="3"/>
      <c r="F83" s="71">
        <v>-65437</v>
      </c>
      <c r="G83" s="71"/>
      <c r="H83" s="71">
        <v>-65437</v>
      </c>
      <c r="I83" s="71"/>
      <c r="J83" s="71">
        <v>0</v>
      </c>
      <c r="K83" s="71"/>
      <c r="L83" s="71">
        <v>0</v>
      </c>
    </row>
    <row r="84" spans="1:12" s="4" customFormat="1" ht="21" customHeight="1">
      <c r="A84" s="4" t="s">
        <v>228</v>
      </c>
      <c r="D84" s="8"/>
      <c r="E84" s="3"/>
      <c r="F84" s="71"/>
      <c r="G84" s="71"/>
      <c r="H84" s="71"/>
      <c r="I84" s="71"/>
      <c r="J84" s="71"/>
      <c r="K84" s="71"/>
      <c r="L84" s="71"/>
    </row>
    <row r="85" spans="1:12" s="4" customFormat="1" ht="21" customHeight="1">
      <c r="B85" s="4" t="s">
        <v>229</v>
      </c>
      <c r="D85" s="8"/>
      <c r="E85" s="3"/>
      <c r="F85" s="71">
        <v>-186755</v>
      </c>
      <c r="G85" s="71"/>
      <c r="H85" s="71">
        <v>-186755</v>
      </c>
      <c r="I85" s="71"/>
      <c r="J85" s="71">
        <v>0</v>
      </c>
      <c r="K85" s="71"/>
      <c r="L85" s="71">
        <v>0</v>
      </c>
    </row>
    <row r="86" spans="1:12" s="4" customFormat="1" ht="21" customHeight="1">
      <c r="A86" s="4" t="s">
        <v>27</v>
      </c>
      <c r="D86" s="8"/>
      <c r="E86" s="3"/>
      <c r="F86" s="71"/>
      <c r="G86" s="71"/>
      <c r="H86" s="71"/>
      <c r="I86" s="71"/>
      <c r="J86" s="71"/>
      <c r="K86" s="71"/>
      <c r="L86" s="71"/>
    </row>
    <row r="87" spans="1:12" s="4" customFormat="1" ht="21" customHeight="1">
      <c r="B87" s="4" t="s">
        <v>230</v>
      </c>
      <c r="D87" s="8"/>
      <c r="E87" s="3"/>
      <c r="F87" s="71"/>
      <c r="G87" s="71"/>
      <c r="H87" s="71"/>
      <c r="I87" s="71"/>
      <c r="J87" s="71"/>
      <c r="K87" s="71"/>
      <c r="L87" s="71"/>
    </row>
    <row r="88" spans="1:12" s="4" customFormat="1" ht="21" customHeight="1">
      <c r="C88" s="4" t="s">
        <v>231</v>
      </c>
      <c r="D88" s="8"/>
      <c r="E88" s="3"/>
      <c r="F88" s="71">
        <v>250000</v>
      </c>
      <c r="G88" s="71"/>
      <c r="H88" s="71">
        <v>250000</v>
      </c>
      <c r="I88" s="71"/>
      <c r="J88" s="71">
        <v>250000</v>
      </c>
      <c r="K88" s="71"/>
      <c r="L88" s="71">
        <v>250000</v>
      </c>
    </row>
    <row r="89" spans="1:12" s="4" customFormat="1" ht="21" customHeight="1">
      <c r="C89" s="4" t="s">
        <v>232</v>
      </c>
      <c r="D89" s="8">
        <v>5</v>
      </c>
      <c r="E89" s="3"/>
      <c r="F89" s="71">
        <v>1214138</v>
      </c>
      <c r="G89" s="71"/>
      <c r="H89" s="71">
        <v>0</v>
      </c>
      <c r="I89" s="71"/>
      <c r="J89" s="71">
        <v>1214138</v>
      </c>
      <c r="K89" s="71"/>
      <c r="L89" s="71">
        <v>0</v>
      </c>
    </row>
    <row r="90" spans="1:12" s="4" customFormat="1" ht="21" customHeight="1">
      <c r="B90" s="128" t="s">
        <v>28</v>
      </c>
      <c r="D90" s="8"/>
      <c r="E90" s="3"/>
      <c r="F90" s="81">
        <v>5029337</v>
      </c>
      <c r="G90" s="81"/>
      <c r="H90" s="81">
        <v>5652938</v>
      </c>
      <c r="I90" s="71"/>
      <c r="J90" s="71">
        <v>1303083</v>
      </c>
      <c r="K90" s="71"/>
      <c r="L90" s="71">
        <v>2057201</v>
      </c>
    </row>
    <row r="91" spans="1:12" s="4" customFormat="1" ht="21" customHeight="1">
      <c r="A91" s="4" t="s">
        <v>233</v>
      </c>
      <c r="B91" s="128"/>
      <c r="D91" s="8">
        <v>5</v>
      </c>
      <c r="E91" s="3"/>
      <c r="F91" s="81">
        <v>-1214138</v>
      </c>
      <c r="G91" s="81"/>
      <c r="H91" s="81">
        <v>0</v>
      </c>
      <c r="I91" s="71"/>
      <c r="J91" s="71">
        <v>-1214138</v>
      </c>
      <c r="K91" s="71"/>
      <c r="L91" s="71">
        <v>0</v>
      </c>
    </row>
    <row r="92" spans="1:12" s="4" customFormat="1" ht="21" customHeight="1">
      <c r="A92" s="4" t="s">
        <v>29</v>
      </c>
      <c r="B92" s="128"/>
      <c r="D92" s="8"/>
      <c r="E92" s="3"/>
      <c r="F92" s="80">
        <f>'SE Conso 10'!Y36</f>
        <v>321190</v>
      </c>
      <c r="G92" s="81"/>
      <c r="H92" s="80">
        <v>62670</v>
      </c>
      <c r="I92" s="71"/>
      <c r="J92" s="80">
        <v>0</v>
      </c>
      <c r="K92" s="71"/>
      <c r="L92" s="80">
        <v>0</v>
      </c>
    </row>
    <row r="93" spans="1:12" s="4" customFormat="1" ht="21" customHeight="1">
      <c r="A93" s="2" t="s">
        <v>157</v>
      </c>
      <c r="B93" s="129"/>
      <c r="C93" s="2"/>
      <c r="D93" s="43"/>
      <c r="E93" s="5"/>
      <c r="F93" s="231">
        <f>SUM(F80:F92)</f>
        <v>11255824</v>
      </c>
      <c r="G93" s="231"/>
      <c r="H93" s="231">
        <f>SUM(H80:H92)</f>
        <v>11620905</v>
      </c>
      <c r="I93" s="231">
        <v>0</v>
      </c>
      <c r="J93" s="237">
        <f>SUM(J80:J92)</f>
        <v>7460572</v>
      </c>
      <c r="K93" s="228"/>
      <c r="L93" s="228">
        <f>SUM(L80:L92)</f>
        <v>8214690</v>
      </c>
    </row>
    <row r="94" spans="1:12" s="4" customFormat="1" ht="21" customHeight="1">
      <c r="A94" s="4" t="s">
        <v>30</v>
      </c>
      <c r="B94" s="128"/>
      <c r="D94" s="8"/>
      <c r="E94" s="3"/>
      <c r="F94" s="226">
        <f>'SE Conso 10'!AC36</f>
        <v>418990</v>
      </c>
      <c r="G94" s="225"/>
      <c r="H94" s="226">
        <v>417651</v>
      </c>
      <c r="I94" s="225"/>
      <c r="J94" s="80">
        <v>0</v>
      </c>
      <c r="K94" s="71"/>
      <c r="L94" s="80">
        <v>0</v>
      </c>
    </row>
    <row r="95" spans="1:12" s="4" customFormat="1" ht="21" customHeight="1">
      <c r="A95" s="2" t="s">
        <v>31</v>
      </c>
      <c r="B95" s="2"/>
      <c r="C95" s="2"/>
      <c r="D95" s="8"/>
      <c r="E95" s="3"/>
      <c r="F95" s="227">
        <f>SUM(F93:F94)</f>
        <v>11674814</v>
      </c>
      <c r="G95" s="228"/>
      <c r="H95" s="227">
        <f>SUM(H93:H94)</f>
        <v>12038556</v>
      </c>
      <c r="I95" s="228"/>
      <c r="J95" s="227">
        <f>SUM(J93:J94)</f>
        <v>7460572</v>
      </c>
      <c r="K95" s="228"/>
      <c r="L95" s="227">
        <f>SUM(L93:L94)</f>
        <v>8214690</v>
      </c>
    </row>
    <row r="96" spans="1:12" s="4" customFormat="1" ht="21" customHeight="1">
      <c r="D96" s="8"/>
      <c r="E96" s="3"/>
      <c r="F96" s="234"/>
      <c r="G96" s="229"/>
      <c r="H96" s="229"/>
      <c r="I96" s="229"/>
      <c r="J96" s="229"/>
      <c r="K96" s="229"/>
      <c r="L96" s="229"/>
    </row>
    <row r="97" spans="1:12" s="4" customFormat="1" ht="21" customHeight="1" thickBot="1">
      <c r="A97" s="2" t="s">
        <v>68</v>
      </c>
      <c r="B97" s="2"/>
      <c r="C97" s="2"/>
      <c r="D97" s="8"/>
      <c r="E97" s="3"/>
      <c r="F97" s="232">
        <f>F95+F62</f>
        <v>21850960</v>
      </c>
      <c r="G97" s="228"/>
      <c r="H97" s="232">
        <f>H95+H62</f>
        <v>20715997</v>
      </c>
      <c r="I97" s="228"/>
      <c r="J97" s="232">
        <f>J95+J62</f>
        <v>9832719</v>
      </c>
      <c r="K97" s="228"/>
      <c r="L97" s="232">
        <f>L95+L62</f>
        <v>10313122</v>
      </c>
    </row>
    <row r="98" spans="1:12" ht="21" customHeight="1" thickTop="1">
      <c r="J98" s="138"/>
      <c r="L98" s="138"/>
    </row>
    <row r="99" spans="1:12" ht="21" customHeight="1">
      <c r="F99" s="238">
        <f>F97-F31</f>
        <v>0</v>
      </c>
      <c r="G99" s="238"/>
      <c r="H99" s="238">
        <f>H97-H31</f>
        <v>0</v>
      </c>
      <c r="I99" s="238"/>
      <c r="J99" s="238">
        <f>J97-J31</f>
        <v>0</v>
      </c>
      <c r="K99" s="238"/>
      <c r="L99" s="238">
        <f>L97-L31</f>
        <v>0</v>
      </c>
    </row>
  </sheetData>
  <mergeCells count="15">
    <mergeCell ref="F36:H36"/>
    <mergeCell ref="J36:L36"/>
    <mergeCell ref="F4:H4"/>
    <mergeCell ref="J4:L4"/>
    <mergeCell ref="F5:H5"/>
    <mergeCell ref="J5:L5"/>
    <mergeCell ref="F9:L9"/>
    <mergeCell ref="F72:L72"/>
    <mergeCell ref="F37:H37"/>
    <mergeCell ref="J37:L37"/>
    <mergeCell ref="F41:L41"/>
    <mergeCell ref="F67:H67"/>
    <mergeCell ref="J67:L67"/>
    <mergeCell ref="F68:H68"/>
    <mergeCell ref="J68:L68"/>
  </mergeCells>
  <pageMargins left="0.7" right="0.7" top="0.48" bottom="0.5" header="0.5" footer="0.5"/>
  <pageSetup paperSize="9" scale="88" firstPageNumber="2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view="pageBreakPreview" zoomScaleNormal="100" zoomScaleSheetLayoutView="100" workbookViewId="0">
      <selection activeCell="Q13" sqref="Q13"/>
    </sheetView>
  </sheetViews>
  <sheetFormatPr defaultColWidth="9.125" defaultRowHeight="20.25" customHeight="1"/>
  <cols>
    <col min="1" max="3" width="1.375" style="4" customWidth="1"/>
    <col min="4" max="4" width="42.375" style="4" customWidth="1"/>
    <col min="5" max="5" width="7.125" style="4" customWidth="1"/>
    <col min="6" max="6" width="1" style="8" customWidth="1"/>
    <col min="7" max="7" width="12.625" style="4" customWidth="1"/>
    <col min="8" max="8" width="1" style="4" customWidth="1"/>
    <col min="9" max="9" width="12.625" style="4" customWidth="1"/>
    <col min="10" max="10" width="1" style="4" customWidth="1"/>
    <col min="11" max="11" width="12.625" style="4" customWidth="1"/>
    <col min="12" max="12" width="1" style="4" customWidth="1"/>
    <col min="13" max="13" width="12.625" style="4" customWidth="1"/>
    <col min="14" max="16384" width="9.125" style="4"/>
  </cols>
  <sheetData>
    <row r="1" spans="1:13" s="25" customFormat="1" ht="21" customHeight="1">
      <c r="A1" s="1" t="s">
        <v>62</v>
      </c>
      <c r="B1" s="1"/>
      <c r="C1" s="1"/>
      <c r="D1" s="1"/>
      <c r="E1" s="1"/>
      <c r="F1" s="23"/>
    </row>
    <row r="2" spans="1:13" s="28" customFormat="1" ht="21" customHeight="1">
      <c r="A2" s="22" t="s">
        <v>77</v>
      </c>
      <c r="B2" s="22"/>
      <c r="C2" s="22"/>
      <c r="D2" s="22"/>
      <c r="E2" s="22"/>
      <c r="F2" s="26"/>
    </row>
    <row r="3" spans="1:13" ht="20.25" customHeight="1">
      <c r="A3" s="2"/>
      <c r="B3" s="2"/>
      <c r="C3" s="2"/>
      <c r="D3" s="2"/>
      <c r="E3" s="2"/>
    </row>
    <row r="4" spans="1:13" ht="20.25" customHeight="1">
      <c r="A4" s="2"/>
      <c r="B4" s="2"/>
      <c r="C4" s="2"/>
      <c r="D4" s="2"/>
      <c r="E4" s="2"/>
      <c r="G4" s="254" t="s">
        <v>0</v>
      </c>
      <c r="H4" s="254"/>
      <c r="I4" s="254"/>
      <c r="K4" s="254" t="s">
        <v>1</v>
      </c>
      <c r="L4" s="254"/>
      <c r="M4" s="254"/>
    </row>
    <row r="5" spans="1:13" ht="20.25" customHeight="1">
      <c r="G5" s="254" t="s">
        <v>61</v>
      </c>
      <c r="H5" s="254"/>
      <c r="I5" s="254"/>
      <c r="J5" s="29"/>
      <c r="K5" s="254" t="s">
        <v>61</v>
      </c>
      <c r="L5" s="254"/>
      <c r="M5" s="254"/>
    </row>
    <row r="6" spans="1:13" ht="20.25" customHeight="1">
      <c r="G6" s="252" t="s">
        <v>66</v>
      </c>
      <c r="H6" s="252"/>
      <c r="I6" s="252"/>
      <c r="J6" s="30"/>
      <c r="K6" s="252" t="s">
        <v>66</v>
      </c>
      <c r="L6" s="252"/>
      <c r="M6" s="252"/>
    </row>
    <row r="7" spans="1:13" ht="20.25" customHeight="1">
      <c r="D7" s="5"/>
      <c r="E7" s="5"/>
      <c r="G7" s="253" t="s">
        <v>173</v>
      </c>
      <c r="H7" s="252"/>
      <c r="I7" s="252"/>
      <c r="J7" s="30"/>
      <c r="K7" s="253" t="s">
        <v>173</v>
      </c>
      <c r="L7" s="252"/>
      <c r="M7" s="252"/>
    </row>
    <row r="8" spans="1:13" ht="20.25" customHeight="1">
      <c r="G8" s="6">
        <v>2024</v>
      </c>
      <c r="H8" s="7"/>
      <c r="I8" s="6">
        <v>2023</v>
      </c>
      <c r="J8" s="6"/>
      <c r="K8" s="6">
        <v>2024</v>
      </c>
      <c r="L8" s="7"/>
      <c r="M8" s="6">
        <v>2023</v>
      </c>
    </row>
    <row r="9" spans="1:13" ht="20.25" customHeight="1">
      <c r="F9" s="31"/>
      <c r="G9" s="251" t="s">
        <v>65</v>
      </c>
      <c r="H9" s="251"/>
      <c r="I9" s="251"/>
      <c r="J9" s="251"/>
      <c r="K9" s="251"/>
      <c r="L9" s="251"/>
      <c r="M9" s="251"/>
    </row>
    <row r="10" spans="1:13" ht="20.25" customHeight="1">
      <c r="A10" s="10" t="s">
        <v>69</v>
      </c>
      <c r="G10" s="11">
        <v>2387448</v>
      </c>
      <c r="H10" s="11"/>
      <c r="I10" s="11">
        <v>2096756</v>
      </c>
      <c r="J10" s="11"/>
      <c r="K10" s="11">
        <v>196193</v>
      </c>
      <c r="L10" s="11"/>
      <c r="M10" s="11">
        <v>183459</v>
      </c>
    </row>
    <row r="11" spans="1:13" ht="20.25" customHeight="1">
      <c r="A11" s="10" t="s">
        <v>70</v>
      </c>
      <c r="G11" s="14">
        <v>-1457697</v>
      </c>
      <c r="H11" s="11"/>
      <c r="I11" s="14">
        <v>-1288303</v>
      </c>
      <c r="J11" s="11"/>
      <c r="K11" s="14">
        <v>-128689</v>
      </c>
      <c r="L11" s="11"/>
      <c r="M11" s="14">
        <v>-138360</v>
      </c>
    </row>
    <row r="12" spans="1:13" ht="20.25" customHeight="1">
      <c r="A12" s="2" t="s">
        <v>32</v>
      </c>
      <c r="B12" s="2"/>
      <c r="C12" s="2"/>
      <c r="D12" s="2"/>
      <c r="E12" s="2"/>
      <c r="G12" s="16">
        <f t="shared" ref="G12:L12" si="0">SUM(G10:G11)</f>
        <v>929751</v>
      </c>
      <c r="H12" s="16">
        <f t="shared" si="0"/>
        <v>0</v>
      </c>
      <c r="I12" s="16">
        <f t="shared" ref="I12" si="1">SUM(I10:I11)</f>
        <v>808453</v>
      </c>
      <c r="J12" s="16">
        <f t="shared" si="0"/>
        <v>0</v>
      </c>
      <c r="K12" s="16">
        <f t="shared" si="0"/>
        <v>67504</v>
      </c>
      <c r="L12" s="16">
        <f t="shared" si="0"/>
        <v>0</v>
      </c>
      <c r="M12" s="16">
        <f t="shared" ref="M12" si="2">SUM(M10:M11)</f>
        <v>45099</v>
      </c>
    </row>
    <row r="13" spans="1:13" ht="20.25" customHeight="1">
      <c r="A13" s="4" t="s">
        <v>109</v>
      </c>
      <c r="B13" s="2"/>
      <c r="C13" s="2"/>
      <c r="D13" s="2"/>
      <c r="E13" s="2"/>
      <c r="G13" s="71">
        <v>0</v>
      </c>
      <c r="H13" s="71"/>
      <c r="I13" s="71">
        <v>0</v>
      </c>
      <c r="J13" s="71"/>
      <c r="K13" s="71">
        <v>888526</v>
      </c>
      <c r="L13" s="77"/>
      <c r="M13" s="71">
        <v>453916</v>
      </c>
    </row>
    <row r="14" spans="1:13" ht="20.25" customHeight="1">
      <c r="A14" s="4" t="s">
        <v>161</v>
      </c>
      <c r="B14" s="2"/>
      <c r="C14" s="2"/>
      <c r="D14" s="2"/>
      <c r="E14" s="2"/>
      <c r="G14" s="71">
        <v>40704</v>
      </c>
      <c r="H14" s="71"/>
      <c r="I14" s="71">
        <v>14721</v>
      </c>
      <c r="J14" s="71"/>
      <c r="K14" s="71">
        <v>17322</v>
      </c>
      <c r="L14" s="77"/>
      <c r="M14" s="71">
        <v>21400</v>
      </c>
    </row>
    <row r="15" spans="1:13" ht="20.25" customHeight="1">
      <c r="A15" s="4" t="s">
        <v>33</v>
      </c>
      <c r="G15" s="80">
        <v>6172</v>
      </c>
      <c r="H15" s="71"/>
      <c r="I15" s="80">
        <v>8849</v>
      </c>
      <c r="J15" s="71"/>
      <c r="K15" s="80">
        <v>9173</v>
      </c>
      <c r="L15" s="71"/>
      <c r="M15" s="80">
        <v>7993</v>
      </c>
    </row>
    <row r="16" spans="1:13" ht="20.25" customHeight="1">
      <c r="A16" s="2" t="s">
        <v>34</v>
      </c>
      <c r="G16" s="46">
        <f>SUM(G12:G15)</f>
        <v>976627</v>
      </c>
      <c r="H16" s="16"/>
      <c r="I16" s="46">
        <f>SUM(I12:I15)</f>
        <v>832023</v>
      </c>
      <c r="J16" s="16"/>
      <c r="K16" s="46">
        <f>SUM(K12:K15)</f>
        <v>982525</v>
      </c>
      <c r="L16" s="16"/>
      <c r="M16" s="46">
        <f>SUM(M12:M15)</f>
        <v>528408</v>
      </c>
    </row>
    <row r="17" spans="1:13" ht="20.25" customHeight="1">
      <c r="A17" s="4" t="s">
        <v>35</v>
      </c>
      <c r="G17" s="33">
        <v>-156361</v>
      </c>
      <c r="H17" s="11"/>
      <c r="I17" s="33">
        <v>-177166</v>
      </c>
      <c r="J17" s="11"/>
      <c r="K17" s="33">
        <v>-69921</v>
      </c>
      <c r="L17" s="11"/>
      <c r="M17" s="33">
        <v>-69152</v>
      </c>
    </row>
    <row r="18" spans="1:13" ht="20.25" customHeight="1">
      <c r="A18" s="4" t="s">
        <v>235</v>
      </c>
      <c r="G18" s="14">
        <v>2013</v>
      </c>
      <c r="H18" s="11"/>
      <c r="I18" s="14">
        <v>-31295</v>
      </c>
      <c r="J18" s="11"/>
      <c r="K18" s="14">
        <v>-5447</v>
      </c>
      <c r="L18" s="11"/>
      <c r="M18" s="14">
        <v>-26322</v>
      </c>
    </row>
    <row r="19" spans="1:13" ht="20.25" customHeight="1">
      <c r="A19" s="2" t="s">
        <v>128</v>
      </c>
      <c r="B19" s="2"/>
      <c r="G19" s="16">
        <f>SUM(G16:G18)</f>
        <v>822279</v>
      </c>
      <c r="H19" s="16"/>
      <c r="I19" s="16">
        <f>SUM(I16:I18)</f>
        <v>623562</v>
      </c>
      <c r="J19" s="16"/>
      <c r="K19" s="16">
        <f>SUM(K16:K18)</f>
        <v>907157</v>
      </c>
      <c r="L19" s="16"/>
      <c r="M19" s="16">
        <f>SUM(M16:M18)</f>
        <v>432934</v>
      </c>
    </row>
    <row r="20" spans="1:13" ht="20.25" customHeight="1">
      <c r="A20" s="4" t="s">
        <v>36</v>
      </c>
      <c r="G20" s="11">
        <v>-86230</v>
      </c>
      <c r="H20" s="11"/>
      <c r="I20" s="11">
        <v>-85369</v>
      </c>
      <c r="J20" s="11"/>
      <c r="K20" s="11">
        <v>-21667</v>
      </c>
      <c r="L20" s="11"/>
      <c r="M20" s="11">
        <v>-29949</v>
      </c>
    </row>
    <row r="21" spans="1:13" ht="20.25" customHeight="1">
      <c r="A21" s="4" t="s">
        <v>197</v>
      </c>
      <c r="B21" s="2"/>
      <c r="G21" s="11"/>
      <c r="H21" s="11"/>
      <c r="I21" s="11"/>
      <c r="J21" s="11"/>
      <c r="K21" s="11"/>
      <c r="L21" s="11"/>
      <c r="M21" s="11"/>
    </row>
    <row r="22" spans="1:13" ht="20.25" customHeight="1">
      <c r="B22" s="4" t="s">
        <v>125</v>
      </c>
      <c r="G22" s="14">
        <v>4955</v>
      </c>
      <c r="H22" s="11"/>
      <c r="I22" s="14">
        <v>7681</v>
      </c>
      <c r="J22" s="11"/>
      <c r="K22" s="72">
        <v>0</v>
      </c>
      <c r="L22" s="73"/>
      <c r="M22" s="72">
        <v>0</v>
      </c>
    </row>
    <row r="23" spans="1:13" ht="20.25" customHeight="1">
      <c r="A23" s="2" t="s">
        <v>99</v>
      </c>
      <c r="G23" s="16">
        <f>G19+G20+G22</f>
        <v>741004</v>
      </c>
      <c r="H23" s="16"/>
      <c r="I23" s="16">
        <f>I19+I20+I22</f>
        <v>545874</v>
      </c>
      <c r="J23" s="16"/>
      <c r="K23" s="16">
        <f>K19+K20+K22</f>
        <v>885490</v>
      </c>
      <c r="L23" s="16"/>
      <c r="M23" s="16">
        <f>M19+M20+M22</f>
        <v>402985</v>
      </c>
    </row>
    <row r="24" spans="1:13" ht="20.25" customHeight="1">
      <c r="A24" s="4" t="s">
        <v>141</v>
      </c>
      <c r="G24" s="14">
        <v>-62399</v>
      </c>
      <c r="H24" s="11"/>
      <c r="I24" s="14">
        <v>-48508</v>
      </c>
      <c r="J24" s="11"/>
      <c r="K24" s="14">
        <v>-2296</v>
      </c>
      <c r="L24" s="11"/>
      <c r="M24" s="14">
        <v>-6202</v>
      </c>
    </row>
    <row r="25" spans="1:13" ht="20.25" customHeight="1" thickBot="1">
      <c r="A25" s="2" t="s">
        <v>71</v>
      </c>
      <c r="G25" s="35">
        <f>G23+G24</f>
        <v>678605</v>
      </c>
      <c r="H25" s="16"/>
      <c r="I25" s="35">
        <f>I23+I24</f>
        <v>497366</v>
      </c>
      <c r="J25" s="16"/>
      <c r="K25" s="35">
        <f>K23+K24</f>
        <v>883194</v>
      </c>
      <c r="L25" s="16"/>
      <c r="M25" s="35">
        <f>M23+M24</f>
        <v>396783</v>
      </c>
    </row>
    <row r="26" spans="1:13" ht="15" customHeight="1" thickTop="1">
      <c r="A26" s="2"/>
      <c r="G26" s="16"/>
      <c r="H26" s="16"/>
      <c r="I26" s="16"/>
      <c r="J26" s="16"/>
      <c r="K26" s="16"/>
      <c r="L26" s="16"/>
      <c r="M26" s="16"/>
    </row>
    <row r="27" spans="1:13" ht="20.25" customHeight="1">
      <c r="A27" s="2" t="s">
        <v>41</v>
      </c>
      <c r="G27" s="16"/>
      <c r="H27" s="16"/>
      <c r="I27" s="16"/>
      <c r="J27" s="16"/>
      <c r="K27" s="16"/>
      <c r="L27" s="16"/>
      <c r="M27" s="16"/>
    </row>
    <row r="28" spans="1:13" ht="20.25" customHeight="1">
      <c r="B28" s="4" t="s">
        <v>171</v>
      </c>
      <c r="G28" s="11">
        <v>641504</v>
      </c>
      <c r="H28" s="11"/>
      <c r="I28" s="11">
        <v>471418</v>
      </c>
      <c r="J28" s="11"/>
      <c r="K28" s="11">
        <v>883194</v>
      </c>
      <c r="L28" s="11"/>
      <c r="M28" s="11">
        <v>396783</v>
      </c>
    </row>
    <row r="29" spans="1:13" ht="20.25" customHeight="1">
      <c r="B29" s="4" t="s">
        <v>30</v>
      </c>
      <c r="G29" s="14">
        <v>37101</v>
      </c>
      <c r="H29" s="11"/>
      <c r="I29" s="14">
        <v>25948</v>
      </c>
      <c r="J29" s="11"/>
      <c r="K29" s="72">
        <v>0</v>
      </c>
      <c r="L29" s="73"/>
      <c r="M29" s="72">
        <v>0</v>
      </c>
    </row>
    <row r="30" spans="1:13" ht="20.25" customHeight="1" thickBot="1">
      <c r="A30" s="2"/>
      <c r="G30" s="35">
        <f>SUM(G28:G29)</f>
        <v>678605</v>
      </c>
      <c r="H30" s="16"/>
      <c r="I30" s="35">
        <f>SUM(I28:I29)</f>
        <v>497366</v>
      </c>
      <c r="J30" s="16"/>
      <c r="K30" s="35">
        <f>SUM(K28:K29)</f>
        <v>883194</v>
      </c>
      <c r="L30" s="16"/>
      <c r="M30" s="35">
        <f>SUM(M28:M29)</f>
        <v>396783</v>
      </c>
    </row>
    <row r="31" spans="1:13" ht="14.55" customHeight="1" thickTop="1">
      <c r="A31" s="2"/>
      <c r="G31" s="16"/>
      <c r="H31" s="16"/>
      <c r="I31" s="16"/>
      <c r="J31" s="16"/>
      <c r="K31" s="16"/>
      <c r="L31" s="16"/>
      <c r="M31" s="16"/>
    </row>
    <row r="32" spans="1:13" ht="20.25" customHeight="1" thickBot="1">
      <c r="A32" s="2" t="s">
        <v>78</v>
      </c>
      <c r="G32" s="146">
        <f>$G$28/2403696</f>
        <v>0.26688233453814458</v>
      </c>
      <c r="H32" s="16"/>
      <c r="I32" s="146">
        <v>0.19</v>
      </c>
      <c r="J32" s="16"/>
      <c r="K32" s="146">
        <f>$K$28/2403696</f>
        <v>0.36743165525091359</v>
      </c>
      <c r="L32" s="16"/>
      <c r="M32" s="146">
        <v>0.16</v>
      </c>
    </row>
    <row r="33" spans="1:13" ht="20.25" customHeight="1" thickTop="1">
      <c r="A33" s="2"/>
      <c r="G33" s="139"/>
      <c r="H33" s="16"/>
      <c r="I33" s="139"/>
      <c r="J33" s="16"/>
      <c r="K33" s="139"/>
      <c r="L33" s="16"/>
      <c r="M33" s="139"/>
    </row>
    <row r="34" spans="1:13" s="25" customFormat="1" ht="21" customHeight="1">
      <c r="A34" s="1" t="s">
        <v>62</v>
      </c>
      <c r="B34" s="1"/>
      <c r="C34" s="1"/>
      <c r="D34" s="1"/>
      <c r="E34" s="1"/>
      <c r="F34" s="23"/>
    </row>
    <row r="35" spans="1:13" s="28" customFormat="1" ht="21" customHeight="1">
      <c r="A35" s="22" t="s">
        <v>72</v>
      </c>
      <c r="B35" s="22"/>
      <c r="C35" s="22"/>
      <c r="D35" s="22"/>
      <c r="E35" s="22"/>
      <c r="F35" s="26"/>
    </row>
    <row r="36" spans="1:13" ht="20.25" customHeight="1">
      <c r="A36" s="2"/>
      <c r="B36" s="2"/>
      <c r="C36" s="2"/>
      <c r="D36" s="2"/>
      <c r="E36" s="2"/>
    </row>
    <row r="37" spans="1:13" ht="20.25" customHeight="1">
      <c r="A37" s="2"/>
      <c r="B37" s="2"/>
      <c r="C37" s="2"/>
      <c r="D37" s="2"/>
      <c r="E37" s="2"/>
      <c r="G37" s="254" t="s">
        <v>0</v>
      </c>
      <c r="H37" s="254"/>
      <c r="I37" s="254"/>
      <c r="K37" s="254" t="s">
        <v>1</v>
      </c>
      <c r="L37" s="254"/>
      <c r="M37" s="254"/>
    </row>
    <row r="38" spans="1:13" ht="20.25" customHeight="1">
      <c r="G38" s="254" t="s">
        <v>61</v>
      </c>
      <c r="H38" s="254"/>
      <c r="I38" s="254"/>
      <c r="J38" s="29"/>
      <c r="K38" s="254" t="s">
        <v>61</v>
      </c>
      <c r="L38" s="254"/>
      <c r="M38" s="254"/>
    </row>
    <row r="39" spans="1:13" ht="20.25" customHeight="1">
      <c r="G39" s="252" t="s">
        <v>66</v>
      </c>
      <c r="H39" s="252"/>
      <c r="I39" s="252"/>
      <c r="J39" s="30"/>
      <c r="K39" s="252" t="s">
        <v>66</v>
      </c>
      <c r="L39" s="252"/>
      <c r="M39" s="252"/>
    </row>
    <row r="40" spans="1:13" ht="20.25" customHeight="1">
      <c r="D40" s="5"/>
      <c r="E40" s="5"/>
      <c r="G40" s="253" t="s">
        <v>173</v>
      </c>
      <c r="H40" s="252"/>
      <c r="I40" s="252"/>
      <c r="J40" s="30"/>
      <c r="K40" s="253" t="s">
        <v>173</v>
      </c>
      <c r="L40" s="252"/>
      <c r="M40" s="252"/>
    </row>
    <row r="41" spans="1:13" ht="20.25" customHeight="1">
      <c r="G41" s="6">
        <v>2024</v>
      </c>
      <c r="H41" s="7"/>
      <c r="I41" s="6">
        <v>2023</v>
      </c>
      <c r="J41" s="6"/>
      <c r="K41" s="6">
        <v>2024</v>
      </c>
      <c r="L41" s="7"/>
      <c r="M41" s="6">
        <v>2023</v>
      </c>
    </row>
    <row r="42" spans="1:13" ht="20.25" customHeight="1">
      <c r="F42" s="31"/>
      <c r="G42" s="251" t="s">
        <v>65</v>
      </c>
      <c r="H42" s="251"/>
      <c r="I42" s="251"/>
      <c r="J42" s="251"/>
      <c r="K42" s="251"/>
      <c r="L42" s="251"/>
      <c r="M42" s="251"/>
    </row>
    <row r="43" spans="1:13" ht="20.25" customHeight="1">
      <c r="A43" s="2" t="s">
        <v>71</v>
      </c>
      <c r="F43" s="31"/>
      <c r="G43" s="16">
        <f>G25</f>
        <v>678605</v>
      </c>
      <c r="H43" s="32"/>
      <c r="I43" s="16">
        <f>I25</f>
        <v>497366</v>
      </c>
      <c r="J43" s="16"/>
      <c r="K43" s="16">
        <f>K25</f>
        <v>883194</v>
      </c>
      <c r="L43" s="16"/>
      <c r="M43" s="16">
        <f>M25</f>
        <v>396783</v>
      </c>
    </row>
    <row r="44" spans="1:13" ht="12" customHeight="1">
      <c r="F44" s="31"/>
      <c r="G44" s="32"/>
      <c r="H44" s="32"/>
      <c r="I44" s="32"/>
      <c r="J44" s="32"/>
      <c r="K44" s="32"/>
      <c r="L44" s="32"/>
      <c r="M44" s="32"/>
    </row>
    <row r="45" spans="1:13" ht="20.100000000000001" customHeight="1">
      <c r="A45" s="2" t="s">
        <v>73</v>
      </c>
      <c r="K45" s="36"/>
      <c r="M45" s="36"/>
    </row>
    <row r="46" spans="1:13" ht="20.100000000000001" customHeight="1">
      <c r="A46" s="9" t="s">
        <v>37</v>
      </c>
      <c r="B46" s="9"/>
      <c r="C46" s="9"/>
      <c r="G46" s="11"/>
      <c r="H46" s="11"/>
      <c r="I46" s="11"/>
      <c r="J46" s="11"/>
      <c r="K46" s="11"/>
      <c r="L46" s="11"/>
      <c r="M46" s="11"/>
    </row>
    <row r="47" spans="1:13" ht="20.100000000000001" customHeight="1">
      <c r="A47" s="9"/>
      <c r="B47" s="9" t="s">
        <v>38</v>
      </c>
      <c r="C47" s="9"/>
      <c r="G47" s="11"/>
      <c r="H47" s="11"/>
      <c r="I47" s="11"/>
      <c r="J47" s="11"/>
      <c r="K47" s="11"/>
      <c r="L47" s="11"/>
      <c r="M47" s="11"/>
    </row>
    <row r="48" spans="1:13" ht="20.100000000000001" customHeight="1">
      <c r="A48" s="4" t="s">
        <v>162</v>
      </c>
      <c r="G48" s="11"/>
      <c r="H48" s="11"/>
      <c r="I48" s="11"/>
    </row>
    <row r="49" spans="1:13" ht="20.100000000000001" customHeight="1">
      <c r="B49" s="4" t="s">
        <v>64</v>
      </c>
      <c r="G49" s="11">
        <v>42597</v>
      </c>
      <c r="H49" s="11"/>
      <c r="I49" s="11">
        <v>144076</v>
      </c>
      <c r="J49" s="11"/>
      <c r="K49" s="144">
        <v>0</v>
      </c>
      <c r="L49" s="16"/>
      <c r="M49" s="144">
        <v>0</v>
      </c>
    </row>
    <row r="50" spans="1:13" ht="20.100000000000001" customHeight="1">
      <c r="A50" s="4" t="s">
        <v>124</v>
      </c>
      <c r="B50" s="9"/>
      <c r="D50" s="9"/>
      <c r="E50" s="9"/>
      <c r="G50" s="80">
        <v>0</v>
      </c>
      <c r="H50" s="71"/>
      <c r="I50" s="80">
        <v>-7620</v>
      </c>
      <c r="J50" s="71"/>
      <c r="K50" s="80">
        <v>0</v>
      </c>
      <c r="L50" s="71"/>
      <c r="M50" s="80">
        <v>-7619</v>
      </c>
    </row>
    <row r="51" spans="1:13" ht="20.100000000000001" customHeight="1">
      <c r="A51" s="2" t="s">
        <v>194</v>
      </c>
      <c r="K51" s="36"/>
      <c r="M51" s="36"/>
    </row>
    <row r="52" spans="1:13" ht="20.100000000000001" customHeight="1">
      <c r="A52" s="148"/>
      <c r="B52" s="2" t="s">
        <v>120</v>
      </c>
      <c r="G52" s="142">
        <f>SUM(G49:G50)</f>
        <v>42597</v>
      </c>
      <c r="H52" s="143"/>
      <c r="I52" s="142">
        <f>SUM(I49:I50)</f>
        <v>136456</v>
      </c>
      <c r="J52" s="143"/>
      <c r="K52" s="142">
        <f>SUM(K49:K50)</f>
        <v>0</v>
      </c>
      <c r="L52" s="143"/>
      <c r="M52" s="142">
        <f>SUM(M49:M50)</f>
        <v>-7619</v>
      </c>
    </row>
    <row r="53" spans="1:13" ht="10.5" customHeight="1">
      <c r="A53" s="148"/>
      <c r="B53" s="149"/>
      <c r="G53" s="78"/>
      <c r="H53" s="143"/>
      <c r="I53" s="78"/>
      <c r="J53" s="143"/>
      <c r="K53" s="78"/>
      <c r="L53" s="143"/>
      <c r="M53" s="78"/>
    </row>
    <row r="54" spans="1:13" ht="20.100000000000001" customHeight="1">
      <c r="A54" s="9" t="s">
        <v>118</v>
      </c>
      <c r="B54" s="150"/>
      <c r="G54" s="140"/>
      <c r="H54" s="140"/>
      <c r="I54" s="140"/>
      <c r="J54" s="140"/>
      <c r="K54" s="140"/>
      <c r="L54" s="140"/>
      <c r="M54" s="140"/>
    </row>
    <row r="55" spans="1:13" ht="20.100000000000001" customHeight="1">
      <c r="A55" s="4" t="s">
        <v>195</v>
      </c>
    </row>
    <row r="56" spans="1:13" ht="20.100000000000001" customHeight="1">
      <c r="B56" s="4" t="s">
        <v>196</v>
      </c>
      <c r="G56" s="21">
        <v>0</v>
      </c>
      <c r="H56" s="11"/>
      <c r="I56" s="14">
        <v>3913</v>
      </c>
      <c r="J56" s="11"/>
      <c r="K56" s="80">
        <v>0</v>
      </c>
      <c r="L56" s="11"/>
      <c r="M56" s="14">
        <v>437</v>
      </c>
    </row>
    <row r="57" spans="1:13" ht="10.5" customHeight="1">
      <c r="G57" s="11"/>
      <c r="H57" s="11"/>
      <c r="I57" s="11"/>
      <c r="J57" s="11"/>
      <c r="K57" s="11"/>
      <c r="L57" s="11"/>
      <c r="M57" s="11"/>
    </row>
    <row r="58" spans="1:13" ht="20.100000000000001" customHeight="1">
      <c r="A58" s="2" t="s">
        <v>105</v>
      </c>
      <c r="G58" s="40"/>
      <c r="H58" s="11"/>
      <c r="I58" s="40"/>
      <c r="J58" s="11"/>
      <c r="K58" s="81"/>
      <c r="L58" s="11"/>
      <c r="M58" s="81"/>
    </row>
    <row r="59" spans="1:13" ht="20.100000000000001" customHeight="1">
      <c r="B59" s="2" t="s">
        <v>184</v>
      </c>
      <c r="C59" s="121"/>
      <c r="D59" s="121"/>
      <c r="E59" s="121"/>
      <c r="F59" s="43"/>
      <c r="G59" s="45">
        <f>SUM(G52,G56)</f>
        <v>42597</v>
      </c>
      <c r="H59" s="98"/>
      <c r="I59" s="45">
        <f>SUM(I52,I56)</f>
        <v>140369</v>
      </c>
      <c r="J59" s="98"/>
      <c r="K59" s="76">
        <f>SUM(K52,K56)</f>
        <v>0</v>
      </c>
      <c r="L59" s="98"/>
      <c r="M59" s="45">
        <f>SUM(M52,M56)</f>
        <v>-7182</v>
      </c>
    </row>
    <row r="60" spans="1:13" ht="20.100000000000001" customHeight="1" thickBot="1">
      <c r="A60" s="2" t="s">
        <v>40</v>
      </c>
      <c r="B60" s="2"/>
      <c r="D60" s="2"/>
      <c r="E60" s="2"/>
      <c r="G60" s="35">
        <f>G43+G59</f>
        <v>721202</v>
      </c>
      <c r="H60" s="16"/>
      <c r="I60" s="35">
        <f>I43+I59</f>
        <v>637735</v>
      </c>
      <c r="J60" s="16"/>
      <c r="K60" s="35">
        <f>K43+K59</f>
        <v>883194</v>
      </c>
      <c r="L60" s="16"/>
      <c r="M60" s="35">
        <f>M43+M59</f>
        <v>389601</v>
      </c>
    </row>
    <row r="61" spans="1:13" ht="13.05" customHeight="1" thickTop="1">
      <c r="A61" s="2"/>
      <c r="B61" s="2"/>
      <c r="D61" s="2"/>
      <c r="E61" s="2"/>
      <c r="G61" s="16"/>
      <c r="H61" s="16"/>
      <c r="I61" s="16"/>
      <c r="J61" s="16"/>
      <c r="K61" s="16"/>
      <c r="L61" s="16"/>
      <c r="M61" s="16"/>
    </row>
    <row r="62" spans="1:13" ht="19.05" customHeight="1">
      <c r="A62" s="2" t="s">
        <v>167</v>
      </c>
      <c r="B62" s="2"/>
      <c r="G62" s="11"/>
      <c r="I62" s="11"/>
    </row>
    <row r="63" spans="1:13" ht="19.05" customHeight="1">
      <c r="B63" s="4" t="s">
        <v>171</v>
      </c>
      <c r="G63" s="11">
        <v>681020</v>
      </c>
      <c r="H63" s="11"/>
      <c r="I63" s="11">
        <v>600953</v>
      </c>
      <c r="J63" s="11"/>
      <c r="K63" s="11">
        <v>883194</v>
      </c>
      <c r="L63" s="11"/>
      <c r="M63" s="11">
        <v>389601</v>
      </c>
    </row>
    <row r="64" spans="1:13" ht="19.05" customHeight="1">
      <c r="B64" s="4" t="s">
        <v>30</v>
      </c>
      <c r="G64" s="38">
        <v>40182</v>
      </c>
      <c r="H64" s="11"/>
      <c r="I64" s="38">
        <v>36782</v>
      </c>
      <c r="J64" s="11"/>
      <c r="K64" s="41">
        <v>0</v>
      </c>
      <c r="L64" s="11"/>
      <c r="M64" s="41">
        <v>0</v>
      </c>
    </row>
    <row r="65" spans="1:13" ht="19.05" customHeight="1" thickBot="1">
      <c r="A65" s="2"/>
      <c r="B65" s="2"/>
      <c r="D65" s="2"/>
      <c r="E65" s="2"/>
      <c r="G65" s="35">
        <f>SUM(G63:G64)</f>
        <v>721202</v>
      </c>
      <c r="H65" s="16"/>
      <c r="I65" s="35">
        <f>I60</f>
        <v>637735</v>
      </c>
      <c r="J65" s="16"/>
      <c r="K65" s="35">
        <f>SUM(K63:K64)</f>
        <v>883194</v>
      </c>
      <c r="L65" s="16"/>
      <c r="M65" s="35">
        <f>SUM(M63:M64)</f>
        <v>389601</v>
      </c>
    </row>
    <row r="66" spans="1:13" ht="20.25" customHeight="1" thickTop="1">
      <c r="A66" s="2"/>
      <c r="D66" s="2"/>
      <c r="E66" s="2"/>
      <c r="G66" s="11"/>
      <c r="H66" s="11"/>
      <c r="I66" s="11"/>
      <c r="J66" s="11"/>
      <c r="K66" s="11"/>
      <c r="L66" s="11"/>
      <c r="M66" s="11"/>
    </row>
    <row r="67" spans="1:13" ht="20.25" customHeight="1">
      <c r="A67" s="2"/>
      <c r="D67" s="2"/>
      <c r="E67" s="2"/>
    </row>
  </sheetData>
  <mergeCells count="18">
    <mergeCell ref="G4:I4"/>
    <mergeCell ref="K4:M4"/>
    <mergeCell ref="G5:I5"/>
    <mergeCell ref="K5:M5"/>
    <mergeCell ref="G39:I39"/>
    <mergeCell ref="K39:M39"/>
    <mergeCell ref="G9:M9"/>
    <mergeCell ref="G6:I6"/>
    <mergeCell ref="G42:M42"/>
    <mergeCell ref="K6:M6"/>
    <mergeCell ref="G7:I7"/>
    <mergeCell ref="K7:M7"/>
    <mergeCell ref="G37:I37"/>
    <mergeCell ref="K37:M37"/>
    <mergeCell ref="G38:I38"/>
    <mergeCell ref="K38:M38"/>
    <mergeCell ref="G40:I40"/>
    <mergeCell ref="K40:M40"/>
  </mergeCells>
  <pageMargins left="0.7" right="0.7" top="0.48" bottom="0.5" header="0.5" footer="0.5"/>
  <pageSetup paperSize="9" scale="88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workbookViewId="0"/>
  </sheetViews>
  <sheetFormatPr defaultColWidth="9.125" defaultRowHeight="20.25" customHeight="1"/>
  <cols>
    <col min="1" max="3" width="1.375" style="4" customWidth="1"/>
    <col min="4" max="4" width="33.125" style="4" customWidth="1"/>
    <col min="5" max="5" width="5.375" style="8" customWidth="1"/>
    <col min="6" max="6" width="13.75" style="4" customWidth="1"/>
    <col min="7" max="7" width="1.625" style="4" customWidth="1"/>
    <col min="8" max="8" width="13.75" style="4" customWidth="1"/>
    <col min="9" max="9" width="1.625" style="4" customWidth="1"/>
    <col min="10" max="10" width="13.75" style="4" customWidth="1"/>
    <col min="11" max="11" width="1.625" style="4" customWidth="1"/>
    <col min="12" max="12" width="13.75" style="4" customWidth="1"/>
    <col min="13" max="13" width="9.125" style="4"/>
    <col min="14" max="14" width="9.625" style="4" bestFit="1" customWidth="1"/>
    <col min="15" max="16384" width="9.125" style="4"/>
  </cols>
  <sheetData>
    <row r="1" spans="1:12" s="25" customFormat="1" ht="20.25" customHeight="1">
      <c r="A1" s="1" t="s">
        <v>62</v>
      </c>
      <c r="B1" s="1"/>
      <c r="C1" s="1"/>
      <c r="D1" s="1"/>
      <c r="E1" s="23"/>
    </row>
    <row r="2" spans="1:12" s="28" customFormat="1" ht="20.25" customHeight="1">
      <c r="A2" s="22" t="s">
        <v>77</v>
      </c>
      <c r="B2" s="22"/>
      <c r="C2" s="22"/>
      <c r="D2" s="22"/>
      <c r="E2" s="26"/>
    </row>
    <row r="3" spans="1:12" ht="20.25" customHeight="1">
      <c r="A3" s="2"/>
      <c r="B3" s="2"/>
      <c r="C3" s="2"/>
      <c r="D3" s="2"/>
    </row>
    <row r="4" spans="1:12" ht="20.25" customHeight="1">
      <c r="A4" s="2"/>
      <c r="B4" s="2"/>
      <c r="C4" s="2"/>
      <c r="D4" s="2"/>
      <c r="F4" s="254" t="s">
        <v>0</v>
      </c>
      <c r="G4" s="254"/>
      <c r="H4" s="254"/>
      <c r="J4" s="254" t="s">
        <v>1</v>
      </c>
      <c r="K4" s="254"/>
      <c r="L4" s="254"/>
    </row>
    <row r="5" spans="1:12" ht="20.25" customHeight="1">
      <c r="F5" s="254" t="s">
        <v>61</v>
      </c>
      <c r="G5" s="254"/>
      <c r="H5" s="254"/>
      <c r="I5" s="29"/>
      <c r="J5" s="254" t="s">
        <v>61</v>
      </c>
      <c r="K5" s="254"/>
      <c r="L5" s="254"/>
    </row>
    <row r="6" spans="1:12" ht="20.25" customHeight="1">
      <c r="F6" s="252" t="s">
        <v>138</v>
      </c>
      <c r="G6" s="252"/>
      <c r="H6" s="252"/>
      <c r="I6" s="30"/>
      <c r="J6" s="252" t="s">
        <v>138</v>
      </c>
      <c r="K6" s="252"/>
      <c r="L6" s="252"/>
    </row>
    <row r="7" spans="1:12" ht="20.25" customHeight="1">
      <c r="D7" s="5"/>
      <c r="F7" s="253" t="s">
        <v>137</v>
      </c>
      <c r="G7" s="252"/>
      <c r="H7" s="252"/>
      <c r="I7" s="30"/>
      <c r="J7" s="253" t="s">
        <v>137</v>
      </c>
      <c r="K7" s="252"/>
      <c r="L7" s="252"/>
    </row>
    <row r="8" spans="1:12" ht="20.25" customHeight="1">
      <c r="E8" s="8" t="s">
        <v>23</v>
      </c>
      <c r="F8" s="6">
        <v>2020</v>
      </c>
      <c r="G8" s="7"/>
      <c r="H8" s="6">
        <v>2019</v>
      </c>
      <c r="I8" s="6"/>
      <c r="J8" s="6">
        <v>2020</v>
      </c>
      <c r="K8" s="7"/>
      <c r="L8" s="6">
        <v>2019</v>
      </c>
    </row>
    <row r="9" spans="1:12" ht="20.25" customHeight="1">
      <c r="E9" s="31"/>
      <c r="F9" s="251" t="s">
        <v>65</v>
      </c>
      <c r="G9" s="251"/>
      <c r="H9" s="251"/>
      <c r="I9" s="251"/>
      <c r="J9" s="251"/>
      <c r="K9" s="251"/>
      <c r="L9" s="251"/>
    </row>
    <row r="10" spans="1:12" ht="20.25" customHeight="1">
      <c r="A10" s="2"/>
      <c r="B10" s="2"/>
      <c r="C10" s="2"/>
      <c r="D10" s="2"/>
    </row>
    <row r="11" spans="1:12" ht="20.25" customHeight="1">
      <c r="A11" s="10" t="s">
        <v>69</v>
      </c>
      <c r="E11" s="8" t="s">
        <v>140</v>
      </c>
      <c r="F11" s="11">
        <v>4508359</v>
      </c>
      <c r="G11" s="11"/>
      <c r="H11" s="11">
        <v>3846134</v>
      </c>
      <c r="I11" s="11"/>
      <c r="J11" s="11">
        <v>1455040</v>
      </c>
      <c r="K11" s="11"/>
      <c r="L11" s="11">
        <v>1275436</v>
      </c>
    </row>
    <row r="12" spans="1:12" ht="20.25" customHeight="1">
      <c r="A12" s="10" t="s">
        <v>70</v>
      </c>
      <c r="E12" s="8">
        <v>5</v>
      </c>
      <c r="F12" s="14">
        <v>-2633067</v>
      </c>
      <c r="G12" s="11"/>
      <c r="H12" s="14">
        <v>-2683699</v>
      </c>
      <c r="I12" s="11"/>
      <c r="J12" s="14">
        <v>-1111599</v>
      </c>
      <c r="K12" s="11"/>
      <c r="L12" s="14">
        <v>-963354</v>
      </c>
    </row>
    <row r="13" spans="1:12" ht="20.25" customHeight="1">
      <c r="A13" s="2" t="s">
        <v>32</v>
      </c>
      <c r="B13" s="2"/>
      <c r="C13" s="2"/>
      <c r="D13" s="2"/>
      <c r="F13" s="16">
        <f t="shared" ref="F13:L13" si="0">SUM(F11:F12)</f>
        <v>1875292</v>
      </c>
      <c r="G13" s="16">
        <f t="shared" si="0"/>
        <v>0</v>
      </c>
      <c r="H13" s="16">
        <f t="shared" si="0"/>
        <v>1162435</v>
      </c>
      <c r="I13" s="16">
        <f t="shared" si="0"/>
        <v>0</v>
      </c>
      <c r="J13" s="16">
        <f t="shared" si="0"/>
        <v>343441</v>
      </c>
      <c r="K13" s="16">
        <f t="shared" si="0"/>
        <v>0</v>
      </c>
      <c r="L13" s="16">
        <f t="shared" si="0"/>
        <v>312082</v>
      </c>
    </row>
    <row r="14" spans="1:12" ht="20.25" customHeight="1">
      <c r="A14" s="4" t="s">
        <v>109</v>
      </c>
      <c r="B14" s="2"/>
      <c r="C14" s="2"/>
      <c r="D14" s="2"/>
      <c r="E14" s="8">
        <v>5</v>
      </c>
      <c r="F14" s="18">
        <v>0</v>
      </c>
      <c r="G14" s="11"/>
      <c r="H14" s="71">
        <v>2492</v>
      </c>
      <c r="I14" s="11"/>
      <c r="J14" s="11">
        <v>563112</v>
      </c>
      <c r="K14" s="11"/>
      <c r="L14" s="71">
        <v>291796</v>
      </c>
    </row>
    <row r="15" spans="1:12" ht="20.25" customHeight="1">
      <c r="A15" s="4" t="s">
        <v>33</v>
      </c>
      <c r="E15" s="8">
        <v>5</v>
      </c>
      <c r="F15" s="14">
        <v>48611</v>
      </c>
      <c r="G15" s="11"/>
      <c r="H15" s="80">
        <v>34278</v>
      </c>
      <c r="I15" s="11"/>
      <c r="J15" s="14">
        <v>15380</v>
      </c>
      <c r="K15" s="11"/>
      <c r="L15" s="14">
        <v>23238</v>
      </c>
    </row>
    <row r="16" spans="1:12" ht="20.25" customHeight="1">
      <c r="A16" s="2" t="s">
        <v>34</v>
      </c>
      <c r="F16" s="46">
        <f>SUM(F13:F15)</f>
        <v>1923903</v>
      </c>
      <c r="G16" s="16"/>
      <c r="H16" s="46">
        <f>SUM(H13:H15)</f>
        <v>1199205</v>
      </c>
      <c r="I16" s="16"/>
      <c r="J16" s="46">
        <f>SUM(J13:J15)</f>
        <v>921933</v>
      </c>
      <c r="K16" s="16"/>
      <c r="L16" s="46">
        <f>SUM(L13:L15)</f>
        <v>627116</v>
      </c>
    </row>
    <row r="17" spans="1:13" ht="20.25" customHeight="1">
      <c r="A17" s="4" t="s">
        <v>35</v>
      </c>
      <c r="E17" s="8">
        <v>5</v>
      </c>
      <c r="F17" s="33">
        <v>-353813</v>
      </c>
      <c r="G17" s="11"/>
      <c r="H17" s="33">
        <v>-275633</v>
      </c>
      <c r="I17" s="11"/>
      <c r="J17" s="33">
        <v>-227955</v>
      </c>
      <c r="K17" s="11"/>
      <c r="L17" s="33">
        <v>-163979</v>
      </c>
    </row>
    <row r="18" spans="1:13" ht="20.25" customHeight="1">
      <c r="A18" s="4" t="s">
        <v>133</v>
      </c>
      <c r="F18" s="14">
        <v>-59340</v>
      </c>
      <c r="G18" s="11"/>
      <c r="H18" s="14">
        <v>28829</v>
      </c>
      <c r="I18" s="11"/>
      <c r="J18" s="14">
        <v>-50379</v>
      </c>
      <c r="K18" s="11"/>
      <c r="L18" s="14">
        <v>52515</v>
      </c>
    </row>
    <row r="19" spans="1:13" ht="20.25" customHeight="1">
      <c r="A19" s="2" t="s">
        <v>128</v>
      </c>
      <c r="B19" s="2"/>
      <c r="F19" s="16">
        <f>SUM(F16:F18)</f>
        <v>1510750</v>
      </c>
      <c r="G19" s="16"/>
      <c r="H19" s="16">
        <f>SUM(H16:H18)</f>
        <v>952401</v>
      </c>
      <c r="I19" s="16"/>
      <c r="J19" s="16">
        <f>SUM(J16:J18)</f>
        <v>643599</v>
      </c>
      <c r="K19" s="16"/>
      <c r="L19" s="16">
        <f>SUM(L16:L18)</f>
        <v>515652</v>
      </c>
      <c r="M19" s="2"/>
    </row>
    <row r="20" spans="1:13" ht="20.25" customHeight="1">
      <c r="A20" s="4" t="s">
        <v>36</v>
      </c>
      <c r="F20" s="11">
        <v>-167233</v>
      </c>
      <c r="G20" s="11"/>
      <c r="H20" s="11">
        <v>-151001</v>
      </c>
      <c r="I20" s="11"/>
      <c r="J20" s="11">
        <v>-89295</v>
      </c>
      <c r="K20" s="11"/>
      <c r="L20" s="11">
        <v>-59460</v>
      </c>
    </row>
    <row r="21" spans="1:13" ht="20.25" customHeight="1">
      <c r="A21" s="4" t="s">
        <v>130</v>
      </c>
      <c r="B21" s="2"/>
      <c r="F21" s="11"/>
      <c r="G21" s="11"/>
      <c r="H21" s="11"/>
      <c r="I21" s="11"/>
      <c r="J21" s="11"/>
      <c r="K21" s="11"/>
      <c r="L21" s="11"/>
    </row>
    <row r="22" spans="1:13" ht="20.25" customHeight="1">
      <c r="B22" s="4" t="s">
        <v>127</v>
      </c>
      <c r="F22" s="11"/>
      <c r="G22" s="11"/>
      <c r="H22" s="11"/>
      <c r="I22" s="11"/>
      <c r="J22" s="11"/>
      <c r="K22" s="11"/>
      <c r="L22" s="11"/>
    </row>
    <row r="23" spans="1:13" ht="20.25" customHeight="1">
      <c r="B23" s="4" t="s">
        <v>126</v>
      </c>
      <c r="F23" s="14">
        <v>77418</v>
      </c>
      <c r="G23" s="11"/>
      <c r="H23" s="14">
        <v>109170</v>
      </c>
      <c r="I23" s="11"/>
      <c r="J23" s="72">
        <v>0</v>
      </c>
      <c r="K23" s="73"/>
      <c r="L23" s="72">
        <v>0</v>
      </c>
    </row>
    <row r="24" spans="1:13" ht="20.25" customHeight="1">
      <c r="A24" s="2" t="s">
        <v>99</v>
      </c>
      <c r="F24" s="16">
        <f>F19+F20+F23</f>
        <v>1420935</v>
      </c>
      <c r="G24" s="16"/>
      <c r="H24" s="16">
        <f>H19+H20+H23</f>
        <v>910570</v>
      </c>
      <c r="I24" s="16"/>
      <c r="J24" s="16">
        <f>J19+J20+J23</f>
        <v>554304</v>
      </c>
      <c r="K24" s="16"/>
      <c r="L24" s="16">
        <f>L19+L20+L23</f>
        <v>456192</v>
      </c>
    </row>
    <row r="25" spans="1:13" ht="20.25" customHeight="1">
      <c r="A25" s="4" t="s">
        <v>129</v>
      </c>
      <c r="F25" s="14">
        <v>-177824</v>
      </c>
      <c r="G25" s="11"/>
      <c r="H25" s="14">
        <v>-77627</v>
      </c>
      <c r="I25" s="11"/>
      <c r="J25" s="14">
        <v>8601</v>
      </c>
      <c r="K25" s="11"/>
      <c r="L25" s="14">
        <v>-1925</v>
      </c>
    </row>
    <row r="26" spans="1:13" ht="20.25" customHeight="1" thickBot="1">
      <c r="A26" s="2" t="s">
        <v>71</v>
      </c>
      <c r="F26" s="35">
        <f>F24+F25</f>
        <v>1243111</v>
      </c>
      <c r="G26" s="16"/>
      <c r="H26" s="35">
        <f>H24+H25</f>
        <v>832943</v>
      </c>
      <c r="I26" s="16"/>
      <c r="J26" s="35">
        <f>J24+J25</f>
        <v>562905</v>
      </c>
      <c r="K26" s="16"/>
      <c r="L26" s="35">
        <f>L24+L25</f>
        <v>454267</v>
      </c>
    </row>
    <row r="27" spans="1:13" ht="14.4" thickTop="1"/>
    <row r="28" spans="1:13" s="25" customFormat="1" ht="18">
      <c r="A28" s="1" t="s">
        <v>62</v>
      </c>
      <c r="B28" s="1"/>
      <c r="C28" s="1"/>
      <c r="D28" s="1"/>
      <c r="E28" s="23"/>
    </row>
    <row r="29" spans="1:13" s="28" customFormat="1" ht="15.6">
      <c r="A29" s="22" t="s">
        <v>72</v>
      </c>
      <c r="B29" s="22"/>
      <c r="C29" s="22"/>
      <c r="D29" s="22"/>
      <c r="E29" s="26"/>
    </row>
    <row r="30" spans="1:13" ht="20.100000000000001" customHeight="1">
      <c r="A30" s="2"/>
      <c r="B30" s="2"/>
      <c r="C30" s="2"/>
      <c r="D30" s="2"/>
    </row>
    <row r="31" spans="1:13" ht="20.25" customHeight="1">
      <c r="A31" s="2"/>
      <c r="B31" s="2"/>
      <c r="C31" s="2"/>
      <c r="D31" s="2"/>
      <c r="F31" s="254" t="s">
        <v>0</v>
      </c>
      <c r="G31" s="254"/>
      <c r="H31" s="254"/>
      <c r="J31" s="254" t="s">
        <v>1</v>
      </c>
      <c r="K31" s="254"/>
      <c r="L31" s="254"/>
    </row>
    <row r="32" spans="1:13" ht="20.25" customHeight="1">
      <c r="F32" s="254" t="s">
        <v>61</v>
      </c>
      <c r="G32" s="254"/>
      <c r="H32" s="254"/>
      <c r="I32" s="29"/>
      <c r="J32" s="254" t="s">
        <v>61</v>
      </c>
      <c r="K32" s="254"/>
      <c r="L32" s="254"/>
    </row>
    <row r="33" spans="1:12" ht="20.25" customHeight="1">
      <c r="F33" s="252" t="s">
        <v>138</v>
      </c>
      <c r="G33" s="252"/>
      <c r="H33" s="252"/>
      <c r="I33" s="30"/>
      <c r="J33" s="252" t="s">
        <v>138</v>
      </c>
      <c r="K33" s="252"/>
      <c r="L33" s="252"/>
    </row>
    <row r="34" spans="1:12" ht="20.25" customHeight="1">
      <c r="D34" s="5"/>
      <c r="F34" s="253" t="s">
        <v>137</v>
      </c>
      <c r="G34" s="252"/>
      <c r="H34" s="252"/>
      <c r="I34" s="30"/>
      <c r="J34" s="253" t="s">
        <v>137</v>
      </c>
      <c r="K34" s="252"/>
      <c r="L34" s="252"/>
    </row>
    <row r="35" spans="1:12" ht="20.25" customHeight="1">
      <c r="F35" s="6">
        <v>2020</v>
      </c>
      <c r="G35" s="7"/>
      <c r="H35" s="6">
        <v>2019</v>
      </c>
      <c r="I35" s="6"/>
      <c r="J35" s="6">
        <v>2020</v>
      </c>
      <c r="K35" s="7"/>
      <c r="L35" s="6">
        <v>2019</v>
      </c>
    </row>
    <row r="36" spans="1:12" ht="16.5" customHeight="1">
      <c r="E36" s="31"/>
      <c r="F36" s="251" t="s">
        <v>65</v>
      </c>
      <c r="G36" s="251"/>
      <c r="H36" s="251"/>
      <c r="I36" s="251"/>
      <c r="J36" s="251"/>
      <c r="K36" s="251"/>
      <c r="L36" s="251"/>
    </row>
    <row r="37" spans="1:12" ht="20.25" customHeight="1">
      <c r="A37" s="2" t="s">
        <v>71</v>
      </c>
      <c r="E37" s="31"/>
      <c r="F37" s="16">
        <f>F26</f>
        <v>1243111</v>
      </c>
      <c r="G37" s="32"/>
      <c r="H37" s="16">
        <f>H26</f>
        <v>832943</v>
      </c>
      <c r="I37" s="16"/>
      <c r="J37" s="16">
        <f>J26</f>
        <v>562905</v>
      </c>
      <c r="K37" s="16"/>
      <c r="L37" s="16">
        <f>L26</f>
        <v>454267</v>
      </c>
    </row>
    <row r="38" spans="1:12" ht="12.6" customHeight="1">
      <c r="E38" s="31"/>
      <c r="F38" s="32"/>
      <c r="G38" s="32"/>
      <c r="H38" s="32"/>
      <c r="I38" s="32"/>
      <c r="J38" s="32"/>
      <c r="K38" s="32"/>
      <c r="L38" s="32"/>
    </row>
    <row r="39" spans="1:12" ht="18.600000000000001" customHeight="1">
      <c r="A39" s="2" t="s">
        <v>73</v>
      </c>
      <c r="J39" s="36"/>
      <c r="L39" s="36"/>
    </row>
    <row r="40" spans="1:12" ht="18.600000000000001" customHeight="1">
      <c r="A40" s="9" t="s">
        <v>37</v>
      </c>
      <c r="B40" s="9"/>
      <c r="C40" s="9"/>
      <c r="F40" s="11"/>
      <c r="G40" s="11"/>
      <c r="H40" s="11"/>
      <c r="I40" s="11"/>
      <c r="J40" s="11"/>
      <c r="K40" s="11"/>
      <c r="L40" s="11"/>
    </row>
    <row r="41" spans="1:12" ht="18.600000000000001" customHeight="1">
      <c r="A41" s="9"/>
      <c r="B41" s="9" t="s">
        <v>38</v>
      </c>
      <c r="C41" s="9"/>
      <c r="F41" s="11"/>
      <c r="G41" s="11"/>
      <c r="H41" s="11"/>
      <c r="I41" s="11"/>
      <c r="J41" s="11"/>
      <c r="K41" s="11"/>
      <c r="L41" s="11"/>
    </row>
    <row r="42" spans="1:12" ht="20.25" customHeight="1">
      <c r="C42" s="4" t="s">
        <v>74</v>
      </c>
      <c r="F42" s="11"/>
      <c r="G42" s="11"/>
    </row>
    <row r="43" spans="1:12" ht="20.100000000000001" customHeight="1">
      <c r="D43" s="4" t="s">
        <v>75</v>
      </c>
      <c r="F43" s="11">
        <v>102201</v>
      </c>
      <c r="G43" s="11"/>
      <c r="H43" s="11">
        <v>-75760</v>
      </c>
      <c r="I43" s="11"/>
      <c r="J43" s="40">
        <v>0</v>
      </c>
      <c r="K43" s="11"/>
      <c r="L43" s="40">
        <v>0</v>
      </c>
    </row>
    <row r="44" spans="1:12" ht="21" customHeight="1">
      <c r="A44" s="9"/>
      <c r="B44" s="9"/>
      <c r="C44" s="4" t="s">
        <v>124</v>
      </c>
      <c r="D44" s="9"/>
      <c r="F44" s="11">
        <v>-26614</v>
      </c>
      <c r="G44" s="11"/>
      <c r="H44" s="40">
        <v>0</v>
      </c>
      <c r="I44" s="11"/>
      <c r="J44" s="11">
        <v>-16538</v>
      </c>
      <c r="K44" s="11"/>
      <c r="L44" s="40">
        <v>0</v>
      </c>
    </row>
    <row r="45" spans="1:12" ht="20.100000000000001" customHeight="1">
      <c r="C45" s="4" t="s">
        <v>76</v>
      </c>
      <c r="F45" s="11"/>
      <c r="G45" s="11"/>
      <c r="H45" s="11"/>
      <c r="I45" s="11"/>
      <c r="J45" s="11"/>
      <c r="K45" s="11"/>
      <c r="L45" s="40"/>
    </row>
    <row r="46" spans="1:12" ht="17.55" customHeight="1">
      <c r="D46" s="4" t="s">
        <v>131</v>
      </c>
      <c r="F46" s="11"/>
      <c r="G46" s="11"/>
      <c r="H46" s="11"/>
      <c r="I46" s="11"/>
      <c r="J46" s="11"/>
      <c r="K46" s="11"/>
      <c r="L46" s="40"/>
    </row>
    <row r="47" spans="1:12" ht="20.25" customHeight="1">
      <c r="D47" s="4" t="s">
        <v>125</v>
      </c>
      <c r="F47" s="75">
        <v>4009</v>
      </c>
      <c r="G47" s="11"/>
      <c r="H47" s="80">
        <v>-3174</v>
      </c>
      <c r="I47" s="11"/>
      <c r="J47" s="21">
        <v>0</v>
      </c>
      <c r="K47" s="11"/>
      <c r="L47" s="21">
        <v>0</v>
      </c>
    </row>
    <row r="48" spans="1:12" ht="19.5" customHeight="1">
      <c r="A48" s="2" t="s">
        <v>39</v>
      </c>
      <c r="B48" s="2"/>
      <c r="C48" s="2"/>
      <c r="E48" s="43"/>
      <c r="F48" s="16"/>
      <c r="G48" s="16"/>
      <c r="H48" s="16"/>
      <c r="I48" s="16"/>
      <c r="J48" s="16"/>
      <c r="K48" s="16"/>
      <c r="L48" s="44"/>
    </row>
    <row r="49" spans="1:12" ht="17.55" customHeight="1">
      <c r="A49" s="2"/>
      <c r="B49" s="2" t="s">
        <v>38</v>
      </c>
      <c r="C49" s="2"/>
      <c r="E49" s="43"/>
      <c r="F49" s="45">
        <f>SUM(F43:F47)</f>
        <v>79596</v>
      </c>
      <c r="G49" s="16"/>
      <c r="H49" s="45">
        <f>SUM(H43:H47)</f>
        <v>-78934</v>
      </c>
      <c r="I49" s="16"/>
      <c r="J49" s="45">
        <f>SUM(J43:J47)</f>
        <v>-16538</v>
      </c>
      <c r="K49" s="77"/>
      <c r="L49" s="100">
        <f>SUM(L43:L47)</f>
        <v>0</v>
      </c>
    </row>
    <row r="50" spans="1:12" ht="13.5" customHeight="1">
      <c r="A50" s="2"/>
      <c r="B50" s="2"/>
      <c r="C50" s="2"/>
      <c r="E50" s="43"/>
      <c r="F50" s="16"/>
      <c r="G50" s="16"/>
      <c r="H50" s="16"/>
      <c r="I50" s="16"/>
      <c r="J50" s="16"/>
      <c r="K50" s="77"/>
      <c r="L50" s="78"/>
    </row>
    <row r="51" spans="1:12" ht="16.5" customHeight="1">
      <c r="A51" s="9" t="s">
        <v>118</v>
      </c>
      <c r="B51" s="2"/>
      <c r="C51" s="2"/>
      <c r="E51" s="43"/>
      <c r="F51" s="16"/>
      <c r="G51" s="16"/>
      <c r="H51" s="16"/>
      <c r="I51" s="16"/>
      <c r="J51" s="16"/>
      <c r="K51" s="77"/>
      <c r="L51" s="78"/>
    </row>
    <row r="52" spans="1:12" ht="18.600000000000001" customHeight="1">
      <c r="A52" s="2"/>
      <c r="B52" s="2"/>
      <c r="C52" s="4" t="s">
        <v>144</v>
      </c>
      <c r="E52" s="43"/>
      <c r="F52" s="16"/>
      <c r="G52" s="16"/>
      <c r="H52" s="16"/>
      <c r="I52" s="16"/>
      <c r="J52" s="16"/>
      <c r="K52" s="77"/>
      <c r="L52" s="78"/>
    </row>
    <row r="53" spans="1:12" ht="20.25" customHeight="1">
      <c r="A53" s="2"/>
      <c r="B53" s="2"/>
      <c r="C53" s="2"/>
      <c r="D53" s="4" t="s">
        <v>119</v>
      </c>
      <c r="E53" s="43"/>
      <c r="F53" s="14">
        <v>-2840</v>
      </c>
      <c r="G53" s="11"/>
      <c r="H53" s="21">
        <v>0</v>
      </c>
      <c r="I53" s="11"/>
      <c r="J53" s="21">
        <v>0</v>
      </c>
      <c r="K53" s="71"/>
      <c r="L53" s="21">
        <v>0</v>
      </c>
    </row>
    <row r="54" spans="1:12" ht="18" customHeight="1">
      <c r="A54" s="2" t="s">
        <v>136</v>
      </c>
      <c r="B54" s="2"/>
      <c r="C54" s="2"/>
      <c r="E54" s="43"/>
      <c r="F54" s="16"/>
      <c r="G54" s="16"/>
      <c r="H54" s="40"/>
      <c r="I54" s="16"/>
      <c r="J54" s="40"/>
      <c r="K54" s="77"/>
      <c r="L54" s="40"/>
    </row>
    <row r="55" spans="1:12" ht="18" customHeight="1">
      <c r="A55" s="2"/>
      <c r="B55" s="2" t="s">
        <v>120</v>
      </c>
      <c r="C55" s="2"/>
      <c r="E55" s="43"/>
      <c r="F55" s="15">
        <f>F53</f>
        <v>-2840</v>
      </c>
      <c r="G55" s="16"/>
      <c r="H55" s="95">
        <f>H53</f>
        <v>0</v>
      </c>
      <c r="I55" s="44"/>
      <c r="J55" s="95">
        <f>J53</f>
        <v>0</v>
      </c>
      <c r="K55" s="44"/>
      <c r="L55" s="95">
        <f>L53</f>
        <v>0</v>
      </c>
    </row>
    <row r="56" spans="1:12" ht="16.5" customHeight="1">
      <c r="A56" s="2" t="s">
        <v>105</v>
      </c>
      <c r="B56" s="2"/>
      <c r="C56" s="2"/>
      <c r="D56" s="2"/>
      <c r="E56" s="43"/>
    </row>
    <row r="57" spans="1:12" ht="18" customHeight="1">
      <c r="A57" s="2"/>
      <c r="B57" s="2" t="s">
        <v>106</v>
      </c>
      <c r="C57" s="2"/>
      <c r="D57" s="2"/>
      <c r="E57" s="43"/>
      <c r="F57" s="45">
        <f>F49+F55</f>
        <v>76756</v>
      </c>
      <c r="G57" s="16">
        <v>0</v>
      </c>
      <c r="H57" s="45">
        <f>H49+H55</f>
        <v>-78934</v>
      </c>
      <c r="I57" s="16">
        <f>I49+I55</f>
        <v>0</v>
      </c>
      <c r="J57" s="76">
        <f>J49+J55</f>
        <v>-16538</v>
      </c>
      <c r="K57" s="78">
        <f>K49+K55</f>
        <v>0</v>
      </c>
      <c r="L57" s="76">
        <f>L49+L55</f>
        <v>0</v>
      </c>
    </row>
    <row r="58" spans="1:12" ht="15.6" customHeight="1">
      <c r="A58" s="2" t="s">
        <v>102</v>
      </c>
      <c r="B58" s="2"/>
      <c r="C58" s="2"/>
      <c r="D58" s="2"/>
      <c r="E58" s="43"/>
    </row>
    <row r="59" spans="1:12" ht="17.55" customHeight="1" thickBot="1">
      <c r="A59" s="2"/>
      <c r="B59" s="2" t="s">
        <v>104</v>
      </c>
      <c r="D59" s="2"/>
      <c r="F59" s="35">
        <f>F37+F57</f>
        <v>1319867</v>
      </c>
      <c r="G59" s="16"/>
      <c r="H59" s="35">
        <f>H37+H57</f>
        <v>754009</v>
      </c>
      <c r="I59" s="16"/>
      <c r="J59" s="35">
        <f>J37+J57</f>
        <v>546367</v>
      </c>
      <c r="K59" s="16"/>
      <c r="L59" s="35">
        <f>L37+L57</f>
        <v>454267</v>
      </c>
    </row>
    <row r="60" spans="1:12" ht="13.05" customHeight="1" thickTop="1">
      <c r="A60" s="2"/>
      <c r="B60" s="2"/>
      <c r="D60" s="2"/>
      <c r="F60" s="16"/>
      <c r="G60" s="16"/>
      <c r="H60" s="16"/>
      <c r="I60" s="16"/>
      <c r="J60" s="16"/>
      <c r="K60" s="16"/>
      <c r="L60" s="16"/>
    </row>
    <row r="61" spans="1:12" ht="18.600000000000001" customHeight="1">
      <c r="A61" s="2" t="s">
        <v>41</v>
      </c>
      <c r="D61" s="37"/>
      <c r="F61" s="2"/>
      <c r="G61" s="2"/>
      <c r="H61" s="2"/>
      <c r="I61" s="2"/>
      <c r="J61" s="2"/>
      <c r="K61" s="2"/>
      <c r="L61" s="2"/>
    </row>
    <row r="62" spans="1:12" ht="18.600000000000001" customHeight="1">
      <c r="B62" s="4" t="s">
        <v>42</v>
      </c>
      <c r="F62" s="11">
        <f>F26-F63</f>
        <v>1119622</v>
      </c>
      <c r="G62" s="2"/>
      <c r="H62" s="11">
        <f>H26-H63</f>
        <v>757188</v>
      </c>
      <c r="I62" s="2"/>
      <c r="J62" s="11">
        <f>J26-J63</f>
        <v>562905</v>
      </c>
      <c r="K62" s="2"/>
      <c r="L62" s="11">
        <f>L26-L63</f>
        <v>454267</v>
      </c>
    </row>
    <row r="63" spans="1:12" ht="18.600000000000001" customHeight="1">
      <c r="B63" s="4" t="s">
        <v>30</v>
      </c>
      <c r="F63" s="72">
        <v>123489</v>
      </c>
      <c r="G63" s="2"/>
      <c r="H63" s="72">
        <v>75755</v>
      </c>
      <c r="I63" s="2"/>
      <c r="J63" s="72">
        <v>0</v>
      </c>
      <c r="K63" s="2"/>
      <c r="L63" s="72">
        <v>0</v>
      </c>
    </row>
    <row r="64" spans="1:12" ht="18.600000000000001" customHeight="1" thickBot="1">
      <c r="A64" s="2"/>
      <c r="F64" s="35">
        <f>F26</f>
        <v>1243111</v>
      </c>
      <c r="G64" s="16"/>
      <c r="H64" s="35">
        <f>H26</f>
        <v>832943</v>
      </c>
      <c r="I64" s="16"/>
      <c r="J64" s="35">
        <f>J26</f>
        <v>562905</v>
      </c>
      <c r="K64" s="16"/>
      <c r="L64" s="35">
        <f>L26</f>
        <v>454267</v>
      </c>
    </row>
    <row r="65" spans="1:12" ht="8.5500000000000007" customHeight="1" thickTop="1">
      <c r="A65" s="2"/>
      <c r="F65" s="2"/>
      <c r="G65" s="2"/>
      <c r="H65" s="2"/>
      <c r="I65" s="2"/>
      <c r="J65" s="2"/>
      <c r="K65" s="2"/>
      <c r="L65" s="2"/>
    </row>
    <row r="66" spans="1:12" ht="18" customHeight="1">
      <c r="A66" s="2" t="s">
        <v>102</v>
      </c>
    </row>
    <row r="67" spans="1:12" ht="18" customHeight="1">
      <c r="A67" s="2"/>
      <c r="B67" s="2" t="s">
        <v>103</v>
      </c>
    </row>
    <row r="68" spans="1:12" ht="18" customHeight="1">
      <c r="B68" s="4" t="s">
        <v>42</v>
      </c>
      <c r="F68" s="11">
        <f>F70-F69</f>
        <v>1213439</v>
      </c>
      <c r="G68" s="11"/>
      <c r="H68" s="11">
        <f>H70-H69</f>
        <v>684382</v>
      </c>
      <c r="I68" s="11"/>
      <c r="J68" s="11">
        <f>J70-J69</f>
        <v>546367</v>
      </c>
      <c r="K68" s="11"/>
      <c r="L68" s="11">
        <f>L70-L69</f>
        <v>454267</v>
      </c>
    </row>
    <row r="69" spans="1:12" ht="18" customHeight="1">
      <c r="B69" s="4" t="s">
        <v>30</v>
      </c>
      <c r="F69" s="38">
        <v>106428</v>
      </c>
      <c r="G69" s="11"/>
      <c r="H69" s="38">
        <v>69627</v>
      </c>
      <c r="I69" s="11"/>
      <c r="J69" s="41">
        <v>0</v>
      </c>
      <c r="K69" s="11"/>
      <c r="L69" s="41">
        <v>0</v>
      </c>
    </row>
    <row r="70" spans="1:12" ht="18" customHeight="1" thickBot="1">
      <c r="A70" s="2"/>
      <c r="B70" s="2"/>
      <c r="D70" s="2"/>
      <c r="F70" s="35">
        <f>F59</f>
        <v>1319867</v>
      </c>
      <c r="G70" s="16"/>
      <c r="H70" s="35">
        <f>H59</f>
        <v>754009</v>
      </c>
      <c r="I70" s="16"/>
      <c r="J70" s="35">
        <f>J59</f>
        <v>546367</v>
      </c>
      <c r="K70" s="16"/>
      <c r="L70" s="35">
        <f>L59</f>
        <v>454267</v>
      </c>
    </row>
    <row r="71" spans="1:12" ht="13.5" customHeight="1" thickTop="1">
      <c r="A71" s="2"/>
      <c r="F71" s="2"/>
      <c r="G71" s="2"/>
      <c r="H71" s="2"/>
      <c r="I71" s="2"/>
      <c r="J71" s="2"/>
      <c r="K71" s="2"/>
      <c r="L71" s="2"/>
    </row>
    <row r="72" spans="1:12" ht="20.25" customHeight="1">
      <c r="A72" s="2" t="s">
        <v>78</v>
      </c>
      <c r="F72" s="11"/>
      <c r="G72" s="11"/>
      <c r="H72" s="11"/>
      <c r="I72" s="11"/>
      <c r="J72" s="11"/>
      <c r="K72" s="11"/>
      <c r="L72" s="11"/>
    </row>
    <row r="73" spans="1:12" ht="14.4" thickBot="1">
      <c r="A73" s="4" t="s">
        <v>43</v>
      </c>
      <c r="F73" s="74">
        <f>F62/2500000</f>
        <v>0.44784879999999999</v>
      </c>
      <c r="G73" s="39"/>
      <c r="H73" s="74">
        <f>H62/2500000</f>
        <v>0.30287520000000001</v>
      </c>
      <c r="I73" s="11"/>
      <c r="J73" s="74">
        <f>J62/2500000</f>
        <v>0.225162</v>
      </c>
      <c r="K73" s="39"/>
      <c r="L73" s="74">
        <f>L62/2500000</f>
        <v>0.1817068</v>
      </c>
    </row>
    <row r="74" spans="1:12" ht="20.25" customHeight="1" thickTop="1">
      <c r="A74" s="2"/>
      <c r="D74" s="2"/>
      <c r="F74" s="11"/>
      <c r="G74" s="11"/>
      <c r="H74" s="11"/>
      <c r="I74" s="11"/>
      <c r="J74" s="11"/>
      <c r="K74" s="11"/>
      <c r="L74" s="11"/>
    </row>
    <row r="75" spans="1:12" ht="20.25" customHeight="1">
      <c r="A75" s="2"/>
      <c r="D75" s="2"/>
    </row>
  </sheetData>
  <mergeCells count="18">
    <mergeCell ref="F33:H33"/>
    <mergeCell ref="J33:L33"/>
    <mergeCell ref="F34:H34"/>
    <mergeCell ref="J34:L34"/>
    <mergeCell ref="F36:L36"/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8057-1E0E-4A3E-A801-15D7C107FF6A}">
  <dimension ref="A1:M67"/>
  <sheetViews>
    <sheetView view="pageBreakPreview" zoomScaleNormal="100" zoomScaleSheetLayoutView="100" workbookViewId="0">
      <selection activeCell="P7" sqref="P7"/>
    </sheetView>
  </sheetViews>
  <sheetFormatPr defaultColWidth="9.125" defaultRowHeight="20.25" customHeight="1"/>
  <cols>
    <col min="1" max="3" width="1.375" style="4" customWidth="1"/>
    <col min="4" max="4" width="42.375" style="4" customWidth="1"/>
    <col min="5" max="5" width="7.125" style="4" customWidth="1"/>
    <col min="6" max="6" width="1" style="8" customWidth="1"/>
    <col min="7" max="7" width="12.625" style="4" customWidth="1"/>
    <col min="8" max="8" width="1" style="4" customWidth="1"/>
    <col min="9" max="9" width="12.625" style="4" customWidth="1"/>
    <col min="10" max="10" width="1" style="4" customWidth="1"/>
    <col min="11" max="11" width="12.625" style="4" customWidth="1"/>
    <col min="12" max="12" width="1" style="4" customWidth="1"/>
    <col min="13" max="13" width="12.625" style="4" customWidth="1"/>
    <col min="14" max="16384" width="9.125" style="4"/>
  </cols>
  <sheetData>
    <row r="1" spans="1:13" s="25" customFormat="1" ht="21" customHeight="1">
      <c r="A1" s="1" t="s">
        <v>62</v>
      </c>
      <c r="B1" s="1"/>
      <c r="C1" s="1"/>
      <c r="D1" s="1"/>
      <c r="E1" s="1"/>
      <c r="F1" s="23"/>
    </row>
    <row r="2" spans="1:13" s="28" customFormat="1" ht="21" customHeight="1">
      <c r="A2" s="22" t="s">
        <v>77</v>
      </c>
      <c r="B2" s="22"/>
      <c r="C2" s="22"/>
      <c r="D2" s="22"/>
      <c r="E2" s="22"/>
      <c r="F2" s="26"/>
    </row>
    <row r="3" spans="1:13" ht="20.25" customHeight="1">
      <c r="A3" s="2"/>
      <c r="B3" s="2"/>
      <c r="C3" s="2"/>
      <c r="D3" s="2"/>
      <c r="E3" s="2"/>
    </row>
    <row r="4" spans="1:13" ht="20.25" customHeight="1">
      <c r="A4" s="2"/>
      <c r="B4" s="2"/>
      <c r="C4" s="2"/>
      <c r="D4" s="2"/>
      <c r="E4" s="2"/>
      <c r="G4" s="254" t="s">
        <v>0</v>
      </c>
      <c r="H4" s="254"/>
      <c r="I4" s="254"/>
      <c r="K4" s="254" t="s">
        <v>1</v>
      </c>
      <c r="L4" s="254"/>
      <c r="M4" s="254"/>
    </row>
    <row r="5" spans="1:13" ht="20.25" customHeight="1">
      <c r="G5" s="254" t="s">
        <v>61</v>
      </c>
      <c r="H5" s="254"/>
      <c r="I5" s="254"/>
      <c r="J5" s="29"/>
      <c r="K5" s="254" t="s">
        <v>61</v>
      </c>
      <c r="L5" s="254"/>
      <c r="M5" s="254"/>
    </row>
    <row r="6" spans="1:13" ht="20.25" customHeight="1">
      <c r="G6" s="252" t="s">
        <v>174</v>
      </c>
      <c r="H6" s="252"/>
      <c r="I6" s="252"/>
      <c r="J6" s="30"/>
      <c r="K6" s="252" t="s">
        <v>174</v>
      </c>
      <c r="L6" s="252"/>
      <c r="M6" s="252"/>
    </row>
    <row r="7" spans="1:13" ht="20.25" customHeight="1">
      <c r="D7" s="5"/>
      <c r="E7" s="5"/>
      <c r="G7" s="253" t="s">
        <v>173</v>
      </c>
      <c r="H7" s="252"/>
      <c r="I7" s="252"/>
      <c r="J7" s="30"/>
      <c r="K7" s="253" t="s">
        <v>173</v>
      </c>
      <c r="L7" s="252"/>
      <c r="M7" s="252"/>
    </row>
    <row r="8" spans="1:13" ht="20.25" customHeight="1">
      <c r="E8" s="8" t="s">
        <v>23</v>
      </c>
      <c r="G8" s="6">
        <v>2024</v>
      </c>
      <c r="H8" s="7"/>
      <c r="I8" s="6">
        <v>2023</v>
      </c>
      <c r="J8" s="6"/>
      <c r="K8" s="6">
        <v>2024</v>
      </c>
      <c r="L8" s="7"/>
      <c r="M8" s="6">
        <v>2023</v>
      </c>
    </row>
    <row r="9" spans="1:13" ht="20.25" customHeight="1">
      <c r="E9" s="31"/>
      <c r="F9" s="31"/>
      <c r="G9" s="251" t="s">
        <v>65</v>
      </c>
      <c r="H9" s="251"/>
      <c r="I9" s="251"/>
      <c r="J9" s="251"/>
      <c r="K9" s="251"/>
      <c r="L9" s="251"/>
      <c r="M9" s="251"/>
    </row>
    <row r="10" spans="1:13" ht="20.25" customHeight="1">
      <c r="A10" s="10" t="s">
        <v>69</v>
      </c>
      <c r="E10" s="8" t="s">
        <v>177</v>
      </c>
      <c r="G10" s="11">
        <v>4519173</v>
      </c>
      <c r="H10" s="11"/>
      <c r="I10" s="11">
        <v>4197613</v>
      </c>
      <c r="J10" s="11"/>
      <c r="K10" s="11">
        <v>384383</v>
      </c>
      <c r="L10" s="11"/>
      <c r="M10" s="11">
        <v>433856</v>
      </c>
    </row>
    <row r="11" spans="1:13" ht="20.25" customHeight="1">
      <c r="A11" s="10" t="s">
        <v>70</v>
      </c>
      <c r="E11" s="8">
        <v>2</v>
      </c>
      <c r="G11" s="14">
        <v>-2819488</v>
      </c>
      <c r="H11" s="11"/>
      <c r="I11" s="14">
        <v>-2584391</v>
      </c>
      <c r="J11" s="11"/>
      <c r="K11" s="14">
        <v>-257063</v>
      </c>
      <c r="L11" s="11"/>
      <c r="M11" s="14">
        <v>-331752</v>
      </c>
    </row>
    <row r="12" spans="1:13" ht="20.25" customHeight="1">
      <c r="A12" s="2" t="s">
        <v>32</v>
      </c>
      <c r="B12" s="2"/>
      <c r="C12" s="2"/>
      <c r="D12" s="2"/>
      <c r="E12" s="8"/>
      <c r="G12" s="16">
        <f t="shared" ref="G12:M12" si="0">SUM(G10:G11)</f>
        <v>1699685</v>
      </c>
      <c r="H12" s="16">
        <f t="shared" si="0"/>
        <v>0</v>
      </c>
      <c r="I12" s="16">
        <f t="shared" si="0"/>
        <v>1613222</v>
      </c>
      <c r="J12" s="16">
        <f t="shared" si="0"/>
        <v>0</v>
      </c>
      <c r="K12" s="16">
        <f t="shared" si="0"/>
        <v>127320</v>
      </c>
      <c r="L12" s="16">
        <f t="shared" si="0"/>
        <v>0</v>
      </c>
      <c r="M12" s="16">
        <f t="shared" si="0"/>
        <v>102104</v>
      </c>
    </row>
    <row r="13" spans="1:13" ht="20.25" customHeight="1">
      <c r="A13" s="4" t="s">
        <v>109</v>
      </c>
      <c r="B13" s="2"/>
      <c r="C13" s="2"/>
      <c r="D13" s="2"/>
      <c r="E13" s="8">
        <v>2</v>
      </c>
      <c r="G13" s="71">
        <v>0</v>
      </c>
      <c r="H13" s="71"/>
      <c r="I13" s="71">
        <v>0</v>
      </c>
      <c r="J13" s="71"/>
      <c r="K13" s="71">
        <v>1076274</v>
      </c>
      <c r="L13" s="77"/>
      <c r="M13" s="71">
        <v>751611</v>
      </c>
    </row>
    <row r="14" spans="1:13" ht="20.25" customHeight="1">
      <c r="A14" s="4" t="s">
        <v>161</v>
      </c>
      <c r="B14" s="2"/>
      <c r="C14" s="2"/>
      <c r="D14" s="2"/>
      <c r="E14" s="8">
        <v>2</v>
      </c>
      <c r="G14" s="71">
        <v>56817</v>
      </c>
      <c r="H14" s="71"/>
      <c r="I14" s="71">
        <v>19336</v>
      </c>
      <c r="J14" s="71"/>
      <c r="K14" s="71">
        <v>34772</v>
      </c>
      <c r="L14" s="77"/>
      <c r="M14" s="71">
        <v>39980</v>
      </c>
    </row>
    <row r="15" spans="1:13" ht="20.25" customHeight="1">
      <c r="A15" s="4" t="s">
        <v>33</v>
      </c>
      <c r="E15" s="8">
        <v>2</v>
      </c>
      <c r="G15" s="80">
        <v>40683</v>
      </c>
      <c r="H15" s="71"/>
      <c r="I15" s="80">
        <v>59209</v>
      </c>
      <c r="J15" s="71"/>
      <c r="K15" s="80">
        <v>18367</v>
      </c>
      <c r="L15" s="71"/>
      <c r="M15" s="80">
        <v>15744</v>
      </c>
    </row>
    <row r="16" spans="1:13" ht="20.25" customHeight="1">
      <c r="A16" s="2" t="s">
        <v>34</v>
      </c>
      <c r="E16" s="8"/>
      <c r="G16" s="46">
        <f>SUM(G12:G15)</f>
        <v>1797185</v>
      </c>
      <c r="H16" s="16"/>
      <c r="I16" s="46">
        <f>SUM(I12:I15)</f>
        <v>1691767</v>
      </c>
      <c r="J16" s="16"/>
      <c r="K16" s="46">
        <f>SUM(K12:K15)</f>
        <v>1256733</v>
      </c>
      <c r="L16" s="16"/>
      <c r="M16" s="46">
        <f>SUM(M12:M15)</f>
        <v>909439</v>
      </c>
    </row>
    <row r="17" spans="1:13" ht="20.25" customHeight="1">
      <c r="A17" s="4" t="s">
        <v>35</v>
      </c>
      <c r="E17" s="8">
        <v>2</v>
      </c>
      <c r="G17" s="33">
        <v>-293099</v>
      </c>
      <c r="H17" s="11"/>
      <c r="I17" s="33">
        <v>-305102</v>
      </c>
      <c r="J17" s="11"/>
      <c r="K17" s="33">
        <v>-114967</v>
      </c>
      <c r="L17" s="11"/>
      <c r="M17" s="33">
        <v>-108251</v>
      </c>
    </row>
    <row r="18" spans="1:13" ht="20.25" customHeight="1">
      <c r="A18" s="4" t="s">
        <v>235</v>
      </c>
      <c r="E18" s="8"/>
      <c r="G18" s="14">
        <v>24844</v>
      </c>
      <c r="H18" s="11"/>
      <c r="I18" s="14">
        <v>-9607</v>
      </c>
      <c r="J18" s="11"/>
      <c r="K18" s="14">
        <v>-22779</v>
      </c>
      <c r="L18" s="11"/>
      <c r="M18" s="14">
        <v>-11913</v>
      </c>
    </row>
    <row r="19" spans="1:13" ht="20.25" customHeight="1">
      <c r="A19" s="2" t="s">
        <v>128</v>
      </c>
      <c r="B19" s="2"/>
      <c r="E19" s="8"/>
      <c r="G19" s="16">
        <f>SUM(G16:G18)</f>
        <v>1528930</v>
      </c>
      <c r="H19" s="16"/>
      <c r="I19" s="16">
        <f>SUM(I16:I18)</f>
        <v>1377058</v>
      </c>
      <c r="J19" s="16"/>
      <c r="K19" s="16">
        <f>SUM(K16:K18)</f>
        <v>1118987</v>
      </c>
      <c r="L19" s="16"/>
      <c r="M19" s="16">
        <f>SUM(M16:M18)</f>
        <v>789275</v>
      </c>
    </row>
    <row r="20" spans="1:13" ht="20.25" customHeight="1">
      <c r="A20" s="4" t="s">
        <v>36</v>
      </c>
      <c r="E20" s="8">
        <v>2</v>
      </c>
      <c r="G20" s="11">
        <v>-166244</v>
      </c>
      <c r="H20" s="11"/>
      <c r="I20" s="11">
        <v>-167429</v>
      </c>
      <c r="J20" s="11"/>
      <c r="K20" s="11">
        <v>-42356</v>
      </c>
      <c r="L20" s="11"/>
      <c r="M20" s="11">
        <v>-58851</v>
      </c>
    </row>
    <row r="21" spans="1:13" ht="20.25" customHeight="1">
      <c r="A21" s="4" t="s">
        <v>197</v>
      </c>
      <c r="B21" s="2"/>
      <c r="G21" s="11"/>
      <c r="H21" s="11"/>
      <c r="I21" s="11"/>
      <c r="J21" s="11"/>
      <c r="K21" s="11"/>
      <c r="L21" s="11"/>
      <c r="M21" s="11"/>
    </row>
    <row r="22" spans="1:13" ht="20.25" customHeight="1">
      <c r="B22" s="4" t="s">
        <v>125</v>
      </c>
      <c r="G22" s="14">
        <v>13874</v>
      </c>
      <c r="H22" s="11"/>
      <c r="I22" s="14">
        <v>13997</v>
      </c>
      <c r="J22" s="11"/>
      <c r="K22" s="72">
        <v>0</v>
      </c>
      <c r="L22" s="73"/>
      <c r="M22" s="72">
        <v>0</v>
      </c>
    </row>
    <row r="23" spans="1:13" ht="20.25" customHeight="1">
      <c r="A23" s="2" t="s">
        <v>99</v>
      </c>
      <c r="G23" s="16">
        <f>G19+G20+G22</f>
        <v>1376560</v>
      </c>
      <c r="H23" s="16"/>
      <c r="I23" s="16">
        <f>I19+I20+I22</f>
        <v>1223626</v>
      </c>
      <c r="J23" s="16"/>
      <c r="K23" s="16">
        <f>K19+K20+K22</f>
        <v>1076631</v>
      </c>
      <c r="L23" s="16"/>
      <c r="M23" s="16">
        <f>M19+M20+M22</f>
        <v>730424</v>
      </c>
    </row>
    <row r="24" spans="1:13" ht="20.25" customHeight="1">
      <c r="A24" s="4" t="s">
        <v>141</v>
      </c>
      <c r="G24" s="14">
        <v>-109371</v>
      </c>
      <c r="H24" s="11"/>
      <c r="I24" s="14">
        <v>-113210</v>
      </c>
      <c r="J24" s="11"/>
      <c r="K24" s="14">
        <v>-4637</v>
      </c>
      <c r="L24" s="11"/>
      <c r="M24" s="14">
        <v>-12480</v>
      </c>
    </row>
    <row r="25" spans="1:13" ht="20.25" customHeight="1" thickBot="1">
      <c r="A25" s="2" t="s">
        <v>71</v>
      </c>
      <c r="G25" s="35">
        <f>G23+G24</f>
        <v>1267189</v>
      </c>
      <c r="H25" s="16"/>
      <c r="I25" s="35">
        <f>I23+I24</f>
        <v>1110416</v>
      </c>
      <c r="J25" s="16"/>
      <c r="K25" s="35">
        <f>K23+K24</f>
        <v>1071994</v>
      </c>
      <c r="L25" s="16"/>
      <c r="M25" s="35">
        <f>M23+M24</f>
        <v>717944</v>
      </c>
    </row>
    <row r="26" spans="1:13" ht="15" customHeight="1" thickTop="1">
      <c r="A26" s="2"/>
      <c r="G26" s="16"/>
      <c r="H26" s="16"/>
      <c r="I26" s="16"/>
      <c r="J26" s="16"/>
      <c r="K26" s="16"/>
      <c r="L26" s="16"/>
      <c r="M26" s="16"/>
    </row>
    <row r="27" spans="1:13" ht="20.25" customHeight="1">
      <c r="A27" s="2" t="s">
        <v>41</v>
      </c>
      <c r="G27" s="16"/>
      <c r="H27" s="16"/>
      <c r="I27" s="16"/>
      <c r="J27" s="16"/>
      <c r="K27" s="16"/>
      <c r="L27" s="16"/>
      <c r="M27" s="16"/>
    </row>
    <row r="28" spans="1:13" ht="20.25" customHeight="1">
      <c r="B28" s="4" t="s">
        <v>171</v>
      </c>
      <c r="G28" s="11">
        <v>1202511</v>
      </c>
      <c r="H28" s="11"/>
      <c r="I28" s="11">
        <v>1048538</v>
      </c>
      <c r="J28" s="11"/>
      <c r="K28" s="11">
        <v>1071994</v>
      </c>
      <c r="L28" s="11"/>
      <c r="M28" s="11">
        <v>717944</v>
      </c>
    </row>
    <row r="29" spans="1:13" ht="20.25" customHeight="1">
      <c r="B29" s="4" t="s">
        <v>30</v>
      </c>
      <c r="G29" s="14">
        <v>64678</v>
      </c>
      <c r="H29" s="11"/>
      <c r="I29" s="14">
        <v>61878</v>
      </c>
      <c r="J29" s="11"/>
      <c r="K29" s="72">
        <v>0</v>
      </c>
      <c r="L29" s="73"/>
      <c r="M29" s="72">
        <v>0</v>
      </c>
    </row>
    <row r="30" spans="1:13" ht="20.25" customHeight="1" thickBot="1">
      <c r="A30" s="2"/>
      <c r="G30" s="35">
        <f>SUM(G28:G29)</f>
        <v>1267189</v>
      </c>
      <c r="H30" s="16"/>
      <c r="I30" s="35">
        <f>SUM(I28:I29)</f>
        <v>1110416</v>
      </c>
      <c r="J30" s="16"/>
      <c r="K30" s="35">
        <f>SUM(K28:K29)</f>
        <v>1071994</v>
      </c>
      <c r="L30" s="16"/>
      <c r="M30" s="35">
        <f>SUM(M28:M29)</f>
        <v>717944</v>
      </c>
    </row>
    <row r="31" spans="1:13" ht="14.55" customHeight="1" thickTop="1">
      <c r="A31" s="2"/>
      <c r="G31" s="16"/>
      <c r="H31" s="16"/>
      <c r="I31" s="16"/>
      <c r="J31" s="16"/>
      <c r="K31" s="16"/>
      <c r="L31" s="16"/>
      <c r="M31" s="16"/>
    </row>
    <row r="32" spans="1:13" ht="20.25" customHeight="1" thickBot="1">
      <c r="A32" s="2" t="s">
        <v>78</v>
      </c>
      <c r="E32" s="8">
        <v>7</v>
      </c>
      <c r="G32" s="146">
        <f>$G$28/2403696</f>
        <v>0.50027582522914715</v>
      </c>
      <c r="H32" s="16"/>
      <c r="I32" s="146">
        <v>0.41941519999999999</v>
      </c>
      <c r="J32" s="16"/>
      <c r="K32" s="146">
        <f>$K$28/2403696</f>
        <v>0.44597736152991063</v>
      </c>
      <c r="L32" s="16"/>
      <c r="M32" s="146">
        <v>0.28717759999999998</v>
      </c>
    </row>
    <row r="33" spans="1:13" ht="20.25" customHeight="1" thickTop="1">
      <c r="A33" s="2"/>
      <c r="G33" s="139"/>
      <c r="H33" s="16"/>
      <c r="I33" s="139"/>
      <c r="J33" s="16"/>
      <c r="K33" s="139"/>
      <c r="L33" s="16"/>
      <c r="M33" s="139"/>
    </row>
    <row r="34" spans="1:13" s="25" customFormat="1" ht="21" customHeight="1">
      <c r="A34" s="1" t="s">
        <v>62</v>
      </c>
      <c r="B34" s="1"/>
      <c r="C34" s="1"/>
      <c r="D34" s="1"/>
      <c r="E34" s="1"/>
      <c r="F34" s="23"/>
    </row>
    <row r="35" spans="1:13" s="28" customFormat="1" ht="21" customHeight="1">
      <c r="A35" s="22" t="s">
        <v>72</v>
      </c>
      <c r="B35" s="22"/>
      <c r="C35" s="22"/>
      <c r="D35" s="22"/>
      <c r="E35" s="22"/>
      <c r="F35" s="26"/>
    </row>
    <row r="36" spans="1:13" ht="20.25" customHeight="1">
      <c r="A36" s="2"/>
      <c r="B36" s="2"/>
      <c r="C36" s="2"/>
      <c r="D36" s="2"/>
      <c r="E36" s="2"/>
    </row>
    <row r="37" spans="1:13" ht="20.25" customHeight="1">
      <c r="A37" s="2"/>
      <c r="B37" s="2"/>
      <c r="C37" s="2"/>
      <c r="D37" s="2"/>
      <c r="E37" s="2"/>
      <c r="G37" s="254" t="s">
        <v>0</v>
      </c>
      <c r="H37" s="254"/>
      <c r="I37" s="254"/>
      <c r="K37" s="254" t="s">
        <v>1</v>
      </c>
      <c r="L37" s="254"/>
      <c r="M37" s="254"/>
    </row>
    <row r="38" spans="1:13" ht="20.25" customHeight="1">
      <c r="G38" s="254" t="s">
        <v>61</v>
      </c>
      <c r="H38" s="254"/>
      <c r="I38" s="254"/>
      <c r="J38" s="29"/>
      <c r="K38" s="254" t="s">
        <v>61</v>
      </c>
      <c r="L38" s="254"/>
      <c r="M38" s="254"/>
    </row>
    <row r="39" spans="1:13" ht="20.25" customHeight="1">
      <c r="G39" s="252" t="s">
        <v>174</v>
      </c>
      <c r="H39" s="252"/>
      <c r="I39" s="252"/>
      <c r="J39" s="30"/>
      <c r="K39" s="252" t="s">
        <v>174</v>
      </c>
      <c r="L39" s="252"/>
      <c r="M39" s="252"/>
    </row>
    <row r="40" spans="1:13" ht="20.25" customHeight="1">
      <c r="D40" s="5"/>
      <c r="E40" s="5"/>
      <c r="G40" s="253" t="s">
        <v>173</v>
      </c>
      <c r="H40" s="252"/>
      <c r="I40" s="252"/>
      <c r="J40" s="30"/>
      <c r="K40" s="253" t="s">
        <v>173</v>
      </c>
      <c r="L40" s="252"/>
      <c r="M40" s="252"/>
    </row>
    <row r="41" spans="1:13" ht="20.25" customHeight="1">
      <c r="G41" s="6">
        <v>2024</v>
      </c>
      <c r="H41" s="7"/>
      <c r="I41" s="6">
        <v>2023</v>
      </c>
      <c r="J41" s="6"/>
      <c r="K41" s="6">
        <v>2024</v>
      </c>
      <c r="L41" s="7"/>
      <c r="M41" s="6">
        <v>2023</v>
      </c>
    </row>
    <row r="42" spans="1:13" ht="20.25" customHeight="1">
      <c r="F42" s="31"/>
      <c r="G42" s="251" t="s">
        <v>65</v>
      </c>
      <c r="H42" s="251"/>
      <c r="I42" s="251"/>
      <c r="J42" s="251"/>
      <c r="K42" s="251"/>
      <c r="L42" s="251"/>
      <c r="M42" s="251"/>
    </row>
    <row r="43" spans="1:13" ht="20.25" customHeight="1">
      <c r="A43" s="2" t="s">
        <v>71</v>
      </c>
      <c r="F43" s="31"/>
      <c r="G43" s="16">
        <f>G25</f>
        <v>1267189</v>
      </c>
      <c r="H43" s="32"/>
      <c r="I43" s="16">
        <f>I25</f>
        <v>1110416</v>
      </c>
      <c r="J43" s="16"/>
      <c r="K43" s="16">
        <f>K25</f>
        <v>1071994</v>
      </c>
      <c r="L43" s="16"/>
      <c r="M43" s="16">
        <f>M25</f>
        <v>717944</v>
      </c>
    </row>
    <row r="44" spans="1:13" ht="12" customHeight="1">
      <c r="F44" s="31"/>
      <c r="G44" s="32"/>
      <c r="H44" s="32"/>
      <c r="I44" s="32"/>
      <c r="J44" s="32"/>
      <c r="K44" s="32"/>
      <c r="L44" s="32"/>
      <c r="M44" s="32"/>
    </row>
    <row r="45" spans="1:13" ht="20.100000000000001" customHeight="1">
      <c r="A45" s="2" t="s">
        <v>73</v>
      </c>
      <c r="K45" s="36"/>
      <c r="M45" s="36"/>
    </row>
    <row r="46" spans="1:13" ht="20.100000000000001" customHeight="1">
      <c r="A46" s="9" t="s">
        <v>37</v>
      </c>
      <c r="B46" s="9"/>
      <c r="C46" s="9"/>
      <c r="G46" s="11"/>
      <c r="H46" s="11"/>
      <c r="I46" s="11"/>
      <c r="J46" s="11"/>
      <c r="K46" s="11"/>
      <c r="L46" s="11"/>
      <c r="M46" s="11"/>
    </row>
    <row r="47" spans="1:13" ht="20.100000000000001" customHeight="1">
      <c r="A47" s="9"/>
      <c r="B47" s="9" t="s">
        <v>38</v>
      </c>
      <c r="C47" s="9"/>
      <c r="G47" s="11"/>
      <c r="H47" s="11"/>
      <c r="I47" s="11"/>
      <c r="J47" s="11"/>
      <c r="K47" s="11"/>
      <c r="L47" s="11"/>
      <c r="M47" s="11"/>
    </row>
    <row r="48" spans="1:13" ht="20.100000000000001" customHeight="1">
      <c r="A48" s="4" t="s">
        <v>162</v>
      </c>
      <c r="G48" s="11"/>
      <c r="H48" s="11"/>
      <c r="I48" s="11"/>
    </row>
    <row r="49" spans="1:13" ht="20.100000000000001" customHeight="1">
      <c r="B49" s="4" t="s">
        <v>64</v>
      </c>
      <c r="G49" s="11">
        <v>277618</v>
      </c>
      <c r="H49" s="11"/>
      <c r="I49" s="11">
        <v>103212</v>
      </c>
      <c r="J49" s="11"/>
      <c r="K49" s="144">
        <v>0</v>
      </c>
      <c r="L49" s="16"/>
      <c r="M49" s="144">
        <v>0</v>
      </c>
    </row>
    <row r="50" spans="1:13" ht="20.100000000000001" customHeight="1">
      <c r="A50" s="4" t="s">
        <v>124</v>
      </c>
      <c r="B50" s="9"/>
      <c r="D50" s="9"/>
      <c r="E50" s="9"/>
      <c r="G50" s="80">
        <v>0</v>
      </c>
      <c r="H50" s="71"/>
      <c r="I50" s="80">
        <v>-9614</v>
      </c>
      <c r="J50" s="71"/>
      <c r="K50" s="80">
        <v>0</v>
      </c>
      <c r="L50" s="71"/>
      <c r="M50" s="80">
        <v>-9613</v>
      </c>
    </row>
    <row r="51" spans="1:13" ht="20.100000000000001" customHeight="1">
      <c r="A51" s="2" t="s">
        <v>194</v>
      </c>
      <c r="K51" s="36"/>
      <c r="M51" s="36"/>
    </row>
    <row r="52" spans="1:13" ht="20.100000000000001" customHeight="1">
      <c r="A52" s="148"/>
      <c r="B52" s="2" t="s">
        <v>120</v>
      </c>
      <c r="G52" s="142">
        <f>SUM(G49:G50)</f>
        <v>277618</v>
      </c>
      <c r="H52" s="143"/>
      <c r="I52" s="142">
        <f>SUM(I49:I50)</f>
        <v>93598</v>
      </c>
      <c r="J52" s="143"/>
      <c r="K52" s="142">
        <f>SUM(K49:K50)</f>
        <v>0</v>
      </c>
      <c r="L52" s="143"/>
      <c r="M52" s="142">
        <f>SUM(M49:M50)</f>
        <v>-9613</v>
      </c>
    </row>
    <row r="53" spans="1:13" ht="10.5" customHeight="1">
      <c r="A53" s="148"/>
      <c r="B53" s="149"/>
      <c r="G53" s="78"/>
      <c r="H53" s="143"/>
      <c r="I53" s="78"/>
      <c r="J53" s="143"/>
      <c r="K53" s="78"/>
      <c r="L53" s="143"/>
      <c r="M53" s="78"/>
    </row>
    <row r="54" spans="1:13" ht="20.100000000000001" customHeight="1">
      <c r="A54" s="9" t="s">
        <v>118</v>
      </c>
      <c r="B54" s="150"/>
      <c r="G54" s="140"/>
      <c r="H54" s="140"/>
      <c r="I54" s="140"/>
      <c r="J54" s="140"/>
      <c r="K54" s="140"/>
      <c r="L54" s="140"/>
      <c r="M54" s="140"/>
    </row>
    <row r="55" spans="1:13" ht="20.100000000000001" customHeight="1">
      <c r="A55" s="4" t="s">
        <v>195</v>
      </c>
    </row>
    <row r="56" spans="1:13" ht="20.100000000000001" customHeight="1">
      <c r="B56" s="4" t="s">
        <v>196</v>
      </c>
      <c r="G56" s="21">
        <v>0</v>
      </c>
      <c r="H56" s="11"/>
      <c r="I56" s="14">
        <v>3913</v>
      </c>
      <c r="J56" s="11"/>
      <c r="K56" s="80">
        <v>0</v>
      </c>
      <c r="L56" s="11"/>
      <c r="M56" s="14">
        <v>437</v>
      </c>
    </row>
    <row r="57" spans="1:13" ht="10.5" customHeight="1">
      <c r="G57" s="11"/>
      <c r="H57" s="11"/>
      <c r="I57" s="11"/>
      <c r="J57" s="11"/>
      <c r="K57" s="11"/>
      <c r="L57" s="11"/>
      <c r="M57" s="11"/>
    </row>
    <row r="58" spans="1:13" ht="20.100000000000001" customHeight="1">
      <c r="A58" s="2" t="s">
        <v>105</v>
      </c>
      <c r="G58" s="40"/>
      <c r="H58" s="11"/>
      <c r="I58" s="40"/>
      <c r="J58" s="11"/>
      <c r="K58" s="81"/>
      <c r="L58" s="11"/>
      <c r="M58" s="81"/>
    </row>
    <row r="59" spans="1:13" ht="20.100000000000001" customHeight="1">
      <c r="B59" s="2" t="s">
        <v>184</v>
      </c>
      <c r="C59" s="121"/>
      <c r="D59" s="121"/>
      <c r="E59" s="121"/>
      <c r="F59" s="43"/>
      <c r="G59" s="45">
        <f>SUM(G52,G56)</f>
        <v>277618</v>
      </c>
      <c r="H59" s="98"/>
      <c r="I59" s="45">
        <f>SUM(I52,I56)</f>
        <v>97511</v>
      </c>
      <c r="J59" s="98"/>
      <c r="K59" s="76">
        <f>SUM(K52,K56)</f>
        <v>0</v>
      </c>
      <c r="L59" s="98"/>
      <c r="M59" s="45">
        <f>SUM(M52,M56)</f>
        <v>-9176</v>
      </c>
    </row>
    <row r="60" spans="1:13" ht="20.100000000000001" customHeight="1" thickBot="1">
      <c r="A60" s="2" t="s">
        <v>40</v>
      </c>
      <c r="B60" s="2"/>
      <c r="D60" s="2"/>
      <c r="E60" s="2"/>
      <c r="G60" s="35">
        <f>G43+G59</f>
        <v>1544807</v>
      </c>
      <c r="H60" s="16"/>
      <c r="I60" s="35">
        <f>I43+I59</f>
        <v>1207927</v>
      </c>
      <c r="J60" s="16"/>
      <c r="K60" s="35">
        <f>K43+K59</f>
        <v>1071994</v>
      </c>
      <c r="L60" s="16"/>
      <c r="M60" s="35">
        <f>M43+M59</f>
        <v>708768</v>
      </c>
    </row>
    <row r="61" spans="1:13" ht="13.05" customHeight="1" thickTop="1">
      <c r="A61" s="2"/>
      <c r="B61" s="2"/>
      <c r="D61" s="2"/>
      <c r="E61" s="2"/>
      <c r="G61" s="16"/>
      <c r="H61" s="16"/>
      <c r="I61" s="16"/>
      <c r="J61" s="16"/>
      <c r="K61" s="16"/>
      <c r="L61" s="16"/>
      <c r="M61" s="16"/>
    </row>
    <row r="62" spans="1:13" ht="19.05" customHeight="1">
      <c r="A62" s="2" t="s">
        <v>167</v>
      </c>
      <c r="B62" s="2"/>
      <c r="G62" s="11"/>
      <c r="I62" s="11"/>
    </row>
    <row r="63" spans="1:13" ht="19.05" customHeight="1">
      <c r="B63" s="4" t="s">
        <v>171</v>
      </c>
      <c r="G63" s="11">
        <v>1461031</v>
      </c>
      <c r="H63" s="11"/>
      <c r="I63" s="11">
        <v>1137727</v>
      </c>
      <c r="J63" s="11"/>
      <c r="K63" s="11">
        <v>1071994</v>
      </c>
      <c r="L63" s="11"/>
      <c r="M63" s="11">
        <v>708768</v>
      </c>
    </row>
    <row r="64" spans="1:13" ht="19.05" customHeight="1">
      <c r="B64" s="4" t="s">
        <v>30</v>
      </c>
      <c r="G64" s="38">
        <v>83776</v>
      </c>
      <c r="H64" s="11"/>
      <c r="I64" s="38">
        <v>70200</v>
      </c>
      <c r="J64" s="11"/>
      <c r="K64" s="41">
        <v>0</v>
      </c>
      <c r="L64" s="11"/>
      <c r="M64" s="41">
        <v>0</v>
      </c>
    </row>
    <row r="65" spans="1:13" ht="19.05" customHeight="1" thickBot="1">
      <c r="A65" s="2"/>
      <c r="B65" s="2"/>
      <c r="D65" s="2"/>
      <c r="E65" s="2"/>
      <c r="G65" s="35">
        <f>SUM(G63:G64)</f>
        <v>1544807</v>
      </c>
      <c r="H65" s="16"/>
      <c r="I65" s="35">
        <f>I60</f>
        <v>1207927</v>
      </c>
      <c r="J65" s="16"/>
      <c r="K65" s="35">
        <f>SUM(K63:K64)</f>
        <v>1071994</v>
      </c>
      <c r="L65" s="16"/>
      <c r="M65" s="35">
        <f>SUM(M63:M64)</f>
        <v>708768</v>
      </c>
    </row>
    <row r="66" spans="1:13" ht="20.25" customHeight="1" thickTop="1">
      <c r="A66" s="2"/>
      <c r="D66" s="2"/>
      <c r="E66" s="2"/>
      <c r="G66" s="11"/>
      <c r="H66" s="11"/>
      <c r="I66" s="11"/>
      <c r="J66" s="11"/>
      <c r="K66" s="11"/>
      <c r="L66" s="11"/>
      <c r="M66" s="11"/>
    </row>
    <row r="67" spans="1:13" ht="20.25" customHeight="1">
      <c r="A67" s="2"/>
      <c r="D67" s="2"/>
      <c r="E67" s="2"/>
    </row>
  </sheetData>
  <mergeCells count="18">
    <mergeCell ref="G38:I38"/>
    <mergeCell ref="K38:M38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7:I37"/>
    <mergeCell ref="K37:M37"/>
    <mergeCell ref="G39:I39"/>
    <mergeCell ref="K39:M39"/>
    <mergeCell ref="G40:I40"/>
    <mergeCell ref="K40:M40"/>
    <mergeCell ref="G42:M42"/>
  </mergeCells>
  <pageMargins left="0.7" right="0.7" top="0.48" bottom="0.5" header="0.5" footer="0.5"/>
  <pageSetup paperSize="9" scale="88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10"/>
  <sheetViews>
    <sheetView view="pageBreakPreview" zoomScaleNormal="80" zoomScaleSheetLayoutView="100" workbookViewId="0">
      <selection activeCell="AH31" sqref="AH31"/>
    </sheetView>
  </sheetViews>
  <sheetFormatPr defaultColWidth="9.125" defaultRowHeight="19.5" customHeight="1"/>
  <cols>
    <col min="1" max="1" width="1.375" style="106" customWidth="1"/>
    <col min="2" max="3" width="1.375" style="110" customWidth="1"/>
    <col min="4" max="4" width="52.125" style="107" customWidth="1"/>
    <col min="5" max="5" width="5.875" style="106" bestFit="1" customWidth="1"/>
    <col min="6" max="6" width="1.125" style="106" customWidth="1"/>
    <col min="7" max="7" width="12.625" style="161" customWidth="1"/>
    <col min="8" max="8" width="1.125" style="161" customWidth="1"/>
    <col min="9" max="9" width="12.125" style="161" customWidth="1"/>
    <col min="10" max="10" width="1.125" style="161" customWidth="1"/>
    <col min="11" max="11" width="11.375" style="161" bestFit="1" customWidth="1"/>
    <col min="12" max="12" width="1.125" style="161" customWidth="1"/>
    <col min="13" max="13" width="11.375" style="161" customWidth="1"/>
    <col min="14" max="14" width="1.125" style="161" customWidth="1"/>
    <col min="15" max="15" width="10.875" style="161" customWidth="1"/>
    <col min="16" max="16" width="1.125" style="161" customWidth="1"/>
    <col min="17" max="17" width="14.625" style="161" bestFit="1" customWidth="1"/>
    <col min="18" max="18" width="1.125" style="161" customWidth="1"/>
    <col min="19" max="19" width="10.875" style="161" bestFit="1" customWidth="1"/>
    <col min="20" max="20" width="1.125" style="161" customWidth="1"/>
    <col min="21" max="21" width="9.375" style="161" customWidth="1"/>
    <col min="22" max="22" width="1.125" style="161" customWidth="1"/>
    <col min="23" max="23" width="11.25" style="161" bestFit="1" customWidth="1"/>
    <col min="24" max="24" width="1.125" style="161" customWidth="1"/>
    <col min="25" max="25" width="11.875" style="161" bestFit="1" customWidth="1"/>
    <col min="26" max="26" width="1.125" style="161" customWidth="1"/>
    <col min="27" max="27" width="10.125" style="161" bestFit="1" customWidth="1"/>
    <col min="28" max="28" width="1.125" style="161" customWidth="1"/>
    <col min="29" max="29" width="13.5" style="106" customWidth="1"/>
    <col min="30" max="30" width="15.75" style="106" customWidth="1"/>
    <col min="31" max="16384" width="9.125" style="106"/>
  </cols>
  <sheetData>
    <row r="1" spans="1:29" ht="19.5" customHeight="1">
      <c r="A1" s="154" t="s">
        <v>62</v>
      </c>
      <c r="B1" s="155"/>
      <c r="C1" s="156"/>
      <c r="D1" s="110"/>
      <c r="E1" s="107"/>
      <c r="F1" s="107"/>
      <c r="G1" s="157"/>
      <c r="H1" s="157"/>
      <c r="I1" s="157"/>
      <c r="J1" s="157"/>
      <c r="K1" s="157"/>
      <c r="L1" s="158"/>
      <c r="M1" s="158"/>
      <c r="N1" s="158"/>
      <c r="O1" s="157"/>
      <c r="P1" s="158"/>
      <c r="Q1" s="159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</row>
    <row r="2" spans="1:29" ht="19.5" customHeight="1">
      <c r="A2" s="160" t="s">
        <v>79</v>
      </c>
      <c r="B2" s="156"/>
      <c r="C2" s="156"/>
      <c r="D2" s="110"/>
      <c r="E2" s="107"/>
      <c r="F2" s="107"/>
      <c r="G2" s="157"/>
      <c r="H2" s="157"/>
      <c r="I2" s="157"/>
      <c r="J2" s="157"/>
      <c r="K2" s="157"/>
      <c r="L2" s="158"/>
      <c r="M2" s="158"/>
      <c r="N2" s="158"/>
      <c r="O2" s="157"/>
      <c r="P2" s="158"/>
      <c r="Q2" s="159"/>
      <c r="R2" s="158"/>
      <c r="S2" s="158"/>
      <c r="T2" s="158"/>
      <c r="U2" s="158"/>
      <c r="V2" s="158"/>
      <c r="W2" s="158"/>
      <c r="X2" s="158"/>
      <c r="Y2" s="158"/>
      <c r="Z2" s="158"/>
    </row>
    <row r="3" spans="1:29" ht="19.5" customHeight="1">
      <c r="A3" s="156"/>
      <c r="B3" s="156"/>
      <c r="C3" s="156"/>
      <c r="D3" s="110"/>
      <c r="E3" s="107"/>
      <c r="F3" s="107"/>
      <c r="G3" s="157"/>
      <c r="H3" s="157"/>
      <c r="I3" s="157"/>
      <c r="J3" s="157"/>
      <c r="K3" s="157"/>
      <c r="L3" s="158"/>
      <c r="M3" s="158"/>
      <c r="N3" s="158"/>
      <c r="O3" s="157"/>
      <c r="P3" s="158"/>
      <c r="Q3" s="159"/>
      <c r="R3" s="158"/>
      <c r="S3" s="158"/>
      <c r="T3" s="158"/>
      <c r="U3" s="158"/>
      <c r="V3" s="158"/>
      <c r="W3" s="158"/>
      <c r="X3" s="158"/>
      <c r="Y3" s="158"/>
      <c r="Z3" s="158"/>
    </row>
    <row r="4" spans="1:29" s="107" customFormat="1" ht="19.5" customHeight="1">
      <c r="G4" s="258" t="s">
        <v>94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</row>
    <row r="5" spans="1:29" s="107" customFormat="1" ht="19.5" customHeight="1">
      <c r="E5" s="105"/>
      <c r="F5" s="105"/>
      <c r="G5" s="162" t="s">
        <v>255</v>
      </c>
      <c r="H5" s="162"/>
      <c r="I5" s="162"/>
      <c r="J5" s="162"/>
      <c r="K5" s="105" t="s">
        <v>85</v>
      </c>
      <c r="L5" s="162"/>
      <c r="M5" s="162" t="s">
        <v>113</v>
      </c>
      <c r="N5" s="162"/>
      <c r="O5" s="257" t="s">
        <v>44</v>
      </c>
      <c r="P5" s="257"/>
      <c r="Q5" s="257"/>
      <c r="R5" s="162"/>
      <c r="S5" s="257" t="s">
        <v>29</v>
      </c>
      <c r="T5" s="257"/>
      <c r="U5" s="257"/>
      <c r="V5" s="257"/>
      <c r="W5" s="257"/>
      <c r="X5" s="162"/>
      <c r="Y5" s="162"/>
      <c r="Z5" s="162"/>
      <c r="AA5" s="162"/>
      <c r="AB5" s="162"/>
      <c r="AC5" s="105"/>
    </row>
    <row r="6" spans="1:29" s="107" customFormat="1" ht="19.5" customHeight="1">
      <c r="E6" s="105"/>
      <c r="F6" s="105"/>
      <c r="G6" s="162" t="s">
        <v>254</v>
      </c>
      <c r="H6" s="162"/>
      <c r="I6" s="162" t="s">
        <v>93</v>
      </c>
      <c r="J6" s="162"/>
      <c r="K6" s="163" t="s">
        <v>84</v>
      </c>
      <c r="L6" s="162"/>
      <c r="M6" s="162" t="s">
        <v>114</v>
      </c>
      <c r="N6" s="162"/>
      <c r="R6" s="159"/>
      <c r="U6" s="162" t="s">
        <v>205</v>
      </c>
      <c r="X6" s="162"/>
      <c r="Y6" s="162" t="s">
        <v>24</v>
      </c>
      <c r="Z6" s="162"/>
      <c r="AA6" s="162"/>
      <c r="AB6" s="162"/>
      <c r="AC6" s="105"/>
    </row>
    <row r="7" spans="1:29" s="107" customFormat="1" ht="19.5" customHeight="1">
      <c r="E7" s="105"/>
      <c r="F7" s="105"/>
      <c r="G7" s="162" t="s">
        <v>47</v>
      </c>
      <c r="H7" s="162"/>
      <c r="I7" s="105" t="s">
        <v>92</v>
      </c>
      <c r="J7" s="162"/>
      <c r="K7" s="164" t="s">
        <v>203</v>
      </c>
      <c r="L7" s="162"/>
      <c r="M7" s="162" t="s">
        <v>168</v>
      </c>
      <c r="N7" s="162"/>
      <c r="O7" s="162"/>
      <c r="P7" s="162"/>
      <c r="Q7" s="162"/>
      <c r="R7" s="162"/>
      <c r="S7" s="162"/>
      <c r="T7" s="162"/>
      <c r="U7" s="162" t="s">
        <v>204</v>
      </c>
      <c r="V7" s="162"/>
      <c r="W7" s="162" t="s">
        <v>60</v>
      </c>
      <c r="X7" s="162"/>
      <c r="Y7" s="162" t="s">
        <v>87</v>
      </c>
      <c r="Z7" s="162"/>
      <c r="AA7" s="162" t="s">
        <v>201</v>
      </c>
      <c r="AB7" s="162"/>
      <c r="AC7" s="105"/>
    </row>
    <row r="8" spans="1:29" s="107" customFormat="1" ht="19.5" customHeight="1">
      <c r="A8" s="255"/>
      <c r="B8" s="109"/>
      <c r="C8" s="109"/>
      <c r="D8" s="109"/>
      <c r="E8" s="105"/>
      <c r="F8" s="105"/>
      <c r="G8" s="162" t="s">
        <v>256</v>
      </c>
      <c r="H8" s="162"/>
      <c r="I8" s="162" t="s">
        <v>91</v>
      </c>
      <c r="J8" s="162"/>
      <c r="K8" s="164" t="s">
        <v>202</v>
      </c>
      <c r="L8" s="162"/>
      <c r="M8" s="162" t="s">
        <v>111</v>
      </c>
      <c r="N8" s="162"/>
      <c r="O8" s="165" t="s">
        <v>172</v>
      </c>
      <c r="P8" s="162"/>
      <c r="Q8" s="162"/>
      <c r="R8" s="162"/>
      <c r="S8" s="166" t="s">
        <v>169</v>
      </c>
      <c r="T8" s="162"/>
      <c r="U8" s="162" t="s">
        <v>159</v>
      </c>
      <c r="V8" s="162"/>
      <c r="W8" s="162" t="s">
        <v>48</v>
      </c>
      <c r="X8" s="162"/>
      <c r="Y8" s="162" t="s">
        <v>88</v>
      </c>
      <c r="Z8" s="162"/>
      <c r="AA8" s="162" t="s">
        <v>200</v>
      </c>
      <c r="AB8" s="162"/>
      <c r="AC8" s="162" t="s">
        <v>46</v>
      </c>
    </row>
    <row r="9" spans="1:29" s="107" customFormat="1" ht="19.5" customHeight="1">
      <c r="A9" s="255"/>
      <c r="B9" s="109"/>
      <c r="C9" s="109"/>
      <c r="D9" s="109"/>
      <c r="E9" s="8" t="s">
        <v>23</v>
      </c>
      <c r="F9" s="105"/>
      <c r="G9" s="162" t="s">
        <v>257</v>
      </c>
      <c r="H9" s="162"/>
      <c r="I9" s="162" t="s">
        <v>90</v>
      </c>
      <c r="J9" s="162"/>
      <c r="K9" s="164" t="s">
        <v>86</v>
      </c>
      <c r="L9" s="162"/>
      <c r="M9" s="162" t="s">
        <v>115</v>
      </c>
      <c r="N9" s="162"/>
      <c r="O9" s="165" t="s">
        <v>145</v>
      </c>
      <c r="P9" s="162"/>
      <c r="Q9" s="162" t="s">
        <v>28</v>
      </c>
      <c r="R9" s="162"/>
      <c r="S9" s="166" t="s">
        <v>145</v>
      </c>
      <c r="T9" s="162"/>
      <c r="U9" s="167" t="s">
        <v>145</v>
      </c>
      <c r="V9" s="162"/>
      <c r="W9" s="162" t="s">
        <v>50</v>
      </c>
      <c r="X9" s="162"/>
      <c r="Y9" s="162" t="s">
        <v>89</v>
      </c>
      <c r="Z9" s="162"/>
      <c r="AA9" s="162" t="s">
        <v>51</v>
      </c>
      <c r="AB9" s="162"/>
      <c r="AC9" s="162" t="s">
        <v>52</v>
      </c>
    </row>
    <row r="10" spans="1:29" s="107" customFormat="1" ht="19.5" customHeight="1">
      <c r="A10" s="109"/>
      <c r="B10" s="109"/>
      <c r="C10" s="109"/>
      <c r="D10" s="109"/>
      <c r="G10" s="256" t="s">
        <v>65</v>
      </c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</row>
    <row r="11" spans="1:29" s="107" customFormat="1" ht="19.5" customHeight="1">
      <c r="A11" s="108" t="s">
        <v>189</v>
      </c>
      <c r="B11" s="109"/>
      <c r="C11" s="109"/>
      <c r="D11" s="109"/>
      <c r="G11" s="168"/>
      <c r="H11" s="168"/>
      <c r="I11" s="168"/>
      <c r="J11" s="168"/>
      <c r="K11" s="168"/>
      <c r="L11" s="168"/>
      <c r="M11" s="168"/>
      <c r="N11" s="168"/>
      <c r="O11" s="168"/>
      <c r="P11" s="169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9"/>
    </row>
    <row r="12" spans="1:29" ht="19.5" customHeight="1">
      <c r="A12" s="110" t="s">
        <v>190</v>
      </c>
      <c r="G12" s="78">
        <v>2500000</v>
      </c>
      <c r="H12" s="78"/>
      <c r="I12" s="78">
        <v>3407489</v>
      </c>
      <c r="J12" s="78"/>
      <c r="K12" s="78">
        <v>-65437</v>
      </c>
      <c r="L12" s="78"/>
      <c r="M12" s="78">
        <v>-186755</v>
      </c>
      <c r="N12" s="78"/>
      <c r="O12" s="78">
        <v>250000</v>
      </c>
      <c r="P12" s="78"/>
      <c r="Q12" s="78">
        <v>4398586</v>
      </c>
      <c r="R12" s="78"/>
      <c r="S12" s="78">
        <v>97916</v>
      </c>
      <c r="T12" s="78"/>
      <c r="U12" s="78">
        <v>9614</v>
      </c>
      <c r="V12" s="170"/>
      <c r="W12" s="170">
        <f>SUM(S12,U12)</f>
        <v>107530</v>
      </c>
      <c r="X12" s="170"/>
      <c r="Y12" s="170">
        <f>SUM(G12:Q12,W12)</f>
        <v>10411413</v>
      </c>
      <c r="Z12" s="170"/>
      <c r="AA12" s="170">
        <v>400673</v>
      </c>
      <c r="AB12" s="170"/>
      <c r="AC12" s="170">
        <f>Y12+AA12</f>
        <v>10812086</v>
      </c>
    </row>
    <row r="13" spans="1:29" ht="19.5" customHeight="1">
      <c r="A13" s="110"/>
      <c r="G13" s="170"/>
      <c r="H13" s="170"/>
      <c r="I13" s="170"/>
      <c r="J13" s="170"/>
      <c r="K13" s="170"/>
      <c r="L13" s="170"/>
      <c r="M13" s="78"/>
      <c r="N13" s="170"/>
      <c r="O13" s="170"/>
      <c r="P13" s="170"/>
      <c r="Q13" s="170"/>
      <c r="R13" s="170"/>
      <c r="S13" s="170"/>
      <c r="T13" s="170"/>
      <c r="U13" s="78"/>
      <c r="V13" s="170"/>
      <c r="W13" s="170"/>
      <c r="X13" s="170"/>
      <c r="Y13" s="170"/>
      <c r="Z13" s="170"/>
      <c r="AA13" s="170"/>
      <c r="AB13" s="170"/>
      <c r="AC13" s="170"/>
    </row>
    <row r="14" spans="1:29" ht="19.5" customHeight="1">
      <c r="A14" s="106" t="s">
        <v>80</v>
      </c>
      <c r="B14" s="112"/>
      <c r="G14" s="171"/>
      <c r="H14" s="171"/>
      <c r="I14" s="172"/>
      <c r="J14" s="171"/>
      <c r="K14" s="171"/>
      <c r="L14" s="173"/>
      <c r="M14" s="171"/>
      <c r="N14" s="173"/>
      <c r="O14" s="173"/>
      <c r="P14" s="173"/>
      <c r="Q14" s="173"/>
      <c r="R14" s="173"/>
      <c r="S14" s="173"/>
      <c r="T14" s="173"/>
      <c r="U14" s="171"/>
      <c r="V14" s="171"/>
      <c r="W14" s="171"/>
      <c r="X14" s="171"/>
      <c r="Y14" s="173"/>
      <c r="Z14" s="173"/>
      <c r="AA14" s="173"/>
      <c r="AB14" s="173"/>
      <c r="AC14" s="173"/>
    </row>
    <row r="15" spans="1:29" ht="19.5" customHeight="1">
      <c r="B15" s="103" t="s">
        <v>209</v>
      </c>
      <c r="G15" s="171"/>
      <c r="H15" s="171"/>
      <c r="I15" s="172"/>
      <c r="J15" s="171"/>
      <c r="K15" s="171"/>
      <c r="L15" s="173"/>
      <c r="M15" s="171"/>
      <c r="N15" s="173"/>
      <c r="O15" s="173"/>
      <c r="P15" s="173"/>
      <c r="Q15" s="173"/>
      <c r="R15" s="173"/>
      <c r="S15" s="173"/>
      <c r="T15" s="173"/>
      <c r="U15" s="171"/>
      <c r="V15" s="171"/>
      <c r="W15" s="171"/>
      <c r="X15" s="171"/>
      <c r="Y15" s="173"/>
      <c r="Z15" s="173"/>
      <c r="AA15" s="173"/>
      <c r="AB15" s="173"/>
      <c r="AC15" s="173"/>
    </row>
    <row r="16" spans="1:29" ht="19.5" hidden="1" customHeight="1">
      <c r="B16" s="12" t="s">
        <v>143</v>
      </c>
      <c r="G16" s="171"/>
      <c r="H16" s="171"/>
      <c r="I16" s="172"/>
      <c r="J16" s="171"/>
      <c r="K16" s="171"/>
      <c r="L16" s="173"/>
      <c r="M16" s="171"/>
      <c r="N16" s="173"/>
      <c r="O16" s="173"/>
      <c r="P16" s="173"/>
      <c r="Q16" s="173"/>
      <c r="R16" s="173"/>
      <c r="S16" s="173"/>
      <c r="T16" s="173"/>
      <c r="U16" s="171"/>
      <c r="V16" s="171"/>
      <c r="W16" s="171"/>
      <c r="X16" s="171"/>
      <c r="Y16" s="173"/>
      <c r="Z16" s="173"/>
      <c r="AA16" s="173"/>
      <c r="AB16" s="173"/>
      <c r="AC16" s="173"/>
    </row>
    <row r="17" spans="1:29" ht="19.5" hidden="1" customHeight="1">
      <c r="B17" s="12"/>
      <c r="C17" s="111" t="s">
        <v>142</v>
      </c>
      <c r="G17" s="18"/>
      <c r="H17" s="172"/>
      <c r="I17" s="18"/>
      <c r="J17" s="172"/>
      <c r="K17" s="18"/>
      <c r="L17" s="174"/>
      <c r="M17" s="18"/>
      <c r="N17" s="174"/>
      <c r="O17" s="18"/>
      <c r="P17" s="174"/>
      <c r="Q17" s="18"/>
      <c r="R17" s="174"/>
      <c r="S17" s="18"/>
      <c r="T17" s="174"/>
      <c r="U17" s="18"/>
      <c r="V17" s="172"/>
      <c r="W17" s="18"/>
      <c r="X17" s="172"/>
      <c r="Y17" s="18"/>
      <c r="Z17" s="174"/>
      <c r="AA17" s="174"/>
      <c r="AB17" s="174"/>
      <c r="AC17" s="174"/>
    </row>
    <row r="18" spans="1:29" s="102" customFormat="1" ht="22.05" customHeight="1">
      <c r="B18" s="111" t="s">
        <v>210</v>
      </c>
      <c r="C18" s="104"/>
      <c r="D18" s="105"/>
      <c r="E18" s="175">
        <v>8</v>
      </c>
      <c r="F18" s="105"/>
      <c r="G18" s="80">
        <f>SUM(G11,G16)</f>
        <v>0</v>
      </c>
      <c r="H18" s="172"/>
      <c r="I18" s="80">
        <f>SUM(I11,I16)</f>
        <v>0</v>
      </c>
      <c r="J18" s="172"/>
      <c r="K18" s="80">
        <f>SUM(K11,K16)</f>
        <v>0</v>
      </c>
      <c r="L18" s="172"/>
      <c r="M18" s="80">
        <f>SUM(M11,M16)</f>
        <v>0</v>
      </c>
      <c r="N18" s="172"/>
      <c r="O18" s="80">
        <f>SUM(O11,O16)</f>
        <v>0</v>
      </c>
      <c r="P18" s="172"/>
      <c r="Q18" s="80">
        <v>-625000</v>
      </c>
      <c r="R18" s="172"/>
      <c r="S18" s="80">
        <f>SUM(S11,S16)</f>
        <v>0</v>
      </c>
      <c r="T18" s="172"/>
      <c r="U18" s="80">
        <f>SUM(U11,U16)</f>
        <v>0</v>
      </c>
      <c r="V18" s="172"/>
      <c r="W18" s="80">
        <f>SUM(W11,W16)</f>
        <v>0</v>
      </c>
      <c r="X18" s="172"/>
      <c r="Y18" s="80">
        <f>SUM(G18,I18,K18,O18,Q18,W18)</f>
        <v>-625000</v>
      </c>
      <c r="Z18" s="172"/>
      <c r="AA18" s="80">
        <v>-42925</v>
      </c>
      <c r="AB18" s="172"/>
      <c r="AC18" s="80">
        <f>Y18+AA18</f>
        <v>-667925</v>
      </c>
    </row>
    <row r="19" spans="1:29" s="102" customFormat="1" ht="19.5" hidden="1" customHeight="1">
      <c r="C19" s="12"/>
      <c r="D19" s="55"/>
      <c r="E19" s="175"/>
      <c r="F19" s="105"/>
      <c r="G19" s="179"/>
      <c r="H19" s="179"/>
      <c r="I19" s="179"/>
      <c r="J19" s="179"/>
      <c r="K19" s="179"/>
      <c r="L19" s="179"/>
      <c r="M19" s="180"/>
      <c r="N19" s="179"/>
      <c r="O19" s="180"/>
      <c r="P19" s="181"/>
      <c r="Q19" s="81"/>
      <c r="R19" s="181"/>
      <c r="S19" s="180"/>
      <c r="T19" s="181"/>
      <c r="U19" s="180"/>
      <c r="V19" s="181"/>
      <c r="W19" s="180"/>
      <c r="X19" s="180"/>
      <c r="Y19" s="81"/>
      <c r="Z19" s="40"/>
      <c r="AA19" s="81"/>
      <c r="AB19" s="81"/>
      <c r="AC19" s="81"/>
    </row>
    <row r="20" spans="1:29" ht="19.5" hidden="1" customHeight="1">
      <c r="B20" s="62" t="s">
        <v>149</v>
      </c>
      <c r="C20" s="62"/>
      <c r="D20" s="55"/>
      <c r="E20" s="107"/>
      <c r="F20" s="107"/>
      <c r="G20" s="176">
        <f>G18</f>
        <v>0</v>
      </c>
      <c r="H20" s="171"/>
      <c r="I20" s="176">
        <f>I18</f>
        <v>0</v>
      </c>
      <c r="J20" s="177"/>
      <c r="K20" s="176">
        <f>K18</f>
        <v>0</v>
      </c>
      <c r="L20" s="178"/>
      <c r="M20" s="182">
        <f>M18</f>
        <v>0</v>
      </c>
      <c r="N20" s="178"/>
      <c r="O20" s="182">
        <f>O18</f>
        <v>0</v>
      </c>
      <c r="P20" s="171"/>
      <c r="Q20" s="141">
        <f>Q18</f>
        <v>-625000</v>
      </c>
      <c r="R20" s="171"/>
      <c r="S20" s="182">
        <f>S18</f>
        <v>0</v>
      </c>
      <c r="T20" s="171"/>
      <c r="U20" s="182">
        <f>U18</f>
        <v>0</v>
      </c>
      <c r="V20" s="171"/>
      <c r="W20" s="182">
        <f>W18</f>
        <v>0</v>
      </c>
      <c r="X20" s="183"/>
      <c r="Y20" s="141">
        <f>Y18</f>
        <v>-625000</v>
      </c>
      <c r="Z20" s="44"/>
      <c r="AA20" s="141">
        <f>AA18</f>
        <v>-42925</v>
      </c>
      <c r="AB20" s="77"/>
      <c r="AC20" s="141">
        <f>AC18</f>
        <v>-667925</v>
      </c>
    </row>
    <row r="21" spans="1:29" ht="19.5" hidden="1" customHeight="1">
      <c r="B21" s="103"/>
      <c r="C21" s="113"/>
      <c r="E21" s="107"/>
      <c r="F21" s="107"/>
      <c r="G21" s="177"/>
      <c r="H21" s="171"/>
      <c r="I21" s="177"/>
      <c r="J21" s="177"/>
      <c r="K21" s="177"/>
      <c r="L21" s="178"/>
      <c r="M21" s="183"/>
      <c r="N21" s="178"/>
      <c r="O21" s="183"/>
      <c r="P21" s="171"/>
      <c r="Q21" s="78"/>
      <c r="R21" s="171"/>
      <c r="S21" s="183"/>
      <c r="T21" s="171"/>
      <c r="U21" s="183"/>
      <c r="V21" s="171"/>
      <c r="W21" s="183"/>
      <c r="X21" s="183"/>
      <c r="Y21" s="144"/>
      <c r="Z21" s="44"/>
      <c r="AA21" s="78"/>
      <c r="AB21" s="77"/>
      <c r="AC21" s="78"/>
    </row>
    <row r="22" spans="1:29" ht="20.25" hidden="1" customHeight="1">
      <c r="A22" s="184"/>
      <c r="B22" s="185" t="s">
        <v>146</v>
      </c>
      <c r="C22" s="115"/>
      <c r="D22" s="117"/>
      <c r="E22" s="107"/>
      <c r="F22" s="107"/>
      <c r="G22" s="177"/>
      <c r="H22" s="171"/>
      <c r="I22" s="177"/>
      <c r="J22" s="177"/>
      <c r="K22" s="177"/>
      <c r="L22" s="178"/>
      <c r="M22" s="183"/>
      <c r="N22" s="178"/>
      <c r="O22" s="183"/>
      <c r="P22" s="171"/>
      <c r="Q22" s="78"/>
      <c r="R22" s="171"/>
      <c r="S22" s="183"/>
      <c r="T22" s="171"/>
      <c r="U22" s="183"/>
      <c r="V22" s="171"/>
      <c r="W22" s="183"/>
      <c r="X22" s="183"/>
      <c r="Y22" s="144"/>
      <c r="Z22" s="44"/>
      <c r="AA22" s="78"/>
      <c r="AB22" s="77"/>
      <c r="AC22" s="78"/>
    </row>
    <row r="23" spans="1:29" ht="20.25" hidden="1" customHeight="1">
      <c r="A23" s="184"/>
      <c r="B23" s="116" t="s">
        <v>147</v>
      </c>
      <c r="C23" s="118"/>
      <c r="D23" s="119"/>
      <c r="E23" s="107"/>
      <c r="F23" s="107"/>
      <c r="G23" s="177"/>
      <c r="H23" s="171"/>
      <c r="I23" s="177"/>
      <c r="J23" s="177"/>
      <c r="K23" s="177"/>
      <c r="L23" s="178"/>
      <c r="M23" s="183"/>
      <c r="N23" s="178"/>
      <c r="O23" s="183"/>
      <c r="P23" s="171"/>
      <c r="Q23" s="78"/>
      <c r="R23" s="171"/>
      <c r="S23" s="183"/>
      <c r="T23" s="171"/>
      <c r="U23" s="183"/>
      <c r="V23" s="171"/>
      <c r="W23" s="183"/>
      <c r="X23" s="183"/>
      <c r="Y23" s="144"/>
      <c r="Z23" s="44"/>
      <c r="AA23" s="78"/>
      <c r="AB23" s="77"/>
      <c r="AC23" s="78"/>
    </row>
    <row r="24" spans="1:29" ht="20.25" hidden="1" customHeight="1">
      <c r="A24" s="184"/>
      <c r="B24" s="114"/>
      <c r="C24" s="116" t="s">
        <v>139</v>
      </c>
      <c r="D24" s="119"/>
      <c r="E24" s="107"/>
      <c r="F24" s="107"/>
      <c r="G24" s="186">
        <v>0</v>
      </c>
      <c r="H24" s="172"/>
      <c r="I24" s="186">
        <v>0</v>
      </c>
      <c r="J24" s="172"/>
      <c r="K24" s="186">
        <v>0</v>
      </c>
      <c r="L24" s="174"/>
      <c r="M24" s="186">
        <v>0</v>
      </c>
      <c r="N24" s="174"/>
      <c r="O24" s="186">
        <v>0</v>
      </c>
      <c r="P24" s="174"/>
      <c r="Q24" s="80">
        <v>0</v>
      </c>
      <c r="R24" s="71"/>
      <c r="S24" s="80">
        <v>0</v>
      </c>
      <c r="T24" s="174"/>
      <c r="U24" s="186">
        <v>0</v>
      </c>
      <c r="V24" s="172"/>
      <c r="W24" s="186">
        <f>SUM(S24:U24)</f>
        <v>0</v>
      </c>
      <c r="X24" s="172"/>
      <c r="Y24" s="80">
        <f>SUM(G24:Q24,W24)</f>
        <v>0</v>
      </c>
      <c r="Z24" s="174"/>
      <c r="AA24" s="80">
        <v>0</v>
      </c>
      <c r="AB24" s="174"/>
      <c r="AC24" s="21">
        <f>SUM(Y24:AA24)</f>
        <v>0</v>
      </c>
    </row>
    <row r="25" spans="1:29" ht="20.25" hidden="1" customHeight="1">
      <c r="A25" s="184"/>
      <c r="B25" s="103" t="s">
        <v>164</v>
      </c>
      <c r="C25" s="116"/>
      <c r="D25" s="119"/>
      <c r="E25" s="107"/>
      <c r="F25" s="107"/>
      <c r="G25" s="176">
        <f>G24</f>
        <v>0</v>
      </c>
      <c r="H25" s="171"/>
      <c r="I25" s="176">
        <f>I24</f>
        <v>0</v>
      </c>
      <c r="J25" s="177"/>
      <c r="K25" s="176">
        <f>K24</f>
        <v>0</v>
      </c>
      <c r="L25" s="178"/>
      <c r="M25" s="176">
        <f>M24</f>
        <v>0</v>
      </c>
      <c r="N25" s="178"/>
      <c r="O25" s="176">
        <f>O24</f>
        <v>0</v>
      </c>
      <c r="P25" s="171"/>
      <c r="Q25" s="176">
        <f>Q24</f>
        <v>0</v>
      </c>
      <c r="R25" s="171"/>
      <c r="S25" s="176">
        <f>S24</f>
        <v>0</v>
      </c>
      <c r="T25" s="171"/>
      <c r="U25" s="176">
        <f>U24</f>
        <v>0</v>
      </c>
      <c r="V25" s="171"/>
      <c r="W25" s="176">
        <f>W24</f>
        <v>0</v>
      </c>
      <c r="X25" s="183"/>
      <c r="Y25" s="176">
        <f>Y24</f>
        <v>0</v>
      </c>
      <c r="Z25" s="44"/>
      <c r="AA25" s="176">
        <f>AA24</f>
        <v>0</v>
      </c>
      <c r="AB25" s="77"/>
      <c r="AC25" s="176">
        <f>AC24</f>
        <v>0</v>
      </c>
    </row>
    <row r="26" spans="1:29" ht="20.25" hidden="1" customHeight="1">
      <c r="A26" s="115"/>
      <c r="B26" s="114"/>
      <c r="C26" s="120"/>
      <c r="D26" s="119"/>
      <c r="E26" s="107"/>
      <c r="F26" s="107"/>
      <c r="G26" s="179"/>
      <c r="H26" s="179"/>
      <c r="I26" s="179"/>
      <c r="J26" s="179"/>
      <c r="K26" s="179"/>
      <c r="L26" s="179"/>
      <c r="M26" s="180"/>
      <c r="N26" s="179"/>
      <c r="O26" s="180"/>
      <c r="P26" s="181"/>
      <c r="Q26" s="81"/>
      <c r="R26" s="181"/>
      <c r="S26" s="180"/>
      <c r="T26" s="181"/>
      <c r="U26" s="180"/>
      <c r="V26" s="181"/>
      <c r="W26" s="180"/>
      <c r="X26" s="180"/>
      <c r="Y26" s="81"/>
      <c r="Z26" s="40"/>
      <c r="AA26" s="81"/>
      <c r="AB26" s="81"/>
      <c r="AC26" s="81"/>
    </row>
    <row r="27" spans="1:29" ht="20.25" customHeight="1">
      <c r="A27" s="115" t="s">
        <v>163</v>
      </c>
      <c r="B27" s="115"/>
      <c r="C27" s="115"/>
      <c r="D27" s="117"/>
      <c r="E27" s="107"/>
      <c r="F27" s="107"/>
      <c r="G27" s="176">
        <f>SUM(G20,G25)</f>
        <v>0</v>
      </c>
      <c r="H27" s="171"/>
      <c r="I27" s="176">
        <f>SUM(I20,I25)</f>
        <v>0</v>
      </c>
      <c r="J27" s="177"/>
      <c r="K27" s="176">
        <f>SUM(K20,K25)</f>
        <v>0</v>
      </c>
      <c r="L27" s="178"/>
      <c r="M27" s="141">
        <f>SUM(M20,M25)</f>
        <v>0</v>
      </c>
      <c r="N27" s="178"/>
      <c r="O27" s="141">
        <f>SUM(O20,O25)</f>
        <v>0</v>
      </c>
      <c r="P27" s="171"/>
      <c r="Q27" s="141">
        <f>SUM(Q20,Q25)</f>
        <v>-625000</v>
      </c>
      <c r="R27" s="171"/>
      <c r="S27" s="182">
        <f>SUM(S20,S25)</f>
        <v>0</v>
      </c>
      <c r="T27" s="171"/>
      <c r="U27" s="182">
        <f>SUM(U20,U25)</f>
        <v>0</v>
      </c>
      <c r="V27" s="171"/>
      <c r="W27" s="141">
        <f>SUM(W20,W25)</f>
        <v>0</v>
      </c>
      <c r="X27" s="183"/>
      <c r="Y27" s="141">
        <f>SUM(Y20,Y25)</f>
        <v>-625000</v>
      </c>
      <c r="Z27" s="44"/>
      <c r="AA27" s="141">
        <f>SUM(AA20,AA25)</f>
        <v>-42925</v>
      </c>
      <c r="AB27" s="77"/>
      <c r="AC27" s="141">
        <f>SUM(AC20,AC25)</f>
        <v>-667925</v>
      </c>
    </row>
    <row r="28" spans="1:29" ht="19.5" customHeight="1">
      <c r="B28" s="103"/>
      <c r="C28" s="113"/>
      <c r="E28" s="107"/>
      <c r="F28" s="107"/>
      <c r="G28" s="177"/>
      <c r="H28" s="171"/>
      <c r="I28" s="177"/>
      <c r="J28" s="177"/>
      <c r="K28" s="177"/>
      <c r="L28" s="178"/>
      <c r="M28" s="183"/>
      <c r="N28" s="178"/>
      <c r="O28" s="183"/>
      <c r="P28" s="171"/>
      <c r="Q28" s="78"/>
      <c r="R28" s="171"/>
      <c r="S28" s="183"/>
      <c r="T28" s="171"/>
      <c r="U28" s="183"/>
      <c r="V28" s="171"/>
      <c r="W28" s="183"/>
      <c r="X28" s="183"/>
      <c r="Y28" s="78"/>
      <c r="Z28" s="44"/>
      <c r="AA28" s="78"/>
      <c r="AB28" s="77"/>
      <c r="AC28" s="78"/>
    </row>
    <row r="29" spans="1:29" s="107" customFormat="1" ht="19.5" customHeight="1">
      <c r="A29" s="110" t="s">
        <v>82</v>
      </c>
      <c r="B29" s="109"/>
      <c r="C29" s="109"/>
      <c r="D29" s="109"/>
      <c r="G29" s="188"/>
      <c r="H29" s="168"/>
      <c r="I29" s="188"/>
      <c r="J29" s="168"/>
      <c r="K29" s="188"/>
      <c r="L29" s="188"/>
      <c r="M29" s="168"/>
      <c r="N29" s="188"/>
      <c r="O29" s="168"/>
      <c r="P29" s="169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9"/>
    </row>
    <row r="30" spans="1:29" s="102" customFormat="1" ht="19.5" customHeight="1">
      <c r="A30" s="111"/>
      <c r="B30" s="111" t="s">
        <v>83</v>
      </c>
      <c r="C30" s="111"/>
      <c r="D30" s="105"/>
      <c r="G30" s="189">
        <v>0</v>
      </c>
      <c r="H30" s="172"/>
      <c r="I30" s="189">
        <v>0</v>
      </c>
      <c r="J30" s="172"/>
      <c r="K30" s="189">
        <v>0</v>
      </c>
      <c r="L30" s="172"/>
      <c r="M30" s="189">
        <v>0</v>
      </c>
      <c r="N30" s="172"/>
      <c r="O30" s="189">
        <v>0</v>
      </c>
      <c r="P30" s="172"/>
      <c r="Q30" s="190">
        <v>1048538</v>
      </c>
      <c r="R30" s="172"/>
      <c r="S30" s="189">
        <v>0</v>
      </c>
      <c r="T30" s="172"/>
      <c r="U30" s="189">
        <v>0</v>
      </c>
      <c r="V30" s="172"/>
      <c r="W30" s="189">
        <f>S30+U30</f>
        <v>0</v>
      </c>
      <c r="X30" s="172"/>
      <c r="Y30" s="172">
        <f>SUM(G30,I30,K30,O30,Q30,W30)</f>
        <v>1048538</v>
      </c>
      <c r="Z30" s="172"/>
      <c r="AA30" s="71">
        <v>61878</v>
      </c>
      <c r="AB30" s="172"/>
      <c r="AC30" s="174">
        <f>Y30+AA30</f>
        <v>1110416</v>
      </c>
    </row>
    <row r="31" spans="1:29" s="102" customFormat="1" ht="19.5" customHeight="1">
      <c r="A31" s="111"/>
      <c r="B31" s="104" t="s">
        <v>105</v>
      </c>
      <c r="C31" s="111"/>
      <c r="D31" s="105"/>
      <c r="G31" s="186">
        <v>0</v>
      </c>
      <c r="H31" s="172"/>
      <c r="I31" s="186">
        <v>0</v>
      </c>
      <c r="J31" s="172"/>
      <c r="K31" s="186">
        <v>0</v>
      </c>
      <c r="L31" s="174"/>
      <c r="M31" s="186">
        <v>0</v>
      </c>
      <c r="N31" s="174"/>
      <c r="O31" s="186">
        <v>0</v>
      </c>
      <c r="P31" s="174"/>
      <c r="Q31" s="80">
        <v>3913</v>
      </c>
      <c r="R31" s="71"/>
      <c r="S31" s="80">
        <v>94890</v>
      </c>
      <c r="T31" s="174"/>
      <c r="U31" s="186">
        <v>-9614</v>
      </c>
      <c r="V31" s="172"/>
      <c r="W31" s="191">
        <f>S31+U31</f>
        <v>85276</v>
      </c>
      <c r="X31" s="172"/>
      <c r="Y31" s="172">
        <f>SUM(G31,I31,K31,O31,Q31,W31)</f>
        <v>89189</v>
      </c>
      <c r="Z31" s="174"/>
      <c r="AA31" s="80">
        <v>8322</v>
      </c>
      <c r="AB31" s="174"/>
      <c r="AC31" s="174">
        <f>Y31+AA31</f>
        <v>97511</v>
      </c>
    </row>
    <row r="32" spans="1:29" ht="19.5" customHeight="1">
      <c r="A32" s="110" t="s">
        <v>40</v>
      </c>
      <c r="C32" s="112"/>
      <c r="E32" s="192"/>
      <c r="F32" s="107"/>
      <c r="G32" s="193">
        <f>SUM(G30:G31)</f>
        <v>0</v>
      </c>
      <c r="H32" s="171"/>
      <c r="I32" s="193">
        <f>SUM(I30:I31)</f>
        <v>0</v>
      </c>
      <c r="J32" s="171"/>
      <c r="K32" s="193">
        <f>SUM(K30:K31)</f>
        <v>0</v>
      </c>
      <c r="L32" s="171"/>
      <c r="M32" s="193">
        <f>SUM(M30:M31)</f>
        <v>0</v>
      </c>
      <c r="N32" s="171"/>
      <c r="O32" s="193">
        <f>SUM(O30:O31)</f>
        <v>0</v>
      </c>
      <c r="P32" s="171"/>
      <c r="Q32" s="194">
        <f>SUM(Q30:Q31)</f>
        <v>1052451</v>
      </c>
      <c r="R32" s="171"/>
      <c r="S32" s="194">
        <f>SUM(S30:S31)</f>
        <v>94890</v>
      </c>
      <c r="T32" s="171"/>
      <c r="U32" s="193">
        <f>SUM(U30:U31)</f>
        <v>-9614</v>
      </c>
      <c r="V32" s="171"/>
      <c r="W32" s="195">
        <f>SUM(W30:W31)</f>
        <v>85276</v>
      </c>
      <c r="X32" s="77"/>
      <c r="Y32" s="195">
        <f>SUM(Y30:Y31)</f>
        <v>1137727</v>
      </c>
      <c r="Z32" s="77"/>
      <c r="AA32" s="195">
        <f>SUM(AA30:AA31)</f>
        <v>70200</v>
      </c>
      <c r="AB32" s="171"/>
      <c r="AC32" s="194">
        <f>SUM(AC30:AC31)</f>
        <v>1207927</v>
      </c>
    </row>
    <row r="33" spans="1:30" ht="19.5" customHeight="1">
      <c r="B33" s="106"/>
      <c r="E33" s="107"/>
      <c r="G33" s="178"/>
      <c r="H33" s="196"/>
      <c r="I33" s="197"/>
      <c r="J33" s="196"/>
      <c r="K33" s="171"/>
      <c r="L33" s="170"/>
      <c r="M33" s="171"/>
      <c r="N33" s="170"/>
      <c r="O33" s="178"/>
      <c r="P33" s="170"/>
      <c r="Q33" s="196"/>
      <c r="R33" s="170"/>
      <c r="S33" s="170"/>
      <c r="T33" s="170"/>
      <c r="U33" s="171"/>
      <c r="V33" s="170"/>
      <c r="W33" s="183"/>
      <c r="X33" s="170"/>
      <c r="Y33" s="170"/>
      <c r="Z33" s="170"/>
      <c r="AA33" s="170"/>
      <c r="AB33" s="170"/>
      <c r="AC33" s="170"/>
      <c r="AD33" s="198"/>
    </row>
    <row r="34" spans="1:30" s="82" customFormat="1" ht="19.5" customHeight="1" thickBot="1">
      <c r="A34" s="82" t="s">
        <v>191</v>
      </c>
      <c r="B34" s="84"/>
      <c r="C34" s="84"/>
      <c r="D34" s="83"/>
      <c r="G34" s="87">
        <f>SUM(G12,G27,G32)</f>
        <v>2500000</v>
      </c>
      <c r="H34" s="85"/>
      <c r="I34" s="87">
        <f>SUM(I12,I27,I32)</f>
        <v>3407489</v>
      </c>
      <c r="J34" s="86"/>
      <c r="K34" s="87">
        <f>SUM(K12,K27,K32)</f>
        <v>-65437</v>
      </c>
      <c r="L34" s="86"/>
      <c r="M34" s="87">
        <f>SUM(M12,M27,M32)</f>
        <v>-186755</v>
      </c>
      <c r="N34" s="86"/>
      <c r="O34" s="87">
        <f>SUM(O12,O27,O32)</f>
        <v>250000</v>
      </c>
      <c r="P34" s="86"/>
      <c r="Q34" s="87">
        <f>SUM(Q12,Q27,Q32)</f>
        <v>4826037</v>
      </c>
      <c r="R34" s="86"/>
      <c r="S34" s="87">
        <f>SUM(S12,S27,S32)</f>
        <v>192806</v>
      </c>
      <c r="T34" s="86"/>
      <c r="U34" s="147">
        <f>SUM(U12,U27,U32)</f>
        <v>0</v>
      </c>
      <c r="V34" s="86"/>
      <c r="W34" s="87">
        <f>SUM(W12,W27,W32)</f>
        <v>192806</v>
      </c>
      <c r="X34" s="86"/>
      <c r="Y34" s="87">
        <f>SUM(Y12,Y27,Y32)</f>
        <v>10924140</v>
      </c>
      <c r="Z34" s="86"/>
      <c r="AA34" s="87">
        <f>SUM(AA12,AA27,AA32)</f>
        <v>427948</v>
      </c>
      <c r="AB34" s="85"/>
      <c r="AC34" s="87">
        <f>SUM(AC12,AC27,AC32)</f>
        <v>11352088</v>
      </c>
      <c r="AD34" s="79"/>
    </row>
    <row r="35" spans="1:30" ht="19.5" customHeight="1" thickTop="1">
      <c r="G35" s="170"/>
      <c r="H35" s="170"/>
      <c r="I35" s="177"/>
      <c r="J35" s="171"/>
      <c r="K35" s="170"/>
      <c r="L35" s="171"/>
      <c r="M35" s="171"/>
      <c r="N35" s="171"/>
      <c r="O35" s="170"/>
      <c r="P35" s="171"/>
      <c r="Q35" s="170"/>
      <c r="R35" s="171"/>
      <c r="S35" s="170"/>
      <c r="T35" s="171"/>
      <c r="U35" s="183"/>
      <c r="V35" s="171"/>
      <c r="W35" s="170"/>
      <c r="X35" s="171"/>
      <c r="Y35" s="170"/>
      <c r="Z35" s="171"/>
      <c r="AA35" s="170"/>
      <c r="AB35" s="171"/>
      <c r="AC35" s="170"/>
    </row>
    <row r="110" spans="14:14" ht="19.5" customHeight="1">
      <c r="N110" s="161" t="e">
        <f>N100-#REF!</f>
        <v>#REF!</v>
      </c>
    </row>
  </sheetData>
  <mergeCells count="5">
    <mergeCell ref="A8:A9"/>
    <mergeCell ref="G10:AC10"/>
    <mergeCell ref="O5:Q5"/>
    <mergeCell ref="S5:W5"/>
    <mergeCell ref="G4:AC4"/>
  </mergeCells>
  <pageMargins left="0.6" right="0.4" top="0.48" bottom="0.5" header="0.5" footer="0.5"/>
  <pageSetup paperSize="9" scale="69" firstPageNumber="9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F5DD-76E4-408E-BF7C-82F98E6F1F0E}">
  <dimension ref="A1:AF37"/>
  <sheetViews>
    <sheetView view="pageBreakPreview" zoomScaleNormal="100" zoomScaleSheetLayoutView="100" workbookViewId="0">
      <selection activeCell="P38" sqref="P38"/>
    </sheetView>
  </sheetViews>
  <sheetFormatPr defaultColWidth="9.125" defaultRowHeight="13.8"/>
  <cols>
    <col min="1" max="1" width="1.375" style="106" customWidth="1"/>
    <col min="2" max="3" width="1.375" style="110" customWidth="1"/>
    <col min="4" max="4" width="46.25" style="107" customWidth="1"/>
    <col min="5" max="5" width="5.875" style="106" bestFit="1" customWidth="1"/>
    <col min="6" max="6" width="1.125" style="106" customWidth="1"/>
    <col min="7" max="7" width="11.875" style="161" customWidth="1"/>
    <col min="8" max="8" width="1.125" style="161" customWidth="1"/>
    <col min="9" max="9" width="12.125" style="161" customWidth="1"/>
    <col min="10" max="10" width="1.125" style="161" customWidth="1"/>
    <col min="11" max="11" width="11.375" style="161" bestFit="1" customWidth="1"/>
    <col min="12" max="12" width="1.125" style="161" customWidth="1"/>
    <col min="13" max="13" width="11.375" style="161" customWidth="1"/>
    <col min="14" max="14" width="1.125" style="161" customWidth="1"/>
    <col min="15" max="15" width="10.25" style="161" customWidth="1"/>
    <col min="16" max="16" width="1.125" style="161" customWidth="1"/>
    <col min="17" max="17" width="11.75" style="161" customWidth="1"/>
    <col min="18" max="18" width="1.125" style="161" customWidth="1"/>
    <col min="19" max="19" width="14.625" style="161" bestFit="1" customWidth="1"/>
    <col min="20" max="20" width="1.125" style="161" customWidth="1"/>
    <col min="21" max="21" width="12.75" style="161" customWidth="1"/>
    <col min="22" max="22" width="1.125" style="161" customWidth="1"/>
    <col min="23" max="23" width="10.875" style="161" bestFit="1" customWidth="1"/>
    <col min="24" max="24" width="1.125" style="161" customWidth="1"/>
    <col min="25" max="25" width="11.25" style="161" bestFit="1" customWidth="1"/>
    <col min="26" max="26" width="1.125" style="161" customWidth="1"/>
    <col min="27" max="27" width="12.75" style="161" customWidth="1"/>
    <col min="28" max="28" width="1.125" style="161" customWidth="1"/>
    <col min="29" max="29" width="10.125" style="161" bestFit="1" customWidth="1"/>
    <col min="30" max="30" width="1.125" style="161" customWidth="1"/>
    <col min="31" max="31" width="13.5" style="106" customWidth="1"/>
    <col min="32" max="32" width="15.75" style="106" customWidth="1"/>
    <col min="33" max="16384" width="9.125" style="106"/>
  </cols>
  <sheetData>
    <row r="1" spans="1:31" ht="19.5" customHeight="1">
      <c r="A1" s="154" t="s">
        <v>62</v>
      </c>
      <c r="B1" s="155"/>
      <c r="C1" s="156"/>
      <c r="D1" s="110"/>
      <c r="E1" s="107"/>
      <c r="F1" s="107"/>
      <c r="G1" s="157"/>
      <c r="H1" s="157"/>
      <c r="I1" s="157"/>
      <c r="J1" s="157"/>
      <c r="K1" s="157"/>
      <c r="L1" s="158"/>
      <c r="M1" s="158"/>
      <c r="N1" s="158"/>
      <c r="O1" s="157"/>
      <c r="P1" s="157"/>
      <c r="Q1" s="157"/>
      <c r="R1" s="158"/>
      <c r="S1" s="159"/>
      <c r="T1" s="159"/>
      <c r="U1" s="159"/>
      <c r="V1" s="158"/>
      <c r="W1" s="158"/>
      <c r="X1" s="158"/>
      <c r="Y1" s="158"/>
      <c r="Z1" s="158"/>
      <c r="AA1" s="158"/>
      <c r="AB1" s="158"/>
      <c r="AC1" s="158"/>
      <c r="AD1" s="158"/>
    </row>
    <row r="2" spans="1:31" ht="19.5" customHeight="1">
      <c r="A2" s="160" t="s">
        <v>79</v>
      </c>
      <c r="B2" s="156"/>
      <c r="C2" s="156"/>
      <c r="D2" s="110"/>
      <c r="E2" s="107"/>
      <c r="F2" s="107"/>
      <c r="G2" s="157"/>
      <c r="H2" s="157"/>
      <c r="I2" s="157"/>
      <c r="J2" s="157"/>
      <c r="K2" s="157"/>
      <c r="L2" s="158"/>
      <c r="M2" s="158"/>
      <c r="N2" s="158"/>
      <c r="O2" s="157"/>
      <c r="P2" s="157"/>
      <c r="Q2" s="157"/>
      <c r="R2" s="158"/>
      <c r="S2" s="159"/>
      <c r="T2" s="159"/>
      <c r="U2" s="159"/>
      <c r="V2" s="158"/>
      <c r="W2" s="158"/>
      <c r="X2" s="158"/>
      <c r="Y2" s="158"/>
      <c r="Z2" s="158"/>
      <c r="AA2" s="241"/>
      <c r="AB2" s="158"/>
    </row>
    <row r="3" spans="1:31" ht="19.5" customHeight="1">
      <c r="A3" s="156"/>
      <c r="B3" s="156"/>
      <c r="C3" s="156"/>
      <c r="D3" s="110"/>
      <c r="E3" s="107"/>
      <c r="F3" s="107"/>
      <c r="G3" s="157"/>
      <c r="H3" s="157"/>
      <c r="I3" s="157"/>
      <c r="J3" s="157"/>
      <c r="K3" s="157"/>
      <c r="L3" s="158"/>
      <c r="M3" s="158"/>
      <c r="N3" s="158"/>
      <c r="O3" s="157"/>
      <c r="P3" s="157"/>
      <c r="Q3" s="157"/>
      <c r="R3" s="158"/>
      <c r="S3" s="159"/>
      <c r="T3" s="159"/>
      <c r="U3" s="159"/>
      <c r="V3" s="158"/>
      <c r="W3" s="158"/>
      <c r="X3" s="158"/>
      <c r="Y3" s="158"/>
      <c r="Z3" s="158"/>
      <c r="AA3" s="158"/>
      <c r="AB3" s="158"/>
    </row>
    <row r="4" spans="1:31" s="107" customFormat="1" ht="19.5" customHeight="1">
      <c r="G4" s="258" t="s">
        <v>94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</row>
    <row r="5" spans="1:31" s="107" customFormat="1" ht="19.5" customHeight="1">
      <c r="E5" s="105"/>
      <c r="F5" s="105"/>
      <c r="G5" s="162" t="s">
        <v>255</v>
      </c>
      <c r="H5" s="162"/>
      <c r="I5" s="162"/>
      <c r="J5" s="162"/>
      <c r="K5" s="105" t="s">
        <v>85</v>
      </c>
      <c r="L5" s="162"/>
      <c r="M5" s="162" t="s">
        <v>113</v>
      </c>
      <c r="N5" s="162"/>
      <c r="O5" s="157"/>
      <c r="P5" s="157"/>
      <c r="Q5" s="157"/>
      <c r="R5" s="158"/>
      <c r="S5" s="159"/>
      <c r="T5" s="159"/>
      <c r="V5" s="158"/>
      <c r="W5" s="259" t="s">
        <v>181</v>
      </c>
      <c r="X5" s="259"/>
      <c r="Y5" s="259"/>
      <c r="Z5" s="162"/>
      <c r="AA5" s="162"/>
      <c r="AB5" s="162"/>
      <c r="AC5" s="162"/>
      <c r="AD5" s="162"/>
      <c r="AE5" s="105"/>
    </row>
    <row r="6" spans="1:31" s="107" customFormat="1" ht="19.5" customHeight="1">
      <c r="E6" s="105"/>
      <c r="F6" s="105"/>
      <c r="G6" s="162" t="s">
        <v>254</v>
      </c>
      <c r="H6" s="162"/>
      <c r="I6" s="162" t="s">
        <v>93</v>
      </c>
      <c r="J6" s="162"/>
      <c r="K6" s="163" t="s">
        <v>84</v>
      </c>
      <c r="L6" s="162"/>
      <c r="M6" s="162" t="s">
        <v>114</v>
      </c>
      <c r="N6" s="162"/>
      <c r="O6" s="257" t="s">
        <v>44</v>
      </c>
      <c r="P6" s="257"/>
      <c r="Q6" s="257"/>
      <c r="R6" s="257"/>
      <c r="S6" s="257"/>
      <c r="W6" s="257" t="s">
        <v>251</v>
      </c>
      <c r="X6" s="257"/>
      <c r="Y6" s="257"/>
      <c r="Z6" s="162"/>
      <c r="AA6" s="162" t="s">
        <v>24</v>
      </c>
      <c r="AB6" s="162"/>
      <c r="AC6" s="162"/>
      <c r="AD6" s="162"/>
      <c r="AE6" s="105"/>
    </row>
    <row r="7" spans="1:31" s="107" customFormat="1" ht="19.5" customHeight="1">
      <c r="E7" s="105"/>
      <c r="F7" s="105"/>
      <c r="G7" s="162" t="s">
        <v>47</v>
      </c>
      <c r="H7" s="162"/>
      <c r="I7" s="105" t="s">
        <v>92</v>
      </c>
      <c r="J7" s="162"/>
      <c r="K7" s="164" t="s">
        <v>203</v>
      </c>
      <c r="L7" s="162"/>
      <c r="M7" s="162" t="s">
        <v>168</v>
      </c>
      <c r="N7" s="162"/>
      <c r="O7" s="162"/>
      <c r="P7" s="162"/>
      <c r="Q7" s="162" t="s">
        <v>237</v>
      </c>
      <c r="R7" s="162"/>
      <c r="S7" s="162"/>
      <c r="T7" s="162"/>
      <c r="U7" s="162"/>
      <c r="V7" s="162"/>
      <c r="W7" s="162"/>
      <c r="X7" s="162"/>
      <c r="Y7" s="162" t="s">
        <v>60</v>
      </c>
      <c r="Z7" s="162"/>
      <c r="AA7" s="162" t="s">
        <v>87</v>
      </c>
      <c r="AB7" s="162"/>
      <c r="AC7" s="162" t="s">
        <v>201</v>
      </c>
      <c r="AD7" s="162"/>
      <c r="AE7" s="105"/>
    </row>
    <row r="8" spans="1:31" s="107" customFormat="1" ht="19.5" customHeight="1">
      <c r="A8" s="255"/>
      <c r="B8" s="109"/>
      <c r="C8" s="109"/>
      <c r="D8" s="109"/>
      <c r="E8" s="105"/>
      <c r="F8" s="105"/>
      <c r="G8" s="162" t="s">
        <v>256</v>
      </c>
      <c r="H8" s="162"/>
      <c r="I8" s="162" t="s">
        <v>91</v>
      </c>
      <c r="J8" s="162"/>
      <c r="K8" s="164" t="s">
        <v>202</v>
      </c>
      <c r="L8" s="162"/>
      <c r="M8" s="162" t="s">
        <v>111</v>
      </c>
      <c r="N8" s="162"/>
      <c r="O8" s="165" t="s">
        <v>172</v>
      </c>
      <c r="P8" s="165"/>
      <c r="Q8" s="165" t="s">
        <v>236</v>
      </c>
      <c r="R8" s="162"/>
      <c r="S8" s="162"/>
      <c r="T8" s="162"/>
      <c r="U8" s="162" t="s">
        <v>237</v>
      </c>
      <c r="V8" s="162"/>
      <c r="W8" s="162" t="s">
        <v>169</v>
      </c>
      <c r="X8" s="162"/>
      <c r="Y8" s="162" t="s">
        <v>48</v>
      </c>
      <c r="Z8" s="162"/>
      <c r="AA8" s="162" t="s">
        <v>88</v>
      </c>
      <c r="AB8" s="162"/>
      <c r="AC8" s="162" t="s">
        <v>200</v>
      </c>
      <c r="AD8" s="162"/>
      <c r="AE8" s="162" t="s">
        <v>46</v>
      </c>
    </row>
    <row r="9" spans="1:31" s="107" customFormat="1" ht="19.5" customHeight="1">
      <c r="A9" s="255"/>
      <c r="B9" s="109"/>
      <c r="C9" s="109"/>
      <c r="D9" s="109"/>
      <c r="E9" s="8" t="s">
        <v>23</v>
      </c>
      <c r="F9" s="105"/>
      <c r="G9" s="162" t="s">
        <v>257</v>
      </c>
      <c r="H9" s="162"/>
      <c r="I9" s="162" t="s">
        <v>90</v>
      </c>
      <c r="J9" s="162"/>
      <c r="K9" s="164" t="s">
        <v>86</v>
      </c>
      <c r="L9" s="162"/>
      <c r="M9" s="162" t="s">
        <v>115</v>
      </c>
      <c r="N9" s="162"/>
      <c r="O9" s="165" t="s">
        <v>145</v>
      </c>
      <c r="P9" s="165"/>
      <c r="Q9" s="165" t="s">
        <v>145</v>
      </c>
      <c r="R9" s="162"/>
      <c r="S9" s="162" t="s">
        <v>28</v>
      </c>
      <c r="T9" s="162"/>
      <c r="U9" s="162" t="s">
        <v>236</v>
      </c>
      <c r="V9" s="162"/>
      <c r="W9" s="167" t="s">
        <v>145</v>
      </c>
      <c r="X9" s="162"/>
      <c r="Y9" s="162" t="s">
        <v>50</v>
      </c>
      <c r="Z9" s="162"/>
      <c r="AA9" s="162" t="s">
        <v>89</v>
      </c>
      <c r="AB9" s="162"/>
      <c r="AC9" s="162" t="s">
        <v>51</v>
      </c>
      <c r="AD9" s="162"/>
      <c r="AE9" s="162" t="s">
        <v>52</v>
      </c>
    </row>
    <row r="10" spans="1:31" s="107" customFormat="1" ht="19.5" customHeight="1">
      <c r="A10" s="109"/>
      <c r="B10" s="109"/>
      <c r="C10" s="109"/>
      <c r="D10" s="109"/>
      <c r="G10" s="256" t="s">
        <v>65</v>
      </c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</row>
    <row r="11" spans="1:31" s="107" customFormat="1" ht="19.5" customHeight="1">
      <c r="A11" s="108" t="s">
        <v>216</v>
      </c>
      <c r="B11" s="109"/>
      <c r="C11" s="109"/>
      <c r="D11" s="109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9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9"/>
    </row>
    <row r="12" spans="1:31" ht="19.5" customHeight="1">
      <c r="A12" s="110" t="s">
        <v>217</v>
      </c>
      <c r="G12" s="78">
        <v>2500000</v>
      </c>
      <c r="H12" s="78"/>
      <c r="I12" s="78">
        <v>3407489</v>
      </c>
      <c r="J12" s="78"/>
      <c r="K12" s="78">
        <v>-65437</v>
      </c>
      <c r="L12" s="78"/>
      <c r="M12" s="78">
        <v>-186755</v>
      </c>
      <c r="N12" s="78"/>
      <c r="O12" s="78">
        <v>250000</v>
      </c>
      <c r="P12" s="78"/>
      <c r="Q12" s="78">
        <v>0</v>
      </c>
      <c r="R12" s="78"/>
      <c r="S12" s="78">
        <v>5652938</v>
      </c>
      <c r="T12" s="78"/>
      <c r="U12" s="177">
        <v>0</v>
      </c>
      <c r="V12" s="78"/>
      <c r="W12" s="78">
        <v>62670</v>
      </c>
      <c r="X12" s="170"/>
      <c r="Y12" s="170">
        <f>SUM(W12)</f>
        <v>62670</v>
      </c>
      <c r="Z12" s="170"/>
      <c r="AA12" s="170">
        <f>SUM(G12:S12,Y12)</f>
        <v>11620905</v>
      </c>
      <c r="AB12" s="170"/>
      <c r="AC12" s="170">
        <v>417651</v>
      </c>
      <c r="AD12" s="170"/>
      <c r="AE12" s="170">
        <f>AA12+AC12</f>
        <v>12038556</v>
      </c>
    </row>
    <row r="13" spans="1:31" ht="19.5" customHeight="1">
      <c r="A13" s="110"/>
      <c r="G13" s="170"/>
      <c r="H13" s="170"/>
      <c r="I13" s="170"/>
      <c r="J13" s="170"/>
      <c r="K13" s="170"/>
      <c r="L13" s="170"/>
      <c r="M13" s="78"/>
      <c r="N13" s="170"/>
      <c r="O13" s="170"/>
      <c r="P13" s="170"/>
      <c r="Q13" s="170"/>
      <c r="R13" s="170"/>
      <c r="S13" s="170"/>
      <c r="T13" s="170"/>
      <c r="U13" s="170"/>
      <c r="V13" s="170"/>
      <c r="W13" s="78"/>
      <c r="X13" s="170"/>
      <c r="Y13" s="170"/>
      <c r="Z13" s="170"/>
      <c r="AA13" s="170"/>
      <c r="AB13" s="170"/>
      <c r="AC13" s="170"/>
      <c r="AD13" s="170"/>
      <c r="AE13" s="170"/>
    </row>
    <row r="14" spans="1:31" ht="19.5" customHeight="1">
      <c r="A14" s="106" t="s">
        <v>80</v>
      </c>
      <c r="B14" s="112"/>
      <c r="G14" s="171"/>
      <c r="H14" s="171"/>
      <c r="I14" s="172"/>
      <c r="J14" s="171"/>
      <c r="K14" s="171"/>
      <c r="L14" s="173"/>
      <c r="M14" s="171"/>
      <c r="N14" s="173"/>
      <c r="O14" s="173"/>
      <c r="P14" s="173"/>
      <c r="Q14" s="173"/>
      <c r="R14" s="173"/>
      <c r="S14" s="173"/>
      <c r="T14" s="173"/>
      <c r="U14" s="173"/>
      <c r="V14" s="173"/>
      <c r="W14" s="171"/>
      <c r="X14" s="171"/>
      <c r="Y14" s="171"/>
      <c r="Z14" s="171"/>
      <c r="AA14" s="173"/>
      <c r="AB14" s="173"/>
      <c r="AC14" s="173"/>
      <c r="AD14" s="173"/>
      <c r="AE14" s="173"/>
    </row>
    <row r="15" spans="1:31" ht="19.5" customHeight="1">
      <c r="B15" s="103" t="s">
        <v>245</v>
      </c>
      <c r="G15" s="171"/>
      <c r="H15" s="171"/>
      <c r="I15" s="172"/>
      <c r="J15" s="171"/>
      <c r="K15" s="171"/>
      <c r="L15" s="173"/>
      <c r="M15" s="171"/>
      <c r="N15" s="173"/>
      <c r="O15" s="173"/>
      <c r="P15" s="173"/>
      <c r="Q15" s="173"/>
      <c r="R15" s="173"/>
      <c r="S15" s="173"/>
      <c r="T15" s="173"/>
      <c r="U15" s="173"/>
      <c r="V15" s="173"/>
      <c r="W15" s="171"/>
      <c r="X15" s="171"/>
      <c r="Y15" s="171"/>
      <c r="Z15" s="171"/>
      <c r="AA15" s="173"/>
      <c r="AB15" s="173"/>
      <c r="AC15" s="173"/>
      <c r="AD15" s="173"/>
      <c r="AE15" s="173"/>
    </row>
    <row r="16" spans="1:31" ht="19.5" hidden="1" customHeight="1">
      <c r="B16" s="12" t="s">
        <v>143</v>
      </c>
      <c r="G16" s="171"/>
      <c r="H16" s="171"/>
      <c r="I16" s="172"/>
      <c r="J16" s="171"/>
      <c r="K16" s="171"/>
      <c r="L16" s="173"/>
      <c r="M16" s="171"/>
      <c r="N16" s="173"/>
      <c r="O16" s="173"/>
      <c r="P16" s="173"/>
      <c r="Q16" s="173"/>
      <c r="R16" s="173"/>
      <c r="S16" s="173"/>
      <c r="T16" s="173"/>
      <c r="U16" s="173"/>
      <c r="V16" s="173"/>
      <c r="W16" s="171"/>
      <c r="X16" s="171"/>
      <c r="Y16" s="171"/>
      <c r="Z16" s="171"/>
      <c r="AA16" s="173"/>
      <c r="AB16" s="173"/>
      <c r="AC16" s="173"/>
      <c r="AD16" s="173"/>
      <c r="AE16" s="173"/>
    </row>
    <row r="17" spans="1:31" ht="19.5" hidden="1" customHeight="1">
      <c r="B17" s="12"/>
      <c r="C17" s="111" t="s">
        <v>142</v>
      </c>
      <c r="G17" s="18"/>
      <c r="H17" s="172"/>
      <c r="I17" s="18"/>
      <c r="J17" s="172"/>
      <c r="K17" s="18"/>
      <c r="L17" s="174"/>
      <c r="M17" s="18"/>
      <c r="N17" s="174"/>
      <c r="O17" s="18"/>
      <c r="P17" s="18"/>
      <c r="Q17" s="18"/>
      <c r="R17" s="174"/>
      <c r="S17" s="18"/>
      <c r="T17" s="18"/>
      <c r="U17" s="18"/>
      <c r="V17" s="174"/>
      <c r="W17" s="18"/>
      <c r="X17" s="172"/>
      <c r="Y17" s="18"/>
      <c r="Z17" s="172"/>
      <c r="AA17" s="18"/>
      <c r="AB17" s="174"/>
      <c r="AC17" s="174"/>
      <c r="AD17" s="174"/>
      <c r="AE17" s="174"/>
    </row>
    <row r="18" spans="1:31" s="102" customFormat="1" ht="19.5" customHeight="1">
      <c r="A18" s="111"/>
      <c r="B18" s="111" t="s">
        <v>238</v>
      </c>
      <c r="C18" s="111"/>
      <c r="D18" s="105"/>
      <c r="E18" s="175">
        <v>5</v>
      </c>
      <c r="G18" s="177">
        <v>0</v>
      </c>
      <c r="H18" s="172"/>
      <c r="I18" s="177">
        <v>0</v>
      </c>
      <c r="J18" s="172"/>
      <c r="K18" s="177">
        <v>0</v>
      </c>
      <c r="L18" s="172"/>
      <c r="M18" s="177">
        <v>0</v>
      </c>
      <c r="N18" s="172"/>
      <c r="O18" s="177">
        <v>0</v>
      </c>
      <c r="P18" s="189"/>
      <c r="Q18" s="71">
        <v>1214138</v>
      </c>
      <c r="R18" s="71"/>
      <c r="S18" s="71">
        <v>-1214138</v>
      </c>
      <c r="T18" s="190"/>
      <c r="U18" s="179">
        <v>-1214138</v>
      </c>
      <c r="V18" s="172"/>
      <c r="W18" s="189">
        <v>0</v>
      </c>
      <c r="X18" s="172"/>
      <c r="Y18" s="81">
        <f>SUM(W18)</f>
        <v>0</v>
      </c>
      <c r="Z18" s="172"/>
      <c r="AA18" s="172">
        <f>SUM(G18:S18,U18,Y18)</f>
        <v>-1214138</v>
      </c>
      <c r="AB18" s="172"/>
      <c r="AC18" s="71">
        <v>0</v>
      </c>
      <c r="AD18" s="172"/>
      <c r="AE18" s="174">
        <f>AA18+AC18</f>
        <v>-1214138</v>
      </c>
    </row>
    <row r="19" spans="1:31" s="102" customFormat="1" ht="19.5" customHeight="1">
      <c r="A19" s="111"/>
      <c r="B19" s="111" t="s">
        <v>210</v>
      </c>
      <c r="C19" s="111"/>
      <c r="D19" s="105"/>
      <c r="E19" s="175">
        <v>8</v>
      </c>
      <c r="G19" s="176">
        <v>0</v>
      </c>
      <c r="H19" s="172"/>
      <c r="I19" s="176">
        <v>0</v>
      </c>
      <c r="J19" s="172"/>
      <c r="K19" s="176">
        <v>0</v>
      </c>
      <c r="L19" s="172"/>
      <c r="M19" s="176">
        <v>0</v>
      </c>
      <c r="N19" s="172"/>
      <c r="O19" s="176">
        <v>0</v>
      </c>
      <c r="P19" s="189"/>
      <c r="Q19" s="80">
        <v>0</v>
      </c>
      <c r="R19" s="71"/>
      <c r="S19" s="80">
        <v>-611974</v>
      </c>
      <c r="T19" s="190"/>
      <c r="U19" s="186">
        <v>0</v>
      </c>
      <c r="V19" s="172"/>
      <c r="W19" s="186">
        <v>0</v>
      </c>
      <c r="X19" s="172"/>
      <c r="Y19" s="80">
        <f>SUM(Y11,Y16)</f>
        <v>0</v>
      </c>
      <c r="Z19" s="172"/>
      <c r="AA19" s="191">
        <f>SUM(G19,I19,K19,O19,S19,Y19)</f>
        <v>-611974</v>
      </c>
      <c r="AB19" s="172"/>
      <c r="AC19" s="80">
        <v>-82437</v>
      </c>
      <c r="AD19" s="172"/>
      <c r="AE19" s="247">
        <f>AA19+AC19</f>
        <v>-694411</v>
      </c>
    </row>
    <row r="20" spans="1:31" s="102" customFormat="1" ht="19.5" hidden="1" customHeight="1">
      <c r="C20" s="12"/>
      <c r="D20" s="55"/>
      <c r="E20" s="175"/>
      <c r="F20" s="105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81"/>
      <c r="S20" s="81"/>
      <c r="T20" s="81"/>
      <c r="U20" s="81"/>
      <c r="V20" s="181"/>
      <c r="W20" s="180"/>
      <c r="X20" s="181"/>
      <c r="Y20" s="180"/>
      <c r="Z20" s="180"/>
      <c r="AA20" s="81"/>
      <c r="AB20" s="40"/>
      <c r="AC20" s="81"/>
      <c r="AD20" s="81"/>
      <c r="AE20" s="81"/>
    </row>
    <row r="21" spans="1:31" ht="19.5" hidden="1" customHeight="1">
      <c r="B21" s="62" t="s">
        <v>149</v>
      </c>
      <c r="C21" s="62"/>
      <c r="D21" s="55"/>
      <c r="E21" s="107"/>
      <c r="F21" s="107"/>
      <c r="G21" s="176">
        <f>G19</f>
        <v>0</v>
      </c>
      <c r="H21" s="171"/>
      <c r="I21" s="176">
        <f>I19</f>
        <v>0</v>
      </c>
      <c r="J21" s="177"/>
      <c r="K21" s="176">
        <f>K19</f>
        <v>0</v>
      </c>
      <c r="L21" s="178"/>
      <c r="M21" s="176">
        <f>M19</f>
        <v>0</v>
      </c>
      <c r="N21" s="178"/>
      <c r="O21" s="176">
        <f>O19</f>
        <v>0</v>
      </c>
      <c r="P21" s="177"/>
      <c r="Q21" s="176">
        <f>Q19</f>
        <v>0</v>
      </c>
      <c r="R21" s="171"/>
      <c r="S21" s="141">
        <f>S19</f>
        <v>-611974</v>
      </c>
      <c r="T21" s="78"/>
      <c r="U21" s="141">
        <f>U19</f>
        <v>0</v>
      </c>
      <c r="V21" s="171"/>
      <c r="W21" s="182">
        <f>W19</f>
        <v>0</v>
      </c>
      <c r="X21" s="171"/>
      <c r="Y21" s="182">
        <f>Y19</f>
        <v>0</v>
      </c>
      <c r="Z21" s="183"/>
      <c r="AA21" s="141">
        <f>AA19</f>
        <v>-611974</v>
      </c>
      <c r="AB21" s="44"/>
      <c r="AC21" s="141">
        <f>AC19</f>
        <v>-82437</v>
      </c>
      <c r="AD21" s="77"/>
      <c r="AE21" s="141">
        <f>AE19</f>
        <v>-694411</v>
      </c>
    </row>
    <row r="22" spans="1:31" ht="19.5" hidden="1" customHeight="1">
      <c r="B22" s="103"/>
      <c r="C22" s="113"/>
      <c r="E22" s="107"/>
      <c r="F22" s="107"/>
      <c r="G22" s="177"/>
      <c r="H22" s="171"/>
      <c r="I22" s="177"/>
      <c r="J22" s="177"/>
      <c r="K22" s="177"/>
      <c r="L22" s="178"/>
      <c r="M22" s="177"/>
      <c r="N22" s="178"/>
      <c r="O22" s="177"/>
      <c r="P22" s="177"/>
      <c r="Q22" s="177"/>
      <c r="R22" s="171"/>
      <c r="S22" s="78"/>
      <c r="T22" s="78"/>
      <c r="U22" s="78"/>
      <c r="V22" s="171"/>
      <c r="W22" s="183"/>
      <c r="X22" s="171"/>
      <c r="Y22" s="183"/>
      <c r="Z22" s="183"/>
      <c r="AA22" s="144"/>
      <c r="AB22" s="44"/>
      <c r="AC22" s="78"/>
      <c r="AD22" s="77"/>
      <c r="AE22" s="78"/>
    </row>
    <row r="23" spans="1:31" ht="20.25" hidden="1" customHeight="1">
      <c r="A23" s="184"/>
      <c r="B23" s="185" t="s">
        <v>146</v>
      </c>
      <c r="C23" s="115"/>
      <c r="D23" s="117"/>
      <c r="E23" s="107"/>
      <c r="F23" s="107"/>
      <c r="G23" s="177"/>
      <c r="H23" s="171"/>
      <c r="I23" s="177"/>
      <c r="J23" s="177"/>
      <c r="K23" s="177"/>
      <c r="L23" s="178"/>
      <c r="M23" s="177"/>
      <c r="N23" s="178"/>
      <c r="O23" s="177"/>
      <c r="P23" s="177"/>
      <c r="Q23" s="177"/>
      <c r="R23" s="171"/>
      <c r="S23" s="78"/>
      <c r="T23" s="78"/>
      <c r="U23" s="78"/>
      <c r="V23" s="171"/>
      <c r="W23" s="183"/>
      <c r="X23" s="171"/>
      <c r="Y23" s="183"/>
      <c r="Z23" s="183"/>
      <c r="AA23" s="144"/>
      <c r="AB23" s="44"/>
      <c r="AC23" s="78"/>
      <c r="AD23" s="77"/>
      <c r="AE23" s="78"/>
    </row>
    <row r="24" spans="1:31" ht="20.25" hidden="1" customHeight="1">
      <c r="A24" s="184"/>
      <c r="B24" s="116" t="s">
        <v>147</v>
      </c>
      <c r="C24" s="118"/>
      <c r="D24" s="119"/>
      <c r="E24" s="107"/>
      <c r="F24" s="107"/>
      <c r="G24" s="177"/>
      <c r="H24" s="171"/>
      <c r="I24" s="177"/>
      <c r="J24" s="177"/>
      <c r="K24" s="177"/>
      <c r="L24" s="178"/>
      <c r="M24" s="177"/>
      <c r="N24" s="178"/>
      <c r="O24" s="177"/>
      <c r="P24" s="177"/>
      <c r="Q24" s="177"/>
      <c r="R24" s="171"/>
      <c r="S24" s="78"/>
      <c r="T24" s="78"/>
      <c r="U24" s="78"/>
      <c r="V24" s="171"/>
      <c r="W24" s="183"/>
      <c r="X24" s="171"/>
      <c r="Y24" s="183"/>
      <c r="Z24" s="183"/>
      <c r="AA24" s="144"/>
      <c r="AB24" s="44"/>
      <c r="AC24" s="78"/>
      <c r="AD24" s="77"/>
      <c r="AE24" s="78"/>
    </row>
    <row r="25" spans="1:31" ht="20.25" hidden="1" customHeight="1">
      <c r="A25" s="184"/>
      <c r="B25" s="114"/>
      <c r="C25" s="116" t="s">
        <v>139</v>
      </c>
      <c r="D25" s="119"/>
      <c r="E25" s="107"/>
      <c r="F25" s="107"/>
      <c r="G25" s="186">
        <v>0</v>
      </c>
      <c r="H25" s="172"/>
      <c r="I25" s="186">
        <v>0</v>
      </c>
      <c r="J25" s="172"/>
      <c r="K25" s="186">
        <v>0</v>
      </c>
      <c r="L25" s="174"/>
      <c r="M25" s="186">
        <v>0</v>
      </c>
      <c r="N25" s="174"/>
      <c r="O25" s="186">
        <v>0</v>
      </c>
      <c r="P25" s="179"/>
      <c r="Q25" s="186">
        <v>0</v>
      </c>
      <c r="R25" s="174"/>
      <c r="S25" s="80">
        <v>0</v>
      </c>
      <c r="T25" s="81"/>
      <c r="U25" s="80">
        <v>0</v>
      </c>
      <c r="V25" s="174"/>
      <c r="W25" s="186">
        <v>0</v>
      </c>
      <c r="X25" s="172"/>
      <c r="Y25" s="21">
        <f>SUM(V25:W25)</f>
        <v>0</v>
      </c>
      <c r="Z25" s="172"/>
      <c r="AA25" s="80">
        <f>SUM(G25:S25,Y25)</f>
        <v>0</v>
      </c>
      <c r="AB25" s="174"/>
      <c r="AC25" s="80">
        <v>0</v>
      </c>
      <c r="AD25" s="174"/>
      <c r="AE25" s="21">
        <f>SUM(AA25:AC25)</f>
        <v>0</v>
      </c>
    </row>
    <row r="26" spans="1:31" ht="20.25" hidden="1" customHeight="1">
      <c r="A26" s="184"/>
      <c r="B26" s="103" t="s">
        <v>164</v>
      </c>
      <c r="C26" s="116"/>
      <c r="D26" s="119"/>
      <c r="E26" s="107"/>
      <c r="F26" s="107"/>
      <c r="G26" s="176">
        <f>G25</f>
        <v>0</v>
      </c>
      <c r="H26" s="171"/>
      <c r="I26" s="176">
        <f>I25</f>
        <v>0</v>
      </c>
      <c r="J26" s="177"/>
      <c r="K26" s="176">
        <f>K25</f>
        <v>0</v>
      </c>
      <c r="L26" s="178"/>
      <c r="M26" s="176">
        <f>M25</f>
        <v>0</v>
      </c>
      <c r="N26" s="178"/>
      <c r="O26" s="176">
        <f>O25</f>
        <v>0</v>
      </c>
      <c r="P26" s="177"/>
      <c r="Q26" s="176">
        <f>Q25</f>
        <v>0</v>
      </c>
      <c r="R26" s="171"/>
      <c r="S26" s="176">
        <f>S25</f>
        <v>0</v>
      </c>
      <c r="T26" s="177"/>
      <c r="U26" s="176">
        <f>U25</f>
        <v>0</v>
      </c>
      <c r="V26" s="171"/>
      <c r="W26" s="176">
        <f>W25</f>
        <v>0</v>
      </c>
      <c r="X26" s="171"/>
      <c r="Y26" s="176">
        <f>Y25</f>
        <v>0</v>
      </c>
      <c r="Z26" s="183"/>
      <c r="AA26" s="176">
        <f>AA25</f>
        <v>0</v>
      </c>
      <c r="AB26" s="44"/>
      <c r="AC26" s="176">
        <f>AC25</f>
        <v>0</v>
      </c>
      <c r="AD26" s="77"/>
      <c r="AE26" s="176">
        <f>AE25</f>
        <v>0</v>
      </c>
    </row>
    <row r="27" spans="1:31" ht="20.25" hidden="1" customHeight="1">
      <c r="A27" s="115"/>
      <c r="B27" s="114"/>
      <c r="C27" s="120"/>
      <c r="D27" s="119"/>
      <c r="E27" s="107"/>
      <c r="F27" s="107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81"/>
      <c r="S27" s="81"/>
      <c r="T27" s="81"/>
      <c r="U27" s="81"/>
      <c r="V27" s="181"/>
      <c r="W27" s="180"/>
      <c r="X27" s="181"/>
      <c r="Y27" s="180"/>
      <c r="Z27" s="180"/>
      <c r="AA27" s="81"/>
      <c r="AB27" s="40"/>
      <c r="AC27" s="81"/>
      <c r="AD27" s="81"/>
      <c r="AE27" s="81"/>
    </row>
    <row r="28" spans="1:31" ht="20.25" customHeight="1">
      <c r="A28" s="115" t="s">
        <v>252</v>
      </c>
      <c r="B28" s="114"/>
      <c r="C28" s="120"/>
      <c r="D28" s="119"/>
      <c r="E28" s="107"/>
      <c r="F28" s="107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81"/>
      <c r="S28" s="81"/>
      <c r="T28" s="81"/>
      <c r="U28" s="81"/>
      <c r="V28" s="181"/>
      <c r="W28" s="180"/>
      <c r="X28" s="181"/>
      <c r="Y28" s="180"/>
      <c r="Z28" s="180"/>
      <c r="AA28" s="81"/>
      <c r="AB28" s="40"/>
      <c r="AC28" s="81"/>
      <c r="AD28" s="81"/>
      <c r="AE28" s="81"/>
    </row>
    <row r="29" spans="1:31" ht="20.25" customHeight="1">
      <c r="B29" s="115" t="s">
        <v>253</v>
      </c>
      <c r="C29" s="115"/>
      <c r="D29" s="117"/>
      <c r="E29" s="107"/>
      <c r="F29" s="107"/>
      <c r="G29" s="176">
        <f>SUM(G18:G19)</f>
        <v>0</v>
      </c>
      <c r="H29" s="171"/>
      <c r="I29" s="176">
        <f>SUM(I18:I19)</f>
        <v>0</v>
      </c>
      <c r="J29" s="177"/>
      <c r="K29" s="176">
        <f>SUM(K18:K19)</f>
        <v>0</v>
      </c>
      <c r="L29" s="178"/>
      <c r="M29" s="176">
        <f>SUM(M18:M19)</f>
        <v>0</v>
      </c>
      <c r="N29" s="178"/>
      <c r="O29" s="176">
        <f>SUM(O18:O19)</f>
        <v>0</v>
      </c>
      <c r="P29" s="177"/>
      <c r="Q29" s="176">
        <f>SUM(Q18:Q19)</f>
        <v>1214138</v>
      </c>
      <c r="R29" s="171"/>
      <c r="S29" s="176">
        <f>SUM(S18:S19)</f>
        <v>-1826112</v>
      </c>
      <c r="T29" s="78"/>
      <c r="U29" s="176">
        <f>SUM(U18:U19)</f>
        <v>-1214138</v>
      </c>
      <c r="V29" s="171"/>
      <c r="W29" s="176">
        <f>SUM(W18:W19)</f>
        <v>0</v>
      </c>
      <c r="X29" s="171"/>
      <c r="Y29" s="176">
        <f>SUM(Y18:Y19)</f>
        <v>0</v>
      </c>
      <c r="Z29" s="183"/>
      <c r="AA29" s="176">
        <f>SUM(AA18:AA19)</f>
        <v>-1826112</v>
      </c>
      <c r="AB29" s="44"/>
      <c r="AC29" s="176">
        <f>SUM(AC18:AC19)</f>
        <v>-82437</v>
      </c>
      <c r="AD29" s="77"/>
      <c r="AE29" s="176">
        <f>SUM(AE18:AE19)</f>
        <v>-1908549</v>
      </c>
    </row>
    <row r="30" spans="1:31" ht="19.5" customHeight="1">
      <c r="B30" s="103"/>
      <c r="C30" s="113"/>
      <c r="E30" s="107"/>
      <c r="F30" s="107"/>
      <c r="G30" s="177"/>
      <c r="H30" s="171"/>
      <c r="I30" s="177"/>
      <c r="J30" s="177"/>
      <c r="K30" s="177"/>
      <c r="L30" s="178"/>
      <c r="M30" s="177"/>
      <c r="N30" s="178"/>
      <c r="O30" s="177"/>
      <c r="P30" s="177"/>
      <c r="Q30" s="177"/>
      <c r="R30" s="171"/>
      <c r="S30" s="78"/>
      <c r="T30" s="78"/>
      <c r="U30" s="78"/>
      <c r="V30" s="171"/>
      <c r="W30" s="183"/>
      <c r="X30" s="171"/>
      <c r="Y30" s="183"/>
      <c r="Z30" s="183"/>
      <c r="AA30" s="78"/>
      <c r="AB30" s="44"/>
      <c r="AC30" s="78"/>
      <c r="AD30" s="77"/>
      <c r="AE30" s="78"/>
    </row>
    <row r="31" spans="1:31" s="107" customFormat="1" ht="19.5" customHeight="1">
      <c r="A31" s="110" t="s">
        <v>82</v>
      </c>
      <c r="B31" s="109"/>
      <c r="C31" s="109"/>
      <c r="D31" s="109"/>
      <c r="G31" s="188"/>
      <c r="H31" s="168"/>
      <c r="I31" s="188"/>
      <c r="J31" s="168"/>
      <c r="K31" s="188"/>
      <c r="L31" s="188"/>
      <c r="M31" s="188"/>
      <c r="N31" s="188"/>
      <c r="O31" s="188"/>
      <c r="P31" s="188"/>
      <c r="Q31" s="188"/>
      <c r="R31" s="169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9"/>
    </row>
    <row r="32" spans="1:31" s="102" customFormat="1" ht="19.5" customHeight="1">
      <c r="A32" s="111"/>
      <c r="B32" s="111" t="s">
        <v>83</v>
      </c>
      <c r="C32" s="111"/>
      <c r="D32" s="105"/>
      <c r="G32" s="177">
        <v>0</v>
      </c>
      <c r="H32" s="172"/>
      <c r="I32" s="177">
        <v>0</v>
      </c>
      <c r="J32" s="172"/>
      <c r="K32" s="177">
        <v>0</v>
      </c>
      <c r="L32" s="172"/>
      <c r="M32" s="177">
        <v>0</v>
      </c>
      <c r="N32" s="172"/>
      <c r="O32" s="177">
        <v>0</v>
      </c>
      <c r="P32" s="189"/>
      <c r="Q32" s="189">
        <v>0</v>
      </c>
      <c r="R32" s="172"/>
      <c r="S32" s="190">
        <v>1202511</v>
      </c>
      <c r="T32" s="190"/>
      <c r="U32" s="179">
        <v>0</v>
      </c>
      <c r="V32" s="172"/>
      <c r="W32" s="189">
        <v>0</v>
      </c>
      <c r="X32" s="172"/>
      <c r="Y32" s="81">
        <f>SUM(W32)</f>
        <v>0</v>
      </c>
      <c r="Z32" s="172"/>
      <c r="AA32" s="172">
        <v>1202511</v>
      </c>
      <c r="AB32" s="172"/>
      <c r="AC32" s="71">
        <v>64678</v>
      </c>
      <c r="AD32" s="172"/>
      <c r="AE32" s="174">
        <f>AA32+AC32</f>
        <v>1267189</v>
      </c>
    </row>
    <row r="33" spans="1:32" s="102" customFormat="1" ht="19.5" customHeight="1">
      <c r="A33" s="111"/>
      <c r="B33" s="104" t="s">
        <v>105</v>
      </c>
      <c r="C33" s="111"/>
      <c r="D33" s="105"/>
      <c r="G33" s="176">
        <v>0</v>
      </c>
      <c r="H33" s="172"/>
      <c r="I33" s="176">
        <v>0</v>
      </c>
      <c r="J33" s="172"/>
      <c r="K33" s="176">
        <v>0</v>
      </c>
      <c r="L33" s="174"/>
      <c r="M33" s="176">
        <v>0</v>
      </c>
      <c r="N33" s="174"/>
      <c r="O33" s="176">
        <v>0</v>
      </c>
      <c r="P33" s="179"/>
      <c r="Q33" s="179">
        <v>0</v>
      </c>
      <c r="R33" s="174"/>
      <c r="S33" s="179">
        <v>0</v>
      </c>
      <c r="T33" s="81"/>
      <c r="U33" s="186">
        <v>0</v>
      </c>
      <c r="V33" s="174"/>
      <c r="W33" s="186">
        <v>258520</v>
      </c>
      <c r="X33" s="172"/>
      <c r="Y33" s="81">
        <f>SUM(W33)</f>
        <v>258520</v>
      </c>
      <c r="Z33" s="172"/>
      <c r="AA33" s="172">
        <f>SUM(G33,I33,K33,O33,S33,Y33)</f>
        <v>258520</v>
      </c>
      <c r="AB33" s="174"/>
      <c r="AC33" s="80">
        <v>19098</v>
      </c>
      <c r="AD33" s="174"/>
      <c r="AE33" s="174">
        <f>AA33+AC33</f>
        <v>277618</v>
      </c>
    </row>
    <row r="34" spans="1:32" ht="19.5" customHeight="1">
      <c r="A34" s="110" t="s">
        <v>40</v>
      </c>
      <c r="C34" s="112"/>
      <c r="E34" s="192"/>
      <c r="F34" s="107"/>
      <c r="G34" s="193">
        <f>SUM(G32:G33)</f>
        <v>0</v>
      </c>
      <c r="H34" s="171"/>
      <c r="I34" s="193">
        <f>SUM(I32:I33)</f>
        <v>0</v>
      </c>
      <c r="J34" s="171"/>
      <c r="K34" s="193">
        <f>SUM(K32:K33)</f>
        <v>0</v>
      </c>
      <c r="L34" s="171"/>
      <c r="M34" s="193">
        <f>SUM(M32:M33)</f>
        <v>0</v>
      </c>
      <c r="N34" s="171"/>
      <c r="O34" s="193">
        <f>SUM(O32:O33)</f>
        <v>0</v>
      </c>
      <c r="P34" s="177"/>
      <c r="Q34" s="193">
        <f>SUM(Q32:Q33)</f>
        <v>0</v>
      </c>
      <c r="R34" s="171"/>
      <c r="S34" s="194">
        <f>SUM(S32:S33)</f>
        <v>1202511</v>
      </c>
      <c r="T34" s="170"/>
      <c r="U34" s="193">
        <f>SUM(U32:U33)</f>
        <v>0</v>
      </c>
      <c r="V34" s="171"/>
      <c r="W34" s="193">
        <f>SUM(W32:W33)</f>
        <v>258520</v>
      </c>
      <c r="X34" s="171"/>
      <c r="Y34" s="195">
        <f>SUM(Y32:Y33)</f>
        <v>258520</v>
      </c>
      <c r="Z34" s="77"/>
      <c r="AA34" s="195">
        <f>SUM(AA32:AA33)</f>
        <v>1461031</v>
      </c>
      <c r="AB34" s="77"/>
      <c r="AC34" s="195">
        <f>SUM(AC32:AC33)</f>
        <v>83776</v>
      </c>
      <c r="AD34" s="171"/>
      <c r="AE34" s="194">
        <f>SUM(AE32:AE33)</f>
        <v>1544807</v>
      </c>
    </row>
    <row r="35" spans="1:32" ht="19.5" customHeight="1">
      <c r="B35" s="106"/>
      <c r="E35" s="107"/>
      <c r="G35" s="178"/>
      <c r="H35" s="196"/>
      <c r="I35" s="197"/>
      <c r="J35" s="196"/>
      <c r="K35" s="171"/>
      <c r="L35" s="170"/>
      <c r="M35" s="171"/>
      <c r="N35" s="170"/>
      <c r="O35" s="178"/>
      <c r="P35" s="178"/>
      <c r="Q35" s="178"/>
      <c r="R35" s="170"/>
      <c r="S35" s="196"/>
      <c r="T35" s="196"/>
      <c r="U35" s="196"/>
      <c r="V35" s="170"/>
      <c r="W35" s="171"/>
      <c r="X35" s="170"/>
      <c r="Y35" s="183"/>
      <c r="Z35" s="170"/>
      <c r="AA35" s="170"/>
      <c r="AB35" s="170"/>
      <c r="AC35" s="170"/>
      <c r="AD35" s="170"/>
      <c r="AE35" s="170"/>
      <c r="AF35" s="198"/>
    </row>
    <row r="36" spans="1:32" s="82" customFormat="1" ht="19.5" customHeight="1" thickBot="1">
      <c r="A36" s="82" t="s">
        <v>218</v>
      </c>
      <c r="B36" s="84"/>
      <c r="C36" s="84"/>
      <c r="D36" s="83"/>
      <c r="G36" s="87">
        <f>SUM(G12,G29,G34)</f>
        <v>2500000</v>
      </c>
      <c r="H36" s="85"/>
      <c r="I36" s="87">
        <f>SUM(I12,I29,I34)</f>
        <v>3407489</v>
      </c>
      <c r="J36" s="86"/>
      <c r="K36" s="87">
        <f>SUM(K12,K29,K34)</f>
        <v>-65437</v>
      </c>
      <c r="L36" s="86"/>
      <c r="M36" s="87">
        <f>SUM(M12,M29,M34)</f>
        <v>-186755</v>
      </c>
      <c r="N36" s="86"/>
      <c r="O36" s="87">
        <f>SUM(O12,O29,O34)</f>
        <v>250000</v>
      </c>
      <c r="P36" s="85"/>
      <c r="Q36" s="87">
        <f>SUM(Q12,Q29,Q34)</f>
        <v>1214138</v>
      </c>
      <c r="R36" s="86"/>
      <c r="S36" s="87">
        <f>SUM(S12,S29,S34)</f>
        <v>5029337</v>
      </c>
      <c r="T36" s="85"/>
      <c r="U36" s="87">
        <f>SUM(U12,U29,U34)</f>
        <v>-1214138</v>
      </c>
      <c r="V36" s="86"/>
      <c r="W36" s="87">
        <f>SUM(W12,W29,W34)</f>
        <v>321190</v>
      </c>
      <c r="X36" s="86"/>
      <c r="Y36" s="87">
        <f>SUM(Y12,Y29,Y34)</f>
        <v>321190</v>
      </c>
      <c r="Z36" s="86"/>
      <c r="AA36" s="87">
        <f>SUM(AA12,AA29,AA34)</f>
        <v>11255824</v>
      </c>
      <c r="AB36" s="86"/>
      <c r="AC36" s="87">
        <f>SUM(AC12,AC29,AC34)</f>
        <v>418990</v>
      </c>
      <c r="AD36" s="85"/>
      <c r="AE36" s="87">
        <f>SUM(AE12,AE29,AE34)</f>
        <v>11674814</v>
      </c>
      <c r="AF36" s="79"/>
    </row>
    <row r="37" spans="1:32" ht="19.5" customHeight="1" thickTop="1">
      <c r="G37" s="170"/>
      <c r="H37" s="170"/>
      <c r="I37" s="177"/>
      <c r="J37" s="171"/>
      <c r="K37" s="170"/>
      <c r="L37" s="171"/>
      <c r="M37" s="171"/>
      <c r="N37" s="171"/>
      <c r="O37" s="170"/>
      <c r="P37" s="170"/>
      <c r="Q37" s="170"/>
      <c r="R37" s="171"/>
      <c r="S37" s="170"/>
      <c r="T37" s="170"/>
      <c r="U37" s="170"/>
      <c r="V37" s="171"/>
      <c r="W37" s="183"/>
      <c r="X37" s="171"/>
      <c r="Y37" s="170"/>
      <c r="Z37" s="171"/>
      <c r="AA37" s="170"/>
      <c r="AB37" s="171"/>
      <c r="AC37" s="170"/>
      <c r="AD37" s="171"/>
      <c r="AE37" s="170"/>
    </row>
  </sheetData>
  <mergeCells count="6">
    <mergeCell ref="G4:AE4"/>
    <mergeCell ref="A8:A9"/>
    <mergeCell ref="G10:AE10"/>
    <mergeCell ref="O6:S6"/>
    <mergeCell ref="W6:Y6"/>
    <mergeCell ref="W5:Y5"/>
  </mergeCells>
  <pageMargins left="0.6" right="0.4" top="0.48" bottom="0.5" header="0.5" footer="0.5"/>
  <pageSetup paperSize="9" scale="66" firstPageNumber="10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7"/>
  <sheetViews>
    <sheetView view="pageBreakPreview" zoomScaleNormal="100" zoomScaleSheetLayoutView="100" workbookViewId="0">
      <selection activeCell="U26" sqref="U26"/>
    </sheetView>
  </sheetViews>
  <sheetFormatPr defaultColWidth="9.125" defaultRowHeight="20.25" customHeight="1"/>
  <cols>
    <col min="1" max="1" width="1" style="174" customWidth="1"/>
    <col min="2" max="3" width="1" style="201" customWidth="1"/>
    <col min="4" max="4" width="60.375" style="167" customWidth="1"/>
    <col min="5" max="5" width="7.125" style="174" customWidth="1"/>
    <col min="6" max="6" width="1.125" style="174" customWidth="1"/>
    <col min="7" max="7" width="13.125" style="174" customWidth="1"/>
    <col min="8" max="8" width="1.125" style="174" customWidth="1"/>
    <col min="9" max="9" width="14.125" style="174" bestFit="1" customWidth="1"/>
    <col min="10" max="10" width="1.125" style="174" customWidth="1"/>
    <col min="11" max="11" width="12.75" style="174" bestFit="1" customWidth="1"/>
    <col min="12" max="12" width="1.125" style="174" customWidth="1"/>
    <col min="13" max="13" width="14.625" style="174" bestFit="1" customWidth="1"/>
    <col min="14" max="14" width="1.125" style="174" customWidth="1"/>
    <col min="15" max="15" width="16.875" style="174" bestFit="1" customWidth="1"/>
    <col min="16" max="16" width="1.125" style="174" customWidth="1"/>
    <col min="17" max="17" width="12.75" style="174" bestFit="1" customWidth="1"/>
    <col min="18" max="16384" width="9.125" style="174"/>
  </cols>
  <sheetData>
    <row r="1" spans="1:17" s="173" customFormat="1" ht="20.25" customHeight="1">
      <c r="A1" s="154" t="s">
        <v>62</v>
      </c>
      <c r="B1" s="200"/>
      <c r="C1" s="200"/>
      <c r="D1" s="200"/>
      <c r="E1" s="167"/>
      <c r="F1" s="167"/>
      <c r="G1" s="201"/>
      <c r="H1" s="201"/>
      <c r="I1" s="201"/>
      <c r="J1" s="201"/>
      <c r="K1" s="201"/>
      <c r="L1" s="202"/>
      <c r="M1" s="167"/>
      <c r="N1" s="167"/>
      <c r="O1" s="167"/>
      <c r="P1" s="167"/>
      <c r="Q1" s="202"/>
    </row>
    <row r="2" spans="1:17" s="173" customFormat="1" ht="20.25" customHeight="1">
      <c r="A2" s="203" t="s">
        <v>79</v>
      </c>
      <c r="B2" s="200"/>
      <c r="C2" s="200"/>
      <c r="D2" s="200"/>
      <c r="E2" s="167"/>
      <c r="F2" s="167"/>
      <c r="G2" s="201"/>
      <c r="H2" s="201"/>
      <c r="I2" s="201"/>
      <c r="J2" s="201"/>
      <c r="K2" s="201"/>
      <c r="L2" s="202"/>
      <c r="M2" s="167"/>
      <c r="N2" s="167"/>
      <c r="O2" s="167"/>
      <c r="P2" s="167"/>
      <c r="Q2" s="202"/>
    </row>
    <row r="3" spans="1:17" s="173" customFormat="1" ht="20.25" customHeight="1">
      <c r="A3" s="200"/>
      <c r="B3" s="200"/>
      <c r="C3" s="200"/>
      <c r="D3" s="200"/>
      <c r="E3" s="167"/>
      <c r="F3" s="167"/>
      <c r="G3" s="201"/>
      <c r="H3" s="201"/>
      <c r="I3" s="201"/>
      <c r="J3" s="201"/>
      <c r="K3" s="201"/>
      <c r="L3" s="202"/>
      <c r="M3" s="167"/>
      <c r="N3" s="167"/>
      <c r="O3" s="167"/>
      <c r="P3" s="167"/>
      <c r="Q3" s="202"/>
    </row>
    <row r="4" spans="1:17" s="173" customFormat="1" ht="20.25" customHeight="1">
      <c r="A4" s="167"/>
      <c r="B4" s="167"/>
      <c r="C4" s="167"/>
      <c r="D4" s="167"/>
      <c r="E4" s="167"/>
      <c r="F4" s="167"/>
      <c r="G4" s="260" t="s">
        <v>95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7" s="173" customFormat="1" ht="20.25" customHeight="1">
      <c r="A5" s="167"/>
      <c r="B5" s="167"/>
      <c r="C5" s="167"/>
      <c r="D5" s="167"/>
      <c r="E5" s="167"/>
      <c r="F5" s="167"/>
      <c r="G5" s="167"/>
      <c r="H5" s="167"/>
      <c r="I5" s="162"/>
      <c r="J5" s="204"/>
      <c r="K5" s="169"/>
      <c r="L5" s="169"/>
      <c r="M5" s="169"/>
      <c r="N5" s="169"/>
      <c r="O5" s="167" t="s">
        <v>181</v>
      </c>
      <c r="P5" s="167"/>
      <c r="Q5" s="167"/>
    </row>
    <row r="6" spans="1:17" s="173" customFormat="1" ht="20.25" customHeight="1">
      <c r="A6" s="167"/>
      <c r="B6" s="167"/>
      <c r="C6" s="167"/>
      <c r="D6" s="167"/>
      <c r="E6" s="167"/>
      <c r="F6" s="167"/>
      <c r="G6" s="167" t="s">
        <v>45</v>
      </c>
      <c r="H6" s="167"/>
      <c r="I6" s="105" t="s">
        <v>180</v>
      </c>
      <c r="J6" s="204"/>
      <c r="K6" s="262" t="s">
        <v>44</v>
      </c>
      <c r="L6" s="262"/>
      <c r="M6" s="262"/>
      <c r="N6" s="169"/>
      <c r="O6" s="205" t="s">
        <v>50</v>
      </c>
      <c r="P6" s="167"/>
      <c r="Q6" s="167"/>
    </row>
    <row r="7" spans="1:17" s="173" customFormat="1" ht="20.25" customHeight="1">
      <c r="A7" s="167"/>
      <c r="B7" s="167"/>
      <c r="C7" s="167"/>
      <c r="D7" s="167"/>
      <c r="E7" s="167"/>
      <c r="F7" s="167"/>
      <c r="G7" s="167" t="s">
        <v>47</v>
      </c>
      <c r="H7" s="167"/>
      <c r="I7" s="162" t="s">
        <v>91</v>
      </c>
      <c r="J7" s="204"/>
      <c r="K7" s="206" t="s">
        <v>172</v>
      </c>
      <c r="L7" s="167"/>
      <c r="M7" s="167"/>
      <c r="N7" s="167"/>
      <c r="O7" s="188" t="s">
        <v>158</v>
      </c>
      <c r="P7" s="167"/>
      <c r="Q7" s="167" t="s">
        <v>46</v>
      </c>
    </row>
    <row r="8" spans="1:17" s="173" customFormat="1" ht="20.25" customHeight="1">
      <c r="A8" s="188"/>
      <c r="B8" s="188"/>
      <c r="C8" s="188"/>
      <c r="D8" s="188"/>
      <c r="E8" s="8" t="s">
        <v>23</v>
      </c>
      <c r="F8" s="167"/>
      <c r="G8" s="167" t="s">
        <v>49</v>
      </c>
      <c r="H8" s="167"/>
      <c r="I8" s="162" t="s">
        <v>90</v>
      </c>
      <c r="J8" s="204"/>
      <c r="K8" s="206" t="s">
        <v>145</v>
      </c>
      <c r="L8" s="167"/>
      <c r="M8" s="167" t="s">
        <v>28</v>
      </c>
      <c r="N8" s="167"/>
      <c r="O8" s="167" t="s">
        <v>160</v>
      </c>
      <c r="P8" s="167"/>
      <c r="Q8" s="167" t="s">
        <v>52</v>
      </c>
    </row>
    <row r="9" spans="1:17" s="173" customFormat="1" ht="20.25" customHeight="1">
      <c r="A9" s="188"/>
      <c r="B9" s="188"/>
      <c r="C9" s="188"/>
      <c r="D9" s="188"/>
      <c r="E9" s="167"/>
      <c r="F9" s="167"/>
      <c r="G9" s="261" t="s">
        <v>65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</row>
    <row r="10" spans="1:17" ht="20.25" customHeight="1">
      <c r="A10" s="108" t="s">
        <v>189</v>
      </c>
    </row>
    <row r="11" spans="1:17" ht="20.25" customHeight="1">
      <c r="A11" s="200" t="s">
        <v>190</v>
      </c>
      <c r="G11" s="178">
        <v>2500000</v>
      </c>
      <c r="H11" s="181"/>
      <c r="I11" s="207">
        <v>3407489</v>
      </c>
      <c r="J11" s="181"/>
      <c r="K11" s="178">
        <v>250000</v>
      </c>
      <c r="L11" s="178"/>
      <c r="M11" s="178">
        <v>1548376</v>
      </c>
      <c r="N11" s="178"/>
      <c r="O11" s="178">
        <v>9613</v>
      </c>
      <c r="P11" s="178"/>
      <c r="Q11" s="178">
        <f>SUM(G11,I11,K11,M11,O11)</f>
        <v>7715478</v>
      </c>
    </row>
    <row r="12" spans="1:17" ht="20.25" customHeight="1">
      <c r="A12" s="106"/>
      <c r="B12" s="110"/>
      <c r="C12" s="111"/>
      <c r="D12" s="105"/>
      <c r="G12" s="208"/>
      <c r="H12" s="208"/>
      <c r="I12" s="208"/>
      <c r="J12" s="208"/>
      <c r="K12" s="208"/>
      <c r="L12" s="172"/>
      <c r="M12" s="208"/>
      <c r="N12" s="208"/>
      <c r="O12" s="208"/>
      <c r="P12" s="208"/>
      <c r="Q12" s="208"/>
    </row>
    <row r="13" spans="1:17" ht="20.25" customHeight="1">
      <c r="A13" s="106" t="s">
        <v>80</v>
      </c>
      <c r="B13" s="104"/>
      <c r="C13" s="111"/>
      <c r="D13" s="105"/>
      <c r="G13" s="209"/>
      <c r="H13" s="209"/>
      <c r="I13" s="209"/>
      <c r="J13" s="209"/>
      <c r="K13" s="209"/>
      <c r="L13" s="209"/>
      <c r="M13" s="210"/>
      <c r="N13" s="210"/>
      <c r="O13" s="210"/>
      <c r="P13" s="208"/>
      <c r="Q13" s="208"/>
    </row>
    <row r="14" spans="1:17" ht="20.25" customHeight="1">
      <c r="A14" s="106"/>
      <c r="B14" s="103" t="s">
        <v>209</v>
      </c>
      <c r="C14" s="110"/>
      <c r="D14" s="105"/>
      <c r="G14" s="211"/>
      <c r="H14" s="209"/>
      <c r="I14" s="211"/>
      <c r="J14" s="209"/>
      <c r="K14" s="209"/>
      <c r="L14" s="209"/>
      <c r="M14" s="212"/>
      <c r="N14" s="212"/>
      <c r="P14" s="208"/>
      <c r="Q14" s="212"/>
    </row>
    <row r="15" spans="1:17" ht="20.25" customHeight="1">
      <c r="A15" s="102"/>
      <c r="C15" s="111" t="s">
        <v>81</v>
      </c>
      <c r="D15" s="105"/>
      <c r="E15" s="175">
        <v>8</v>
      </c>
      <c r="G15" s="213">
        <v>0</v>
      </c>
      <c r="H15" s="209"/>
      <c r="I15" s="180">
        <v>0</v>
      </c>
      <c r="J15" s="180"/>
      <c r="K15" s="180">
        <v>0</v>
      </c>
      <c r="L15" s="180"/>
      <c r="M15" s="80">
        <f>'SE Conso 9'!Q18</f>
        <v>-625000</v>
      </c>
      <c r="N15" s="66"/>
      <c r="O15" s="214">
        <f>O14</f>
        <v>0</v>
      </c>
      <c r="P15" s="208"/>
      <c r="Q15" s="215">
        <f>SUM(G15,I15,K15,M15,O15)</f>
        <v>-625000</v>
      </c>
    </row>
    <row r="16" spans="1:17" ht="20.25" customHeight="1">
      <c r="A16" s="106" t="s">
        <v>163</v>
      </c>
      <c r="C16" s="112"/>
      <c r="D16" s="107"/>
      <c r="G16" s="216">
        <f>G15</f>
        <v>0</v>
      </c>
      <c r="H16" s="217"/>
      <c r="I16" s="216">
        <f>I15</f>
        <v>0</v>
      </c>
      <c r="J16" s="218"/>
      <c r="K16" s="216">
        <f>K15</f>
        <v>0</v>
      </c>
      <c r="M16" s="219">
        <f>M15</f>
        <v>-625000</v>
      </c>
      <c r="N16" s="217"/>
      <c r="O16" s="216">
        <f>O15</f>
        <v>0</v>
      </c>
      <c r="P16" s="208"/>
      <c r="Q16" s="219">
        <f>Q15</f>
        <v>-625000</v>
      </c>
    </row>
    <row r="17" spans="1:17" ht="20.25" customHeight="1">
      <c r="A17" s="106"/>
      <c r="B17" s="110"/>
      <c r="C17" s="111"/>
      <c r="D17" s="105"/>
      <c r="G17" s="208"/>
      <c r="H17" s="208"/>
      <c r="I17" s="208"/>
      <c r="J17" s="208"/>
      <c r="K17" s="208"/>
      <c r="L17" s="172"/>
      <c r="M17" s="208"/>
      <c r="N17" s="208"/>
      <c r="O17" s="208"/>
      <c r="P17" s="208"/>
      <c r="Q17" s="208"/>
    </row>
    <row r="18" spans="1:17" ht="20.25" customHeight="1">
      <c r="A18" s="200" t="s">
        <v>82</v>
      </c>
      <c r="G18" s="180"/>
      <c r="H18" s="180"/>
      <c r="I18" s="180"/>
      <c r="J18" s="180"/>
      <c r="K18" s="180"/>
      <c r="L18" s="181"/>
      <c r="M18" s="181"/>
      <c r="N18" s="181"/>
      <c r="O18" s="181"/>
      <c r="P18" s="181"/>
      <c r="Q18" s="181"/>
    </row>
    <row r="19" spans="1:17" ht="20.25" customHeight="1">
      <c r="A19" s="200"/>
      <c r="B19" s="201" t="s">
        <v>83</v>
      </c>
      <c r="G19" s="180">
        <v>0</v>
      </c>
      <c r="H19" s="180"/>
      <c r="I19" s="180">
        <v>0</v>
      </c>
      <c r="J19" s="180"/>
      <c r="K19" s="180">
        <v>0</v>
      </c>
      <c r="L19" s="180"/>
      <c r="M19" s="181">
        <v>717944</v>
      </c>
      <c r="N19" s="181"/>
      <c r="O19" s="40">
        <v>0</v>
      </c>
      <c r="P19" s="181"/>
      <c r="Q19" s="179">
        <f>M19+O19</f>
        <v>717944</v>
      </c>
    </row>
    <row r="20" spans="1:17" ht="20.25" customHeight="1">
      <c r="A20" s="200"/>
      <c r="B20" s="201" t="s">
        <v>73</v>
      </c>
      <c r="G20" s="220">
        <v>0</v>
      </c>
      <c r="H20" s="180"/>
      <c r="I20" s="220">
        <v>0</v>
      </c>
      <c r="J20" s="180"/>
      <c r="K20" s="220">
        <v>0</v>
      </c>
      <c r="L20" s="180"/>
      <c r="M20" s="80">
        <v>437</v>
      </c>
      <c r="N20" s="181"/>
      <c r="O20" s="191">
        <v>-9613</v>
      </c>
      <c r="P20" s="181"/>
      <c r="Q20" s="186">
        <f>M20+O20</f>
        <v>-9176</v>
      </c>
    </row>
    <row r="21" spans="1:17" ht="20.25" customHeight="1">
      <c r="A21" s="200" t="s">
        <v>148</v>
      </c>
      <c r="B21" s="221"/>
      <c r="G21" s="182">
        <f>SUM(G19:G20)</f>
        <v>0</v>
      </c>
      <c r="H21" s="183"/>
      <c r="I21" s="182">
        <f>SUM(I19:I20)</f>
        <v>0</v>
      </c>
      <c r="J21" s="183"/>
      <c r="K21" s="182">
        <f>SUM(K19:K20)</f>
        <v>0</v>
      </c>
      <c r="L21" s="181"/>
      <c r="M21" s="187">
        <f>SUM(M19:M20)</f>
        <v>718381</v>
      </c>
      <c r="N21" s="170"/>
      <c r="O21" s="141">
        <f>SUM(O19:O20)</f>
        <v>-9613</v>
      </c>
      <c r="P21" s="170"/>
      <c r="Q21" s="141">
        <f>SUM(Q19:Q20)</f>
        <v>708768</v>
      </c>
    </row>
    <row r="22" spans="1:17" ht="20.25" customHeight="1">
      <c r="A22" s="201"/>
      <c r="B22" s="221"/>
      <c r="G22" s="180"/>
      <c r="H22" s="181"/>
      <c r="I22" s="180"/>
      <c r="J22" s="181"/>
      <c r="K22" s="222"/>
      <c r="L22" s="181"/>
      <c r="M22" s="223"/>
      <c r="N22" s="223"/>
      <c r="O22" s="223"/>
      <c r="P22" s="181"/>
      <c r="Q22" s="178"/>
    </row>
    <row r="23" spans="1:17" s="173" customFormat="1" ht="20.25" customHeight="1" thickBot="1">
      <c r="A23" s="200" t="s">
        <v>191</v>
      </c>
      <c r="B23" s="200"/>
      <c r="C23" s="200"/>
      <c r="D23" s="169"/>
      <c r="G23" s="199">
        <f>SUM(G11,G16,G21)</f>
        <v>2500000</v>
      </c>
      <c r="H23" s="170"/>
      <c r="I23" s="199">
        <f>SUM(I11,I16,I21)</f>
        <v>3407489</v>
      </c>
      <c r="J23" s="170"/>
      <c r="K23" s="199">
        <f>SUM(K11,K16,K21)</f>
        <v>250000</v>
      </c>
      <c r="L23" s="171"/>
      <c r="M23" s="199">
        <f>SUM(M11,M16,M21)</f>
        <v>1641757</v>
      </c>
      <c r="N23" s="170"/>
      <c r="O23" s="224">
        <f>SUM(O11,O16,O21)</f>
        <v>0</v>
      </c>
      <c r="P23" s="170"/>
      <c r="Q23" s="199">
        <f>SUM(Q11,Q16,Q21)</f>
        <v>7799246</v>
      </c>
    </row>
    <row r="24" spans="1:17" ht="20.25" customHeight="1" thickTop="1"/>
    <row r="25" spans="1:17" ht="20.25" customHeight="1">
      <c r="M25" s="180"/>
      <c r="N25" s="180"/>
      <c r="O25" s="180"/>
    </row>
    <row r="107" spans="12:12" ht="20.25" customHeight="1">
      <c r="L107" s="174" t="e">
        <f>L97-#REF!</f>
        <v>#REF!</v>
      </c>
    </row>
  </sheetData>
  <mergeCells count="3">
    <mergeCell ref="G4:Q4"/>
    <mergeCell ref="G9:Q9"/>
    <mergeCell ref="K6:M6"/>
  </mergeCells>
  <pageMargins left="0.7" right="0.7" top="0.48" bottom="0.5" header="0.5" footer="0.5"/>
  <pageSetup paperSize="9" scale="88" firstPageNumber="11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0115-0774-47AC-BF8F-9575210925BB}">
  <dimension ref="A1:S26"/>
  <sheetViews>
    <sheetView view="pageBreakPreview" zoomScaleNormal="100" zoomScaleSheetLayoutView="100" workbookViewId="0">
      <selection activeCell="P38" sqref="P38"/>
    </sheetView>
  </sheetViews>
  <sheetFormatPr defaultColWidth="9.125" defaultRowHeight="13.8"/>
  <cols>
    <col min="1" max="1" width="1" style="174" customWidth="1"/>
    <col min="2" max="3" width="1" style="201" customWidth="1"/>
    <col min="4" max="4" width="56.25" style="167" customWidth="1"/>
    <col min="5" max="5" width="5.875" style="174" bestFit="1" customWidth="1"/>
    <col min="6" max="6" width="1.125" style="174" customWidth="1"/>
    <col min="7" max="7" width="12" style="174" bestFit="1" customWidth="1"/>
    <col min="8" max="8" width="1.125" style="174" customWidth="1"/>
    <col min="9" max="9" width="14.125" style="174" bestFit="1" customWidth="1"/>
    <col min="10" max="10" width="1.125" style="174" customWidth="1"/>
    <col min="11" max="11" width="9.375" style="174" bestFit="1" customWidth="1"/>
    <col min="12" max="12" width="1.125" style="174" customWidth="1"/>
    <col min="13" max="13" width="11.125" style="174" bestFit="1" customWidth="1"/>
    <col min="14" max="14" width="1.125" style="174" customWidth="1"/>
    <col min="15" max="15" width="14.75" style="174" customWidth="1"/>
    <col min="16" max="16" width="1.125" style="174" customWidth="1"/>
    <col min="17" max="17" width="13.875" style="174" customWidth="1"/>
    <col min="18" max="18" width="1.125" style="174" customWidth="1"/>
    <col min="19" max="19" width="13.875" style="174" customWidth="1"/>
    <col min="20" max="16384" width="9.125" style="174"/>
  </cols>
  <sheetData>
    <row r="1" spans="1:19" s="173" customFormat="1" ht="20.25" customHeight="1">
      <c r="A1" s="154" t="s">
        <v>62</v>
      </c>
      <c r="B1" s="200"/>
      <c r="C1" s="200"/>
      <c r="D1" s="200"/>
      <c r="E1" s="167"/>
      <c r="F1" s="167"/>
      <c r="G1" s="201"/>
      <c r="H1" s="201"/>
      <c r="I1" s="201"/>
      <c r="J1" s="201"/>
      <c r="K1" s="201"/>
      <c r="L1" s="201"/>
      <c r="M1" s="201"/>
      <c r="N1" s="202"/>
      <c r="O1" s="167"/>
      <c r="P1" s="167"/>
      <c r="Q1" s="167"/>
      <c r="R1" s="167"/>
      <c r="S1" s="202"/>
    </row>
    <row r="2" spans="1:19" s="173" customFormat="1" ht="20.25" customHeight="1">
      <c r="A2" s="203" t="s">
        <v>79</v>
      </c>
      <c r="B2" s="200"/>
      <c r="C2" s="200"/>
      <c r="D2" s="200"/>
      <c r="E2" s="167"/>
      <c r="F2" s="167"/>
      <c r="G2" s="201"/>
      <c r="H2" s="201"/>
      <c r="I2" s="201"/>
      <c r="J2" s="201"/>
      <c r="K2" s="201"/>
      <c r="L2" s="201"/>
      <c r="M2" s="201"/>
      <c r="N2" s="202"/>
      <c r="O2" s="167"/>
      <c r="P2" s="167"/>
      <c r="Q2" s="167"/>
      <c r="R2" s="167"/>
      <c r="S2" s="202"/>
    </row>
    <row r="3" spans="1:19" s="173" customFormat="1" ht="20.25" customHeight="1">
      <c r="A3" s="200"/>
      <c r="B3" s="200"/>
      <c r="C3" s="200"/>
      <c r="D3" s="200"/>
      <c r="E3" s="167"/>
      <c r="F3" s="167"/>
      <c r="G3" s="201"/>
      <c r="H3" s="201"/>
      <c r="I3" s="201"/>
      <c r="J3" s="201"/>
      <c r="K3" s="201"/>
      <c r="L3" s="201"/>
      <c r="M3" s="201"/>
      <c r="N3" s="202"/>
      <c r="O3" s="167"/>
      <c r="P3" s="167"/>
      <c r="Q3" s="167"/>
      <c r="R3" s="167"/>
      <c r="S3" s="202"/>
    </row>
    <row r="4" spans="1:19" s="173" customFormat="1" ht="20.25" customHeight="1">
      <c r="A4" s="167"/>
      <c r="B4" s="167"/>
      <c r="C4" s="167"/>
      <c r="D4" s="167"/>
      <c r="E4" s="167"/>
      <c r="F4" s="167"/>
      <c r="G4" s="260" t="s">
        <v>95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</row>
    <row r="5" spans="1:19" s="173" customFormat="1" ht="20.25" customHeight="1">
      <c r="A5" s="167"/>
      <c r="B5" s="167"/>
      <c r="C5" s="167"/>
      <c r="D5" s="167"/>
      <c r="E5" s="167"/>
      <c r="F5" s="167"/>
      <c r="G5" s="167"/>
      <c r="H5" s="167"/>
      <c r="I5" s="162"/>
      <c r="J5" s="204"/>
      <c r="K5" s="262" t="s">
        <v>44</v>
      </c>
      <c r="L5" s="262"/>
      <c r="M5" s="262"/>
      <c r="N5" s="262"/>
      <c r="O5" s="262"/>
      <c r="P5" s="169"/>
      <c r="Q5" s="167"/>
      <c r="R5" s="167"/>
      <c r="S5" s="167"/>
    </row>
    <row r="6" spans="1:19" s="173" customFormat="1" ht="20.25" customHeight="1">
      <c r="A6" s="167"/>
      <c r="B6" s="167"/>
      <c r="C6" s="167"/>
      <c r="D6" s="167"/>
      <c r="E6" s="167"/>
      <c r="F6" s="167"/>
      <c r="G6" s="167" t="s">
        <v>45</v>
      </c>
      <c r="H6" s="167"/>
      <c r="I6" s="105" t="s">
        <v>180</v>
      </c>
      <c r="J6" s="204"/>
      <c r="K6" s="174"/>
      <c r="L6" s="174"/>
      <c r="M6" s="167" t="s">
        <v>237</v>
      </c>
      <c r="N6" s="174"/>
      <c r="O6" s="174"/>
      <c r="P6" s="169"/>
      <c r="Q6" s="167"/>
      <c r="R6" s="167"/>
      <c r="S6" s="167"/>
    </row>
    <row r="7" spans="1:19" s="173" customFormat="1" ht="20.25" customHeight="1">
      <c r="A7" s="167"/>
      <c r="B7" s="167"/>
      <c r="C7" s="167"/>
      <c r="D7" s="167"/>
      <c r="E7" s="167"/>
      <c r="F7" s="167"/>
      <c r="G7" s="167" t="s">
        <v>47</v>
      </c>
      <c r="H7" s="167"/>
      <c r="I7" s="162" t="s">
        <v>91</v>
      </c>
      <c r="J7" s="204"/>
      <c r="K7" s="206" t="s">
        <v>172</v>
      </c>
      <c r="L7" s="206"/>
      <c r="M7" s="206" t="s">
        <v>236</v>
      </c>
      <c r="N7" s="167"/>
      <c r="O7" s="167"/>
      <c r="P7" s="167"/>
      <c r="Q7" s="167" t="s">
        <v>237</v>
      </c>
      <c r="R7" s="167"/>
      <c r="S7" s="167" t="s">
        <v>46</v>
      </c>
    </row>
    <row r="8" spans="1:19" s="173" customFormat="1" ht="20.25" customHeight="1">
      <c r="A8" s="188"/>
      <c r="B8" s="188"/>
      <c r="C8" s="188"/>
      <c r="D8" s="188"/>
      <c r="E8" s="8" t="s">
        <v>23</v>
      </c>
      <c r="F8" s="167"/>
      <c r="G8" s="167" t="s">
        <v>49</v>
      </c>
      <c r="H8" s="167"/>
      <c r="I8" s="162" t="s">
        <v>90</v>
      </c>
      <c r="J8" s="204"/>
      <c r="K8" s="206" t="s">
        <v>145</v>
      </c>
      <c r="L8" s="206"/>
      <c r="M8" s="206" t="s">
        <v>145</v>
      </c>
      <c r="N8" s="167"/>
      <c r="O8" s="167" t="s">
        <v>28</v>
      </c>
      <c r="P8" s="167"/>
      <c r="Q8" s="206" t="s">
        <v>236</v>
      </c>
      <c r="R8" s="167"/>
      <c r="S8" s="167" t="s">
        <v>52</v>
      </c>
    </row>
    <row r="9" spans="1:19" s="173" customFormat="1" ht="20.25" customHeight="1">
      <c r="A9" s="188"/>
      <c r="B9" s="188"/>
      <c r="C9" s="188"/>
      <c r="D9" s="188"/>
      <c r="E9" s="167"/>
      <c r="F9" s="167"/>
      <c r="G9" s="261" t="s">
        <v>65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</row>
    <row r="10" spans="1:19" ht="20.25" customHeight="1">
      <c r="A10" s="108" t="s">
        <v>216</v>
      </c>
    </row>
    <row r="11" spans="1:19" ht="20.25" customHeight="1">
      <c r="A11" s="200" t="s">
        <v>217</v>
      </c>
      <c r="G11" s="178">
        <v>2500000</v>
      </c>
      <c r="H11" s="181"/>
      <c r="I11" s="207">
        <v>3407489</v>
      </c>
      <c r="J11" s="181"/>
      <c r="K11" s="178">
        <v>250000</v>
      </c>
      <c r="L11" s="178"/>
      <c r="M11" s="178">
        <v>0</v>
      </c>
      <c r="N11" s="178"/>
      <c r="O11" s="178">
        <v>2057201</v>
      </c>
      <c r="P11" s="178"/>
      <c r="Q11" s="178">
        <v>0</v>
      </c>
      <c r="R11" s="178"/>
      <c r="S11" s="178">
        <f>SUM(G11,I11,K11,O11,Q11)</f>
        <v>8214690</v>
      </c>
    </row>
    <row r="12" spans="1:19" ht="20.25" customHeight="1">
      <c r="A12" s="106"/>
      <c r="B12" s="110"/>
      <c r="C12" s="111"/>
      <c r="D12" s="105"/>
      <c r="G12" s="208"/>
      <c r="H12" s="208"/>
      <c r="I12" s="208"/>
      <c r="J12" s="208"/>
      <c r="K12" s="208"/>
      <c r="L12" s="208"/>
      <c r="M12" s="208"/>
      <c r="N12" s="172"/>
      <c r="O12" s="208"/>
      <c r="P12" s="208"/>
      <c r="Q12" s="208"/>
      <c r="R12" s="208"/>
      <c r="S12" s="208"/>
    </row>
    <row r="13" spans="1:19" ht="20.25" customHeight="1">
      <c r="A13" s="106" t="s">
        <v>80</v>
      </c>
      <c r="B13" s="104"/>
      <c r="C13" s="111"/>
      <c r="D13" s="105"/>
      <c r="G13" s="209"/>
      <c r="H13" s="209"/>
      <c r="I13" s="209"/>
      <c r="J13" s="209"/>
      <c r="K13" s="209"/>
      <c r="L13" s="209"/>
      <c r="M13" s="209"/>
      <c r="N13" s="209"/>
      <c r="O13" s="210"/>
      <c r="P13" s="210"/>
      <c r="Q13" s="210"/>
      <c r="R13" s="208"/>
      <c r="S13" s="208"/>
    </row>
    <row r="14" spans="1:19" ht="20.25" customHeight="1">
      <c r="A14" s="106"/>
      <c r="B14" s="103" t="s">
        <v>245</v>
      </c>
      <c r="C14" s="110"/>
      <c r="D14" s="105"/>
      <c r="G14" s="211"/>
      <c r="H14" s="209"/>
      <c r="I14" s="211"/>
      <c r="J14" s="209"/>
      <c r="K14" s="209"/>
      <c r="L14" s="209"/>
      <c r="M14" s="209"/>
      <c r="N14" s="209"/>
      <c r="O14" s="212"/>
      <c r="P14" s="212"/>
      <c r="R14" s="208"/>
      <c r="S14" s="212"/>
    </row>
    <row r="15" spans="1:19" ht="20.25" customHeight="1">
      <c r="A15" s="106"/>
      <c r="B15" s="103"/>
      <c r="C15" s="111" t="s">
        <v>238</v>
      </c>
      <c r="D15" s="105"/>
      <c r="E15" s="175">
        <v>5</v>
      </c>
      <c r="G15" s="130">
        <v>0</v>
      </c>
      <c r="H15" s="130"/>
      <c r="I15" s="130">
        <v>0</v>
      </c>
      <c r="J15" s="130"/>
      <c r="K15" s="130">
        <v>0</v>
      </c>
      <c r="L15" s="130"/>
      <c r="M15" s="130">
        <v>1214138</v>
      </c>
      <c r="N15" s="209"/>
      <c r="O15" s="130">
        <v>-1214138</v>
      </c>
      <c r="P15" s="212"/>
      <c r="Q15" s="174">
        <v>-1214138</v>
      </c>
      <c r="R15" s="208"/>
      <c r="S15" s="189">
        <f>SUM(G15,M15,I15,K15,O15,Q15)</f>
        <v>-1214138</v>
      </c>
    </row>
    <row r="16" spans="1:19" ht="20.25" customHeight="1">
      <c r="A16" s="102"/>
      <c r="C16" s="111" t="s">
        <v>210</v>
      </c>
      <c r="D16" s="105"/>
      <c r="E16" s="175">
        <v>8</v>
      </c>
      <c r="G16" s="215">
        <v>0</v>
      </c>
      <c r="H16" s="130"/>
      <c r="I16" s="81">
        <v>0</v>
      </c>
      <c r="J16" s="81"/>
      <c r="K16" s="81">
        <v>0</v>
      </c>
      <c r="L16" s="81"/>
      <c r="M16" s="81">
        <v>0</v>
      </c>
      <c r="N16" s="180"/>
      <c r="O16" s="81">
        <v>-611974</v>
      </c>
      <c r="P16" s="66"/>
      <c r="Q16" s="214">
        <v>0</v>
      </c>
      <c r="R16" s="208"/>
      <c r="S16" s="189">
        <f>SUM(G16,M16,I16,K16,O16,Q16)</f>
        <v>-611974</v>
      </c>
    </row>
    <row r="17" spans="1:19" ht="20.25" customHeight="1">
      <c r="A17" s="106" t="s">
        <v>163</v>
      </c>
      <c r="C17" s="112"/>
      <c r="D17" s="107"/>
      <c r="G17" s="219">
        <f>G16+G15</f>
        <v>0</v>
      </c>
      <c r="H17" s="217"/>
      <c r="I17" s="219">
        <f>I16+I15</f>
        <v>0</v>
      </c>
      <c r="J17" s="218"/>
      <c r="K17" s="219">
        <f>K16+K15</f>
        <v>0</v>
      </c>
      <c r="L17" s="239"/>
      <c r="M17" s="219">
        <f>M16+M15</f>
        <v>1214138</v>
      </c>
      <c r="O17" s="219">
        <f>O16+O15</f>
        <v>-1826112</v>
      </c>
      <c r="P17" s="217"/>
      <c r="Q17" s="219">
        <f>Q16+Q15</f>
        <v>-1214138</v>
      </c>
      <c r="R17" s="208"/>
      <c r="S17" s="219">
        <f>S16+S15</f>
        <v>-1826112</v>
      </c>
    </row>
    <row r="18" spans="1:19" ht="20.25" customHeight="1">
      <c r="A18" s="106"/>
      <c r="B18" s="110"/>
      <c r="C18" s="111"/>
      <c r="D18" s="105"/>
      <c r="G18" s="208"/>
      <c r="H18" s="208"/>
      <c r="I18" s="208"/>
      <c r="J18" s="208"/>
      <c r="K18" s="208"/>
      <c r="L18" s="208"/>
      <c r="M18" s="208"/>
      <c r="N18" s="172"/>
      <c r="O18" s="208"/>
      <c r="P18" s="208"/>
      <c r="Q18" s="208"/>
      <c r="R18" s="208"/>
      <c r="S18" s="208"/>
    </row>
    <row r="19" spans="1:19" ht="20.25" customHeight="1">
      <c r="A19" s="200" t="s">
        <v>82</v>
      </c>
      <c r="G19" s="180"/>
      <c r="H19" s="180"/>
      <c r="I19" s="180"/>
      <c r="J19" s="180"/>
      <c r="K19" s="180"/>
      <c r="L19" s="180"/>
      <c r="M19" s="180"/>
      <c r="N19" s="181"/>
      <c r="O19" s="181"/>
      <c r="P19" s="181"/>
      <c r="Q19" s="181"/>
      <c r="R19" s="181"/>
      <c r="S19" s="181"/>
    </row>
    <row r="20" spans="1:19" ht="20.25" customHeight="1">
      <c r="A20" s="200"/>
      <c r="B20" s="201" t="s">
        <v>83</v>
      </c>
      <c r="G20" s="180">
        <v>0</v>
      </c>
      <c r="H20" s="180"/>
      <c r="I20" s="180">
        <v>0</v>
      </c>
      <c r="J20" s="180"/>
      <c r="K20" s="180">
        <v>0</v>
      </c>
      <c r="L20" s="180"/>
      <c r="M20" s="180">
        <v>0</v>
      </c>
      <c r="N20" s="180"/>
      <c r="O20" s="181">
        <v>1071994</v>
      </c>
      <c r="P20" s="181"/>
      <c r="Q20" s="40">
        <v>0</v>
      </c>
      <c r="R20" s="181"/>
      <c r="S20" s="179">
        <f>O20+Q20</f>
        <v>1071994</v>
      </c>
    </row>
    <row r="21" spans="1:19" ht="20.25" customHeight="1">
      <c r="A21" s="200"/>
      <c r="B21" s="201" t="s">
        <v>73</v>
      </c>
      <c r="G21" s="220">
        <v>0</v>
      </c>
      <c r="H21" s="180"/>
      <c r="I21" s="220">
        <v>0</v>
      </c>
      <c r="J21" s="180"/>
      <c r="K21" s="220">
        <v>0</v>
      </c>
      <c r="L21" s="180"/>
      <c r="M21" s="220">
        <v>0</v>
      </c>
      <c r="N21" s="180"/>
      <c r="O21" s="80">
        <v>0</v>
      </c>
      <c r="P21" s="181"/>
      <c r="Q21" s="21">
        <v>0</v>
      </c>
      <c r="R21" s="181"/>
      <c r="S21" s="186">
        <f>O21+Q21</f>
        <v>0</v>
      </c>
    </row>
    <row r="22" spans="1:19" ht="20.25" customHeight="1">
      <c r="A22" s="200" t="s">
        <v>148</v>
      </c>
      <c r="B22" s="221"/>
      <c r="G22" s="182">
        <f>SUM(G20:G21)</f>
        <v>0</v>
      </c>
      <c r="H22" s="183"/>
      <c r="I22" s="182">
        <f>SUM(I20:I21)</f>
        <v>0</v>
      </c>
      <c r="J22" s="183"/>
      <c r="K22" s="182">
        <f>SUM(K20:K21)</f>
        <v>0</v>
      </c>
      <c r="L22" s="183"/>
      <c r="M22" s="182">
        <f>SUM(M20:M21)</f>
        <v>0</v>
      </c>
      <c r="N22" s="181"/>
      <c r="O22" s="187">
        <f>SUM(O20:O21)</f>
        <v>1071994</v>
      </c>
      <c r="P22" s="170"/>
      <c r="Q22" s="141">
        <f>SUM(Q20:Q21)</f>
        <v>0</v>
      </c>
      <c r="R22" s="170"/>
      <c r="S22" s="141">
        <f>SUM(S20:S21)</f>
        <v>1071994</v>
      </c>
    </row>
    <row r="23" spans="1:19" ht="20.25" customHeight="1">
      <c r="A23" s="201"/>
      <c r="B23" s="221"/>
      <c r="G23" s="180"/>
      <c r="H23" s="181"/>
      <c r="I23" s="180"/>
      <c r="J23" s="181"/>
      <c r="K23" s="222"/>
      <c r="L23" s="222"/>
      <c r="M23" s="222"/>
      <c r="N23" s="181"/>
      <c r="O23" s="223"/>
      <c r="P23" s="223"/>
      <c r="Q23" s="223"/>
      <c r="R23" s="181"/>
      <c r="S23" s="178"/>
    </row>
    <row r="24" spans="1:19" s="173" customFormat="1" ht="20.25" customHeight="1" thickBot="1">
      <c r="A24" s="200" t="s">
        <v>218</v>
      </c>
      <c r="B24" s="200"/>
      <c r="C24" s="200"/>
      <c r="D24" s="169"/>
      <c r="G24" s="199">
        <f>SUM(G11,G17,G22)</f>
        <v>2500000</v>
      </c>
      <c r="H24" s="170"/>
      <c r="I24" s="199">
        <f>SUM(I11,I17,I22)</f>
        <v>3407489</v>
      </c>
      <c r="J24" s="170"/>
      <c r="K24" s="199">
        <f>SUM(K11,K17,K22)</f>
        <v>250000</v>
      </c>
      <c r="L24" s="170"/>
      <c r="M24" s="199">
        <f>SUM(M11,M17,M22)</f>
        <v>1214138</v>
      </c>
      <c r="N24" s="171"/>
      <c r="O24" s="199">
        <f>SUM(O11,O17,O22)</f>
        <v>1303083</v>
      </c>
      <c r="P24" s="170"/>
      <c r="Q24" s="199">
        <f>SUM(Q11,Q17,Q22)</f>
        <v>-1214138</v>
      </c>
      <c r="R24" s="170"/>
      <c r="S24" s="199">
        <f>SUM(S11,S17,S22)</f>
        <v>7460572</v>
      </c>
    </row>
    <row r="25" spans="1:19" ht="20.25" customHeight="1" thickTop="1"/>
    <row r="26" spans="1:19" ht="20.25" customHeight="1">
      <c r="O26" s="180"/>
      <c r="P26" s="180"/>
      <c r="Q26" s="180"/>
    </row>
  </sheetData>
  <mergeCells count="3">
    <mergeCell ref="G4:S4"/>
    <mergeCell ref="G9:S9"/>
    <mergeCell ref="K5:O5"/>
  </mergeCells>
  <pageMargins left="0.7" right="0.7" top="0.48" bottom="0.5" header="0.5" footer="0.5"/>
  <pageSetup paperSize="9" scale="88" firstPageNumber="12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87"/>
  <sheetViews>
    <sheetView tabSelected="1" view="pageBreakPreview" zoomScaleNormal="142" zoomScaleSheetLayoutView="100" workbookViewId="0">
      <selection activeCell="R6" sqref="R6"/>
    </sheetView>
  </sheetViews>
  <sheetFormatPr defaultColWidth="9.125" defaultRowHeight="21.6" customHeight="1"/>
  <cols>
    <col min="1" max="4" width="1.125" style="17" customWidth="1"/>
    <col min="5" max="5" width="53.875" style="17" customWidth="1"/>
    <col min="6" max="6" width="5.375" style="101" customWidth="1"/>
    <col min="7" max="7" width="1.75" style="101" customWidth="1"/>
    <col min="8" max="8" width="13" style="4" customWidth="1"/>
    <col min="9" max="9" width="1.125" style="4" customWidth="1"/>
    <col min="10" max="10" width="13" style="4" customWidth="1"/>
    <col min="11" max="11" width="1.125" style="4" customWidth="1"/>
    <col min="12" max="12" width="13" style="4" customWidth="1"/>
    <col min="13" max="13" width="1.125" style="4" customWidth="1"/>
    <col min="14" max="14" width="13" style="4" customWidth="1"/>
    <col min="15" max="15" width="9.125" style="17"/>
    <col min="16" max="16" width="10" style="17" bestFit="1" customWidth="1"/>
    <col min="17" max="170" width="9.125" style="17"/>
    <col min="171" max="171" width="2.625" style="17" customWidth="1"/>
    <col min="172" max="172" width="3.625" style="17" customWidth="1"/>
    <col min="173" max="173" width="2.375" style="17" customWidth="1"/>
    <col min="174" max="174" width="3.125" style="17" customWidth="1"/>
    <col min="175" max="175" width="33.125" style="17" customWidth="1"/>
    <col min="176" max="176" width="7" style="17" bestFit="1" customWidth="1"/>
    <col min="177" max="177" width="1.125" style="17" customWidth="1"/>
    <col min="178" max="178" width="13.75" style="17" customWidth="1"/>
    <col min="179" max="179" width="1.125" style="17" customWidth="1"/>
    <col min="180" max="180" width="13.75" style="17" customWidth="1"/>
    <col min="181" max="181" width="1.125" style="17" customWidth="1"/>
    <col min="182" max="182" width="13.75" style="17" customWidth="1"/>
    <col min="183" max="183" width="1.125" style="17" customWidth="1"/>
    <col min="184" max="184" width="13.75" style="17" customWidth="1"/>
    <col min="185" max="16384" width="9.125" style="17"/>
  </cols>
  <sheetData>
    <row r="1" spans="1:22" s="51" customFormat="1" ht="21.6" customHeight="1">
      <c r="A1" s="1" t="s">
        <v>62</v>
      </c>
      <c r="B1" s="50"/>
      <c r="C1" s="50"/>
      <c r="D1" s="50"/>
      <c r="F1" s="243"/>
      <c r="G1" s="243"/>
      <c r="H1" s="24"/>
      <c r="I1" s="24"/>
      <c r="J1" s="24"/>
      <c r="K1" s="25"/>
      <c r="L1" s="24"/>
      <c r="M1" s="24"/>
      <c r="N1" s="24"/>
    </row>
    <row r="2" spans="1:22" s="54" customFormat="1" ht="21.6" customHeight="1">
      <c r="A2" s="52" t="s">
        <v>96</v>
      </c>
      <c r="B2" s="53"/>
      <c r="C2" s="53"/>
      <c r="D2" s="53"/>
      <c r="F2" s="244"/>
      <c r="G2" s="244"/>
      <c r="H2" s="27"/>
      <c r="I2" s="27"/>
      <c r="J2" s="27"/>
      <c r="K2" s="28"/>
      <c r="L2" s="27"/>
      <c r="M2" s="27"/>
      <c r="N2" s="27"/>
    </row>
    <row r="3" spans="1:22" s="55" customFormat="1" ht="21" customHeight="1">
      <c r="B3" s="56"/>
      <c r="C3" s="56"/>
      <c r="D3" s="56"/>
      <c r="F3" s="240"/>
      <c r="G3" s="240"/>
      <c r="H3" s="3"/>
      <c r="I3" s="3"/>
      <c r="J3" s="3"/>
      <c r="K3" s="3"/>
      <c r="L3" s="3"/>
      <c r="M3" s="3"/>
      <c r="N3" s="3"/>
    </row>
    <row r="4" spans="1:22" s="55" customFormat="1" ht="21.6" customHeight="1">
      <c r="B4" s="56"/>
      <c r="C4" s="56"/>
      <c r="D4" s="56"/>
      <c r="F4" s="240"/>
      <c r="G4" s="240"/>
      <c r="H4" s="263" t="s">
        <v>53</v>
      </c>
      <c r="I4" s="263"/>
      <c r="J4" s="263"/>
      <c r="K4" s="5"/>
      <c r="L4" s="263" t="s">
        <v>1</v>
      </c>
      <c r="M4" s="263"/>
      <c r="N4" s="263"/>
    </row>
    <row r="5" spans="1:22" s="55" customFormat="1" ht="21.6" customHeight="1">
      <c r="B5" s="56"/>
      <c r="C5" s="56"/>
      <c r="D5" s="56"/>
      <c r="F5" s="240"/>
      <c r="G5" s="240"/>
      <c r="H5" s="263" t="s">
        <v>64</v>
      </c>
      <c r="I5" s="263"/>
      <c r="J5" s="263"/>
      <c r="K5" s="5"/>
      <c r="L5" s="263" t="s">
        <v>64</v>
      </c>
      <c r="M5" s="263"/>
      <c r="N5" s="263"/>
    </row>
    <row r="6" spans="1:22" s="55" customFormat="1" ht="21.6" customHeight="1">
      <c r="B6" s="56"/>
      <c r="C6" s="56"/>
      <c r="D6" s="56"/>
      <c r="F6" s="240"/>
      <c r="G6" s="240"/>
      <c r="H6" s="252" t="s">
        <v>174</v>
      </c>
      <c r="I6" s="252"/>
      <c r="J6" s="252"/>
      <c r="K6" s="5"/>
      <c r="L6" s="252" t="s">
        <v>174</v>
      </c>
      <c r="M6" s="252"/>
      <c r="N6" s="252"/>
    </row>
    <row r="7" spans="1:22" s="55" customFormat="1" ht="21.6" customHeight="1">
      <c r="B7" s="56"/>
      <c r="C7" s="56"/>
      <c r="D7" s="56"/>
      <c r="F7" s="240"/>
      <c r="G7" s="240"/>
      <c r="H7" s="253" t="s">
        <v>173</v>
      </c>
      <c r="I7" s="253"/>
      <c r="J7" s="253"/>
      <c r="K7" s="47"/>
      <c r="L7" s="253" t="s">
        <v>173</v>
      </c>
      <c r="M7" s="253"/>
      <c r="N7" s="253"/>
    </row>
    <row r="8" spans="1:22" s="55" customFormat="1" ht="21.6" customHeight="1">
      <c r="B8" s="56"/>
      <c r="C8" s="56"/>
      <c r="D8" s="56"/>
      <c r="F8" s="8"/>
      <c r="G8" s="8"/>
      <c r="H8" s="124" t="s">
        <v>219</v>
      </c>
      <c r="I8" s="47"/>
      <c r="J8" s="124" t="s">
        <v>192</v>
      </c>
      <c r="K8" s="47"/>
      <c r="L8" s="124" t="s">
        <v>219</v>
      </c>
      <c r="M8" s="47"/>
      <c r="N8" s="124" t="s">
        <v>192</v>
      </c>
    </row>
    <row r="9" spans="1:22" s="55" customFormat="1" ht="21.6" customHeight="1">
      <c r="B9" s="56"/>
      <c r="C9" s="56"/>
      <c r="D9" s="56"/>
      <c r="F9" s="240"/>
      <c r="G9" s="240"/>
      <c r="H9" s="250" t="s">
        <v>65</v>
      </c>
      <c r="I9" s="250"/>
      <c r="J9" s="250"/>
      <c r="K9" s="250"/>
      <c r="L9" s="250"/>
      <c r="M9" s="250"/>
      <c r="N9" s="250"/>
    </row>
    <row r="10" spans="1:22" ht="21.6" customHeight="1">
      <c r="A10" s="57" t="s">
        <v>54</v>
      </c>
      <c r="B10" s="12"/>
      <c r="C10" s="20"/>
      <c r="D10" s="20"/>
      <c r="F10" s="240"/>
      <c r="G10" s="240"/>
      <c r="H10" s="49"/>
      <c r="I10" s="49"/>
      <c r="J10" s="49"/>
      <c r="K10" s="11"/>
      <c r="L10" s="49"/>
      <c r="M10" s="49"/>
      <c r="N10" s="49"/>
    </row>
    <row r="11" spans="1:22" ht="21.6" customHeight="1">
      <c r="A11" s="12" t="s">
        <v>71</v>
      </c>
      <c r="B11" s="12"/>
      <c r="C11" s="20"/>
      <c r="D11" s="20"/>
      <c r="F11" s="240"/>
      <c r="G11" s="240"/>
      <c r="H11" s="19">
        <v>1267189</v>
      </c>
      <c r="I11" s="49"/>
      <c r="J11" s="19">
        <v>1110416</v>
      </c>
      <c r="K11" s="11"/>
      <c r="L11" s="19">
        <v>1071994</v>
      </c>
      <c r="M11" s="48"/>
      <c r="N11" s="19">
        <v>717944</v>
      </c>
    </row>
    <row r="12" spans="1:22" ht="21.6" customHeight="1">
      <c r="A12" s="58" t="s">
        <v>246</v>
      </c>
      <c r="B12" s="12"/>
      <c r="C12" s="20"/>
      <c r="D12" s="20"/>
      <c r="F12" s="240"/>
      <c r="G12" s="240"/>
      <c r="H12" s="19"/>
      <c r="I12" s="49"/>
      <c r="J12" s="19"/>
      <c r="K12" s="11"/>
      <c r="L12" s="33"/>
      <c r="M12" s="33"/>
      <c r="N12" s="33"/>
    </row>
    <row r="13" spans="1:22" ht="21.6" customHeight="1">
      <c r="A13" s="12" t="s">
        <v>141</v>
      </c>
      <c r="B13" s="130"/>
      <c r="C13" s="81"/>
      <c r="D13" s="81"/>
      <c r="E13" s="81"/>
      <c r="F13" s="245"/>
      <c r="G13" s="245"/>
      <c r="H13" s="73">
        <v>109371</v>
      </c>
      <c r="I13" s="122"/>
      <c r="J13" s="73">
        <v>113210</v>
      </c>
      <c r="K13" s="71"/>
      <c r="L13" s="73">
        <v>4637</v>
      </c>
      <c r="M13" s="73"/>
      <c r="N13" s="73">
        <v>12480</v>
      </c>
    </row>
    <row r="14" spans="1:22" ht="21.6" customHeight="1">
      <c r="A14" s="12" t="s">
        <v>100</v>
      </c>
      <c r="B14" s="130"/>
      <c r="C14" s="81"/>
      <c r="D14" s="81"/>
      <c r="E14" s="81"/>
      <c r="F14" s="245"/>
      <c r="G14" s="245"/>
      <c r="H14" s="73">
        <v>166244</v>
      </c>
      <c r="I14" s="122"/>
      <c r="J14" s="73">
        <v>167429</v>
      </c>
      <c r="K14" s="71"/>
      <c r="L14" s="73">
        <v>42356</v>
      </c>
      <c r="M14" s="73"/>
      <c r="N14" s="73">
        <v>58851</v>
      </c>
    </row>
    <row r="15" spans="1:22" ht="21.6" customHeight="1">
      <c r="A15" s="12" t="s">
        <v>121</v>
      </c>
      <c r="C15" s="20"/>
      <c r="D15" s="20"/>
      <c r="F15" s="240"/>
      <c r="G15" s="240"/>
      <c r="H15" s="19">
        <v>715030</v>
      </c>
      <c r="I15" s="49"/>
      <c r="J15" s="19">
        <v>639591</v>
      </c>
      <c r="K15" s="11"/>
      <c r="L15" s="73">
        <v>64899</v>
      </c>
      <c r="M15" s="33"/>
      <c r="N15" s="73">
        <v>95659</v>
      </c>
      <c r="P15" s="11"/>
      <c r="R15" s="11"/>
      <c r="T15" s="11"/>
      <c r="V15" s="11"/>
    </row>
    <row r="16" spans="1:22" ht="21.6" customHeight="1">
      <c r="A16" s="12" t="s">
        <v>263</v>
      </c>
      <c r="C16" s="20"/>
      <c r="D16" s="20"/>
      <c r="F16" s="240"/>
      <c r="G16" s="240"/>
      <c r="H16" s="73">
        <v>4359</v>
      </c>
      <c r="I16" s="49"/>
      <c r="J16" s="73">
        <v>100</v>
      </c>
      <c r="K16" s="11"/>
      <c r="L16" s="73">
        <v>-52</v>
      </c>
      <c r="M16" s="33"/>
      <c r="N16" s="73">
        <v>0</v>
      </c>
    </row>
    <row r="17" spans="1:24" ht="21.6" customHeight="1">
      <c r="A17" s="12" t="s">
        <v>249</v>
      </c>
      <c r="C17" s="20"/>
      <c r="D17" s="20"/>
      <c r="F17" s="240"/>
      <c r="G17" s="240"/>
      <c r="H17" s="73">
        <v>-495</v>
      </c>
      <c r="I17" s="49"/>
      <c r="J17" s="73">
        <v>-641</v>
      </c>
      <c r="K17" s="71"/>
      <c r="L17" s="73">
        <v>0</v>
      </c>
      <c r="M17" s="73"/>
      <c r="N17" s="73">
        <v>0</v>
      </c>
      <c r="P17" s="11"/>
      <c r="R17" s="11"/>
      <c r="T17" s="11"/>
      <c r="V17" s="11"/>
    </row>
    <row r="18" spans="1:24" ht="21.6" customHeight="1">
      <c r="A18" s="12" t="s">
        <v>239</v>
      </c>
      <c r="C18" s="20"/>
      <c r="D18" s="20"/>
      <c r="F18" s="240"/>
      <c r="G18" s="240"/>
      <c r="H18" s="73">
        <v>223</v>
      </c>
      <c r="I18" s="49"/>
      <c r="J18" s="73">
        <v>0</v>
      </c>
      <c r="K18" s="71"/>
      <c r="L18" s="73">
        <v>0</v>
      </c>
      <c r="M18" s="73"/>
      <c r="N18" s="73">
        <v>0</v>
      </c>
      <c r="P18" s="11"/>
      <c r="R18" s="11"/>
      <c r="T18" s="11"/>
      <c r="V18" s="11"/>
    </row>
    <row r="19" spans="1:24" ht="21.6" customHeight="1">
      <c r="A19" s="12" t="s">
        <v>197</v>
      </c>
      <c r="C19" s="20"/>
      <c r="D19" s="20"/>
      <c r="F19" s="240"/>
      <c r="G19" s="240"/>
      <c r="H19" s="19"/>
      <c r="I19" s="49"/>
      <c r="J19" s="19"/>
      <c r="K19" s="11"/>
      <c r="L19" s="19"/>
      <c r="M19" s="33"/>
      <c r="N19" s="19"/>
    </row>
    <row r="20" spans="1:24" ht="21.6" customHeight="1">
      <c r="A20" s="20"/>
      <c r="B20" s="17" t="s">
        <v>247</v>
      </c>
      <c r="C20" s="20"/>
      <c r="D20" s="20"/>
      <c r="F20" s="240"/>
      <c r="G20" s="240"/>
      <c r="H20" s="19">
        <v>-13874</v>
      </c>
      <c r="I20" s="49"/>
      <c r="J20" s="19">
        <v>-13997</v>
      </c>
      <c r="K20" s="11"/>
      <c r="L20" s="73">
        <v>0</v>
      </c>
      <c r="M20" s="33"/>
      <c r="N20" s="73">
        <v>0</v>
      </c>
    </row>
    <row r="21" spans="1:24" ht="21.6" customHeight="1">
      <c r="A21" s="4" t="s">
        <v>165</v>
      </c>
      <c r="C21" s="20"/>
      <c r="D21" s="20"/>
      <c r="F21" s="240"/>
      <c r="G21" s="240"/>
      <c r="H21" s="73">
        <v>4574</v>
      </c>
      <c r="I21" s="122"/>
      <c r="J21" s="73">
        <v>4472</v>
      </c>
      <c r="K21" s="71"/>
      <c r="L21" s="73">
        <v>1133</v>
      </c>
      <c r="M21" s="73"/>
      <c r="N21" s="73">
        <v>1054</v>
      </c>
    </row>
    <row r="22" spans="1:24" ht="21.6" customHeight="1">
      <c r="A22" s="4" t="s">
        <v>179</v>
      </c>
      <c r="C22" s="20"/>
      <c r="D22" s="20"/>
      <c r="F22" s="240"/>
      <c r="G22" s="240"/>
      <c r="H22" s="73">
        <v>46569</v>
      </c>
      <c r="I22" s="122"/>
      <c r="J22" s="73">
        <v>15771</v>
      </c>
      <c r="K22" s="71"/>
      <c r="L22" s="73">
        <v>50334</v>
      </c>
      <c r="M22" s="73"/>
      <c r="N22" s="73">
        <v>21702</v>
      </c>
    </row>
    <row r="23" spans="1:24" ht="21.6" customHeight="1">
      <c r="A23" s="12" t="s">
        <v>161</v>
      </c>
      <c r="C23" s="12"/>
      <c r="D23" s="20"/>
      <c r="F23" s="240"/>
      <c r="G23" s="240"/>
      <c r="H23" s="73">
        <v>-56817</v>
      </c>
      <c r="I23" s="122"/>
      <c r="J23" s="73">
        <v>-19336</v>
      </c>
      <c r="K23" s="71"/>
      <c r="L23" s="73">
        <v>-34772</v>
      </c>
      <c r="M23" s="73"/>
      <c r="N23" s="73">
        <v>-39980</v>
      </c>
    </row>
    <row r="24" spans="1:24" ht="21.6" customHeight="1">
      <c r="A24" s="12" t="s">
        <v>109</v>
      </c>
      <c r="C24" s="20"/>
      <c r="D24" s="20"/>
      <c r="F24" s="240"/>
      <c r="G24" s="240"/>
      <c r="H24" s="89">
        <v>0</v>
      </c>
      <c r="I24" s="88"/>
      <c r="J24" s="89">
        <v>0</v>
      </c>
      <c r="K24" s="81"/>
      <c r="L24" s="89">
        <v>-1076274</v>
      </c>
      <c r="M24" s="88"/>
      <c r="N24" s="89">
        <v>-751611</v>
      </c>
    </row>
    <row r="25" spans="1:24" ht="21.6" customHeight="1">
      <c r="C25" s="20"/>
      <c r="D25" s="20"/>
      <c r="F25" s="240"/>
      <c r="G25" s="240"/>
      <c r="H25" s="88">
        <f>SUM(H11:H24)</f>
        <v>2242373</v>
      </c>
      <c r="I25" s="48"/>
      <c r="J25" s="88">
        <f>SUM(J11:J24)</f>
        <v>2017015</v>
      </c>
      <c r="K25" s="11"/>
      <c r="L25" s="88">
        <f>SUM(L11:L24)</f>
        <v>124255</v>
      </c>
      <c r="M25" s="48"/>
      <c r="N25" s="88">
        <f>SUM(N11:N24)</f>
        <v>116099</v>
      </c>
    </row>
    <row r="26" spans="1:24" ht="21.6" customHeight="1">
      <c r="A26" s="58" t="s">
        <v>170</v>
      </c>
      <c r="B26" s="12"/>
      <c r="C26" s="20"/>
      <c r="D26" s="20"/>
      <c r="F26" s="240"/>
      <c r="G26" s="240"/>
      <c r="H26" s="19"/>
      <c r="I26" s="19"/>
      <c r="J26" s="19"/>
      <c r="K26" s="11"/>
      <c r="L26" s="19"/>
      <c r="M26" s="19"/>
      <c r="N26" s="19"/>
    </row>
    <row r="27" spans="1:24" ht="21.6" customHeight="1">
      <c r="A27" s="12" t="s">
        <v>123</v>
      </c>
      <c r="C27" s="20"/>
      <c r="D27" s="20"/>
      <c r="F27" s="240"/>
      <c r="G27" s="240"/>
      <c r="H27" s="73">
        <v>-253045</v>
      </c>
      <c r="I27" s="73"/>
      <c r="J27" s="73">
        <v>-49987</v>
      </c>
      <c r="K27" s="71"/>
      <c r="L27" s="73">
        <v>-5168</v>
      </c>
      <c r="M27" s="73"/>
      <c r="N27" s="73">
        <v>19892</v>
      </c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21.6" customHeight="1">
      <c r="A28" s="10" t="s">
        <v>185</v>
      </c>
      <c r="C28" s="20"/>
      <c r="D28" s="20"/>
      <c r="F28" s="240"/>
      <c r="G28" s="240"/>
      <c r="H28" s="73">
        <v>-2190</v>
      </c>
      <c r="I28" s="73"/>
      <c r="J28" s="73">
        <v>-27872</v>
      </c>
      <c r="K28" s="71"/>
      <c r="L28" s="73">
        <v>-59</v>
      </c>
      <c r="M28" s="73"/>
      <c r="N28" s="73">
        <v>-1033</v>
      </c>
      <c r="P28" s="11"/>
    </row>
    <row r="29" spans="1:24" ht="21.6" customHeight="1">
      <c r="A29" s="13" t="s">
        <v>7</v>
      </c>
      <c r="C29" s="20"/>
      <c r="D29" s="20"/>
      <c r="F29" s="240"/>
      <c r="G29" s="240"/>
      <c r="H29" s="73">
        <v>47415</v>
      </c>
      <c r="I29" s="73"/>
      <c r="J29" s="73">
        <v>17379</v>
      </c>
      <c r="K29" s="71"/>
      <c r="L29" s="73">
        <v>46</v>
      </c>
      <c r="M29" s="73"/>
      <c r="N29" s="73">
        <v>83</v>
      </c>
      <c r="R29" s="96"/>
    </row>
    <row r="30" spans="1:24" ht="21.6" customHeight="1">
      <c r="A30" s="13" t="s">
        <v>11</v>
      </c>
      <c r="C30" s="20"/>
      <c r="D30" s="20"/>
      <c r="F30" s="240"/>
      <c r="G30" s="240"/>
      <c r="H30" s="73">
        <v>50465</v>
      </c>
      <c r="I30" s="73"/>
      <c r="J30" s="73">
        <v>-1028</v>
      </c>
      <c r="K30" s="71"/>
      <c r="L30" s="73">
        <v>9437</v>
      </c>
      <c r="M30" s="73"/>
      <c r="N30" s="73">
        <v>7459</v>
      </c>
    </row>
    <row r="31" spans="1:24" ht="21.6" customHeight="1">
      <c r="A31" s="12" t="s">
        <v>122</v>
      </c>
      <c r="C31" s="20"/>
      <c r="D31" s="20"/>
      <c r="F31" s="240"/>
      <c r="G31" s="240"/>
      <c r="H31" s="73">
        <v>204332</v>
      </c>
      <c r="I31" s="73"/>
      <c r="J31" s="73">
        <v>-89915</v>
      </c>
      <c r="K31" s="71"/>
      <c r="L31" s="73">
        <v>-10385</v>
      </c>
      <c r="M31" s="73"/>
      <c r="N31" s="73">
        <v>-25410</v>
      </c>
      <c r="P31" s="11"/>
      <c r="R31" s="11"/>
      <c r="T31" s="11"/>
      <c r="V31" s="11"/>
    </row>
    <row r="32" spans="1:24" ht="21.6" customHeight="1">
      <c r="A32" s="13" t="s">
        <v>16</v>
      </c>
      <c r="C32" s="20"/>
      <c r="D32" s="20"/>
      <c r="F32" s="240"/>
      <c r="G32" s="240"/>
      <c r="H32" s="88">
        <v>-10270</v>
      </c>
      <c r="I32" s="88"/>
      <c r="J32" s="88">
        <v>-11873</v>
      </c>
      <c r="K32" s="71"/>
      <c r="L32" s="88">
        <v>-11604</v>
      </c>
      <c r="M32" s="88"/>
      <c r="N32" s="88">
        <v>-11585</v>
      </c>
    </row>
    <row r="33" spans="1:14" ht="21.6" customHeight="1">
      <c r="A33" s="13" t="s">
        <v>20</v>
      </c>
      <c r="B33" s="13"/>
      <c r="C33" s="20"/>
      <c r="D33" s="20"/>
      <c r="F33" s="240"/>
      <c r="G33" s="240"/>
      <c r="H33" s="88">
        <v>1994</v>
      </c>
      <c r="I33" s="88"/>
      <c r="J33" s="88">
        <v>12</v>
      </c>
      <c r="K33" s="71"/>
      <c r="L33" s="88">
        <v>0</v>
      </c>
      <c r="M33" s="88"/>
      <c r="N33" s="88">
        <v>0</v>
      </c>
    </row>
    <row r="34" spans="1:14" ht="21.6" customHeight="1">
      <c r="A34" s="20" t="s">
        <v>134</v>
      </c>
      <c r="B34" s="13"/>
      <c r="C34" s="20"/>
      <c r="D34" s="20"/>
      <c r="F34" s="240"/>
      <c r="G34" s="240"/>
      <c r="H34" s="89">
        <v>-632</v>
      </c>
      <c r="I34" s="88"/>
      <c r="J34" s="89">
        <v>-1926</v>
      </c>
      <c r="K34" s="71"/>
      <c r="L34" s="89">
        <v>0</v>
      </c>
      <c r="M34" s="88"/>
      <c r="N34" s="89">
        <v>0</v>
      </c>
    </row>
    <row r="35" spans="1:14" ht="21.6" customHeight="1">
      <c r="A35" s="12" t="s">
        <v>215</v>
      </c>
      <c r="B35" s="12"/>
      <c r="C35" s="20"/>
      <c r="D35" s="20"/>
      <c r="F35" s="240"/>
      <c r="G35" s="240"/>
      <c r="H35" s="88">
        <f>SUM(H25:H34)</f>
        <v>2280442</v>
      </c>
      <c r="I35" s="19"/>
      <c r="J35" s="88">
        <f>SUM(J25:J34)</f>
        <v>1851805</v>
      </c>
      <c r="K35" s="11"/>
      <c r="L35" s="88">
        <f>SUM(L25:L34)</f>
        <v>106522</v>
      </c>
      <c r="M35" s="19"/>
      <c r="N35" s="88">
        <f>SUM(N25:N34)</f>
        <v>105505</v>
      </c>
    </row>
    <row r="36" spans="1:14" ht="21.6" customHeight="1">
      <c r="A36" s="12" t="s">
        <v>101</v>
      </c>
      <c r="C36" s="20"/>
      <c r="D36" s="20"/>
      <c r="F36" s="240"/>
      <c r="G36" s="240"/>
      <c r="H36" s="90">
        <v>-93386</v>
      </c>
      <c r="I36" s="19"/>
      <c r="J36" s="90">
        <v>-93544</v>
      </c>
      <c r="K36" s="11"/>
      <c r="L36" s="65">
        <v>-1482</v>
      </c>
      <c r="M36" s="19"/>
      <c r="N36" s="65">
        <v>-3744</v>
      </c>
    </row>
    <row r="37" spans="1:14" s="37" customFormat="1" ht="21.6" customHeight="1">
      <c r="A37" s="59" t="s">
        <v>135</v>
      </c>
      <c r="B37" s="60"/>
      <c r="C37" s="60"/>
      <c r="D37" s="60"/>
      <c r="F37" s="246"/>
      <c r="G37" s="246"/>
      <c r="H37" s="91">
        <f>SUM(H35:H36)</f>
        <v>2187056</v>
      </c>
      <c r="I37" s="34"/>
      <c r="J37" s="91">
        <f>SUM(J35:J36)</f>
        <v>1758261</v>
      </c>
      <c r="K37" s="16"/>
      <c r="L37" s="91">
        <f>SUM(L35:L36)</f>
        <v>105040</v>
      </c>
      <c r="M37" s="34"/>
      <c r="N37" s="91">
        <f>SUM(N35:N36)</f>
        <v>101761</v>
      </c>
    </row>
    <row r="38" spans="1:14" s="37" customFormat="1" ht="21.6" customHeight="1">
      <c r="A38" s="59"/>
      <c r="B38" s="60"/>
      <c r="C38" s="60"/>
      <c r="D38" s="60"/>
      <c r="F38" s="246"/>
      <c r="G38" s="246"/>
      <c r="H38" s="151"/>
      <c r="I38" s="34"/>
      <c r="J38" s="151"/>
      <c r="K38" s="16"/>
      <c r="L38" s="151"/>
      <c r="M38" s="34"/>
      <c r="N38" s="151"/>
    </row>
    <row r="39" spans="1:14" ht="21.6" customHeight="1">
      <c r="A39" s="62" t="s">
        <v>59</v>
      </c>
      <c r="B39" s="20"/>
      <c r="C39" s="20"/>
      <c r="D39" s="20"/>
      <c r="F39" s="240"/>
      <c r="G39" s="240"/>
      <c r="H39" s="19"/>
      <c r="I39" s="19"/>
      <c r="J39" s="19"/>
      <c r="K39" s="11"/>
      <c r="L39" s="19"/>
      <c r="M39" s="19"/>
      <c r="N39" s="19"/>
    </row>
    <row r="40" spans="1:14" ht="21.6" customHeight="1">
      <c r="A40" s="12" t="s">
        <v>264</v>
      </c>
      <c r="B40" s="20"/>
      <c r="D40" s="20"/>
      <c r="F40" s="240"/>
      <c r="G40" s="240"/>
      <c r="H40" s="88">
        <v>-10</v>
      </c>
      <c r="I40" s="88"/>
      <c r="J40" s="88">
        <v>23125</v>
      </c>
      <c r="K40" s="81"/>
      <c r="L40" s="88">
        <v>0</v>
      </c>
      <c r="M40" s="88"/>
      <c r="N40" s="88">
        <v>23130</v>
      </c>
    </row>
    <row r="41" spans="1:14" ht="21.6" customHeight="1">
      <c r="A41" s="12" t="s">
        <v>211</v>
      </c>
      <c r="B41" s="20"/>
      <c r="D41" s="20"/>
      <c r="F41" s="240"/>
      <c r="G41" s="240"/>
      <c r="H41" s="88">
        <v>0</v>
      </c>
      <c r="I41" s="88"/>
      <c r="J41" s="88">
        <v>0</v>
      </c>
      <c r="K41" s="81"/>
      <c r="L41" s="88">
        <v>-364</v>
      </c>
      <c r="M41" s="88"/>
      <c r="N41" s="88">
        <v>-249000</v>
      </c>
    </row>
    <row r="42" spans="1:14" ht="21.6" customHeight="1">
      <c r="A42" s="12" t="s">
        <v>259</v>
      </c>
      <c r="B42" s="20"/>
      <c r="D42" s="20"/>
      <c r="F42" s="240"/>
      <c r="G42" s="240"/>
      <c r="H42" s="88">
        <v>-18235</v>
      </c>
      <c r="I42" s="88"/>
      <c r="J42" s="88">
        <v>0</v>
      </c>
      <c r="K42" s="81"/>
      <c r="L42" s="88">
        <v>0</v>
      </c>
      <c r="M42" s="88"/>
      <c r="N42" s="88">
        <v>0</v>
      </c>
    </row>
    <row r="43" spans="1:14" s="51" customFormat="1" ht="21.6" customHeight="1">
      <c r="A43" s="1" t="s">
        <v>62</v>
      </c>
      <c r="B43" s="50"/>
      <c r="C43" s="50"/>
      <c r="D43" s="50"/>
      <c r="F43" s="243"/>
      <c r="G43" s="243"/>
      <c r="H43" s="24"/>
      <c r="I43" s="24"/>
      <c r="J43" s="24"/>
      <c r="K43" s="25"/>
      <c r="L43" s="24"/>
      <c r="M43" s="24"/>
      <c r="N43" s="24"/>
    </row>
    <row r="44" spans="1:14" s="54" customFormat="1" ht="21.6" customHeight="1">
      <c r="A44" s="52" t="s">
        <v>96</v>
      </c>
      <c r="B44" s="53"/>
      <c r="C44" s="53"/>
      <c r="D44" s="53"/>
      <c r="F44" s="244"/>
      <c r="G44" s="244"/>
      <c r="H44" s="27"/>
      <c r="I44" s="27"/>
      <c r="J44" s="27"/>
      <c r="K44" s="28"/>
      <c r="L44" s="27"/>
      <c r="M44" s="27"/>
      <c r="N44" s="27"/>
    </row>
    <row r="45" spans="1:14" s="55" customFormat="1" ht="21" customHeight="1">
      <c r="B45" s="56"/>
      <c r="C45" s="56"/>
      <c r="D45" s="56"/>
      <c r="F45" s="240"/>
      <c r="G45" s="240"/>
      <c r="H45" s="3"/>
      <c r="I45" s="3"/>
      <c r="J45" s="3"/>
      <c r="K45" s="3"/>
      <c r="L45" s="3"/>
      <c r="M45" s="3"/>
      <c r="N45" s="3"/>
    </row>
    <row r="46" spans="1:14" s="55" customFormat="1" ht="21.6" customHeight="1">
      <c r="B46" s="56"/>
      <c r="C46" s="56"/>
      <c r="D46" s="56"/>
      <c r="F46" s="240"/>
      <c r="G46" s="240"/>
      <c r="H46" s="263" t="s">
        <v>53</v>
      </c>
      <c r="I46" s="263"/>
      <c r="J46" s="263"/>
      <c r="K46" s="5"/>
      <c r="L46" s="263" t="s">
        <v>1</v>
      </c>
      <c r="M46" s="263"/>
      <c r="N46" s="263"/>
    </row>
    <row r="47" spans="1:14" s="55" customFormat="1" ht="21.6" customHeight="1">
      <c r="B47" s="56"/>
      <c r="C47" s="56"/>
      <c r="D47" s="56"/>
      <c r="F47" s="240"/>
      <c r="G47" s="240"/>
      <c r="H47" s="263" t="s">
        <v>64</v>
      </c>
      <c r="I47" s="263"/>
      <c r="J47" s="263"/>
      <c r="K47" s="5"/>
      <c r="L47" s="263" t="s">
        <v>64</v>
      </c>
      <c r="M47" s="263"/>
      <c r="N47" s="263"/>
    </row>
    <row r="48" spans="1:14" s="55" customFormat="1" ht="21.6" customHeight="1">
      <c r="B48" s="56"/>
      <c r="C48" s="56"/>
      <c r="D48" s="56"/>
      <c r="F48" s="240"/>
      <c r="G48" s="240"/>
      <c r="H48" s="252" t="s">
        <v>174</v>
      </c>
      <c r="I48" s="252"/>
      <c r="J48" s="252"/>
      <c r="K48" s="5"/>
      <c r="L48" s="252" t="s">
        <v>174</v>
      </c>
      <c r="M48" s="252"/>
      <c r="N48" s="252"/>
    </row>
    <row r="49" spans="1:14" s="55" customFormat="1" ht="21.6" customHeight="1">
      <c r="B49" s="56"/>
      <c r="C49" s="56"/>
      <c r="D49" s="56"/>
      <c r="F49" s="240"/>
      <c r="G49" s="240"/>
      <c r="H49" s="253" t="s">
        <v>173</v>
      </c>
      <c r="I49" s="253"/>
      <c r="J49" s="253"/>
      <c r="K49" s="47"/>
      <c r="L49" s="253" t="s">
        <v>173</v>
      </c>
      <c r="M49" s="253"/>
      <c r="N49" s="253"/>
    </row>
    <row r="50" spans="1:14" s="55" customFormat="1" ht="21.6" customHeight="1">
      <c r="B50" s="56"/>
      <c r="C50" s="56"/>
      <c r="D50" s="56"/>
      <c r="F50" s="242" t="s">
        <v>23</v>
      </c>
      <c r="G50" s="242"/>
      <c r="H50" s="124" t="s">
        <v>219</v>
      </c>
      <c r="I50" s="47"/>
      <c r="J50" s="124" t="s">
        <v>192</v>
      </c>
      <c r="K50" s="47"/>
      <c r="L50" s="124" t="s">
        <v>219</v>
      </c>
      <c r="M50" s="47"/>
      <c r="N50" s="124" t="s">
        <v>192</v>
      </c>
    </row>
    <row r="51" spans="1:14" s="55" customFormat="1" ht="21.6" customHeight="1">
      <c r="B51" s="56"/>
      <c r="C51" s="56"/>
      <c r="D51" s="56"/>
      <c r="F51" s="240"/>
      <c r="G51" s="240"/>
      <c r="H51" s="250" t="s">
        <v>65</v>
      </c>
      <c r="I51" s="250"/>
      <c r="J51" s="250"/>
      <c r="K51" s="250"/>
      <c r="L51" s="250"/>
      <c r="M51" s="250"/>
      <c r="N51" s="250"/>
    </row>
    <row r="52" spans="1:14" ht="21.6" customHeight="1">
      <c r="A52" s="62" t="s">
        <v>258</v>
      </c>
      <c r="B52" s="20"/>
      <c r="C52" s="20"/>
      <c r="D52" s="20"/>
      <c r="F52" s="240"/>
      <c r="G52" s="240"/>
      <c r="H52" s="19"/>
      <c r="I52" s="19"/>
      <c r="J52" s="19"/>
      <c r="K52" s="11"/>
      <c r="L52" s="19"/>
      <c r="M52" s="19"/>
      <c r="N52" s="19"/>
    </row>
    <row r="53" spans="1:14" ht="21.6" customHeight="1">
      <c r="A53" s="99" t="s">
        <v>240</v>
      </c>
      <c r="B53" s="12"/>
      <c r="D53" s="20"/>
      <c r="F53" s="240"/>
      <c r="G53" s="240"/>
      <c r="H53" s="88">
        <v>329</v>
      </c>
      <c r="I53" s="88"/>
      <c r="J53" s="88">
        <v>0</v>
      </c>
      <c r="K53" s="81"/>
      <c r="L53" s="88">
        <v>52</v>
      </c>
      <c r="M53" s="88"/>
      <c r="N53" s="88">
        <v>0</v>
      </c>
    </row>
    <row r="54" spans="1:14" ht="21.6" customHeight="1">
      <c r="A54" s="12" t="s">
        <v>262</v>
      </c>
      <c r="D54" s="20"/>
      <c r="F54" s="240"/>
      <c r="G54" s="240"/>
      <c r="H54" s="48">
        <v>-1003846</v>
      </c>
      <c r="I54" s="19"/>
      <c r="J54" s="48">
        <v>-536623</v>
      </c>
      <c r="K54" s="81"/>
      <c r="L54" s="88">
        <v>-18921</v>
      </c>
      <c r="M54" s="88"/>
      <c r="N54" s="88">
        <v>-65127</v>
      </c>
    </row>
    <row r="55" spans="1:14" ht="21.6" customHeight="1">
      <c r="A55" s="12" t="s">
        <v>186</v>
      </c>
      <c r="D55" s="20"/>
      <c r="F55" s="240">
        <v>2</v>
      </c>
      <c r="G55" s="240"/>
      <c r="H55" s="88">
        <v>0</v>
      </c>
      <c r="I55" s="17"/>
      <c r="J55" s="88">
        <v>0</v>
      </c>
      <c r="K55" s="97"/>
      <c r="L55" s="97">
        <v>-64513</v>
      </c>
      <c r="M55" s="97"/>
      <c r="N55" s="97">
        <v>0</v>
      </c>
    </row>
    <row r="56" spans="1:14" ht="21.6" customHeight="1">
      <c r="A56" s="17" t="s">
        <v>212</v>
      </c>
      <c r="H56" s="88">
        <v>0</v>
      </c>
      <c r="I56" s="17"/>
      <c r="J56" s="88">
        <v>0</v>
      </c>
      <c r="K56" s="97"/>
      <c r="L56" s="97">
        <v>85000</v>
      </c>
      <c r="M56" s="97"/>
      <c r="N56" s="97">
        <v>221000</v>
      </c>
    </row>
    <row r="57" spans="1:14" ht="21.6" customHeight="1">
      <c r="A57" s="12" t="s">
        <v>110</v>
      </c>
      <c r="C57" s="20"/>
      <c r="D57" s="20"/>
      <c r="F57" s="240"/>
      <c r="G57" s="240"/>
      <c r="H57" s="88">
        <v>4647</v>
      </c>
      <c r="I57" s="19"/>
      <c r="J57" s="88">
        <v>0</v>
      </c>
      <c r="K57" s="81"/>
      <c r="L57" s="88">
        <v>1076274</v>
      </c>
      <c r="M57" s="88"/>
      <c r="N57" s="88">
        <v>751611</v>
      </c>
    </row>
    <row r="58" spans="1:14" ht="21.6" customHeight="1">
      <c r="A58" s="12" t="s">
        <v>55</v>
      </c>
      <c r="C58" s="20"/>
      <c r="D58" s="20"/>
      <c r="F58" s="240"/>
      <c r="G58" s="240"/>
      <c r="H58" s="89">
        <v>55252</v>
      </c>
      <c r="I58" s="19"/>
      <c r="J58" s="89">
        <v>17659</v>
      </c>
      <c r="K58" s="71"/>
      <c r="L58" s="89">
        <v>47379</v>
      </c>
      <c r="M58" s="73"/>
      <c r="N58" s="89">
        <v>40303</v>
      </c>
    </row>
    <row r="59" spans="1:14" s="37" customFormat="1" ht="21.6" customHeight="1">
      <c r="A59" s="59" t="s">
        <v>178</v>
      </c>
      <c r="B59" s="60"/>
      <c r="C59" s="60"/>
      <c r="D59" s="60"/>
      <c r="F59" s="246"/>
      <c r="G59" s="246"/>
      <c r="H59" s="91">
        <f>SUM(H40:H58)</f>
        <v>-961863</v>
      </c>
      <c r="I59" s="34"/>
      <c r="J59" s="91">
        <f>SUM(J40:J58)</f>
        <v>-495839</v>
      </c>
      <c r="K59" s="16"/>
      <c r="L59" s="91">
        <f>SUM(L40:L58)</f>
        <v>1124907</v>
      </c>
      <c r="M59" s="34"/>
      <c r="N59" s="91">
        <f>SUM(N40:N58)</f>
        <v>721917</v>
      </c>
    </row>
    <row r="60" spans="1:14" s="37" customFormat="1" ht="11.55" customHeight="1">
      <c r="B60" s="60"/>
      <c r="C60" s="60"/>
      <c r="D60" s="60"/>
      <c r="F60" s="246"/>
      <c r="G60" s="246"/>
      <c r="H60" s="70"/>
      <c r="I60" s="34"/>
      <c r="J60" s="70"/>
      <c r="K60" s="16"/>
      <c r="L60" s="70"/>
      <c r="M60" s="34"/>
      <c r="N60" s="70"/>
    </row>
    <row r="61" spans="1:14" ht="21.6" customHeight="1">
      <c r="A61" s="62" t="s">
        <v>56</v>
      </c>
      <c r="B61" s="63"/>
      <c r="C61" s="20"/>
      <c r="D61" s="20"/>
      <c r="F61" s="240"/>
      <c r="G61" s="240"/>
      <c r="H61" s="36"/>
      <c r="I61" s="36"/>
      <c r="J61" s="36"/>
      <c r="L61" s="36"/>
      <c r="M61" s="36"/>
      <c r="N61" s="36"/>
    </row>
    <row r="62" spans="1:14" ht="21.6" customHeight="1">
      <c r="A62" s="17" t="s">
        <v>248</v>
      </c>
      <c r="B62" s="20"/>
      <c r="D62" s="20"/>
      <c r="F62" s="240">
        <v>5</v>
      </c>
      <c r="G62" s="240"/>
      <c r="H62" s="33">
        <v>-1214138</v>
      </c>
      <c r="I62" s="19"/>
      <c r="J62" s="42">
        <v>0</v>
      </c>
      <c r="L62" s="4">
        <v>-1214138</v>
      </c>
      <c r="N62" s="18">
        <v>0</v>
      </c>
    </row>
    <row r="63" spans="1:14" ht="21.6" customHeight="1">
      <c r="A63" s="17" t="s">
        <v>193</v>
      </c>
      <c r="B63" s="20"/>
      <c r="D63" s="20"/>
      <c r="F63" s="240"/>
      <c r="G63" s="240"/>
      <c r="H63" s="73">
        <v>1430000</v>
      </c>
      <c r="I63" s="19"/>
      <c r="J63" s="73">
        <v>300000</v>
      </c>
      <c r="K63" s="11"/>
      <c r="L63" s="88">
        <v>1430000</v>
      </c>
      <c r="M63" s="33"/>
      <c r="N63" s="88">
        <v>300000</v>
      </c>
    </row>
    <row r="64" spans="1:14" ht="21.6" customHeight="1">
      <c r="A64" s="17" t="s">
        <v>243</v>
      </c>
      <c r="B64" s="20"/>
      <c r="D64" s="20"/>
      <c r="F64" s="240"/>
      <c r="G64" s="240"/>
      <c r="H64" s="73">
        <v>-840000</v>
      </c>
      <c r="I64" s="19"/>
      <c r="J64" s="73">
        <v>0</v>
      </c>
      <c r="K64" s="11"/>
      <c r="L64" s="88">
        <v>-840000</v>
      </c>
      <c r="M64" s="33"/>
      <c r="N64" s="88">
        <v>0</v>
      </c>
    </row>
    <row r="65" spans="1:16" ht="21.6" customHeight="1">
      <c r="A65" s="17" t="s">
        <v>241</v>
      </c>
      <c r="B65" s="20"/>
      <c r="D65" s="20"/>
      <c r="F65" s="240"/>
      <c r="G65" s="240"/>
      <c r="H65" s="73">
        <v>0</v>
      </c>
      <c r="I65" s="19"/>
      <c r="J65" s="73">
        <v>20965</v>
      </c>
      <c r="K65" s="11"/>
      <c r="L65" s="88">
        <v>0</v>
      </c>
      <c r="M65" s="33"/>
      <c r="N65" s="88">
        <v>0</v>
      </c>
    </row>
    <row r="66" spans="1:16" ht="21.6" customHeight="1">
      <c r="A66" s="17" t="s">
        <v>242</v>
      </c>
      <c r="B66" s="20"/>
      <c r="D66" s="20"/>
      <c r="F66" s="240"/>
      <c r="G66" s="240"/>
      <c r="H66" s="73">
        <v>-26610</v>
      </c>
      <c r="I66" s="19"/>
      <c r="J66" s="73">
        <v>0</v>
      </c>
      <c r="K66" s="11"/>
      <c r="L66" s="88">
        <v>0</v>
      </c>
      <c r="M66" s="33"/>
      <c r="N66" s="88">
        <v>0</v>
      </c>
    </row>
    <row r="67" spans="1:16" ht="21.6" customHeight="1">
      <c r="A67" s="116" t="s">
        <v>176</v>
      </c>
      <c r="B67" s="116"/>
      <c r="C67" s="20"/>
      <c r="D67" s="20"/>
      <c r="F67" s="240">
        <v>4</v>
      </c>
      <c r="G67" s="240"/>
      <c r="H67" s="33">
        <v>1346650</v>
      </c>
      <c r="I67" s="19"/>
      <c r="J67" s="33">
        <v>442360</v>
      </c>
      <c r="K67" s="11"/>
      <c r="L67" s="88">
        <v>285000</v>
      </c>
      <c r="M67" s="33"/>
      <c r="N67" s="4">
        <v>57000</v>
      </c>
    </row>
    <row r="68" spans="1:16" ht="21.6" customHeight="1">
      <c r="A68" s="17" t="s">
        <v>166</v>
      </c>
      <c r="B68" s="116"/>
      <c r="C68" s="20"/>
      <c r="D68" s="20"/>
      <c r="F68" s="240"/>
      <c r="G68" s="240"/>
      <c r="H68" s="33">
        <v>-798494</v>
      </c>
      <c r="I68" s="19"/>
      <c r="J68" s="33">
        <v>-1017253</v>
      </c>
      <c r="K68" s="11"/>
      <c r="L68" s="4">
        <v>-651768</v>
      </c>
      <c r="M68" s="33"/>
      <c r="N68" s="4">
        <v>-772533</v>
      </c>
    </row>
    <row r="69" spans="1:16" ht="21.6" customHeight="1">
      <c r="A69" s="116" t="s">
        <v>132</v>
      </c>
      <c r="B69" s="116"/>
      <c r="C69" s="20"/>
      <c r="D69" s="20"/>
      <c r="F69" s="240"/>
      <c r="G69" s="240"/>
      <c r="H69" s="33">
        <v>-264273</v>
      </c>
      <c r="I69" s="19"/>
      <c r="J69" s="33">
        <v>-235770</v>
      </c>
      <c r="K69" s="18"/>
      <c r="L69" s="4">
        <v>-1100</v>
      </c>
      <c r="M69" s="42"/>
      <c r="N69" s="4">
        <v>-1022</v>
      </c>
    </row>
    <row r="70" spans="1:16" ht="21.6" customHeight="1">
      <c r="A70" s="17" t="s">
        <v>183</v>
      </c>
      <c r="B70" s="101"/>
      <c r="C70" s="20"/>
      <c r="D70" s="20"/>
      <c r="F70" s="240"/>
      <c r="G70" s="240"/>
      <c r="H70" s="33">
        <v>-611988</v>
      </c>
      <c r="I70" s="19"/>
      <c r="J70" s="4">
        <v>-624912</v>
      </c>
      <c r="L70" s="4">
        <v>-611988</v>
      </c>
      <c r="N70" s="4">
        <v>-624912</v>
      </c>
      <c r="P70" s="4"/>
    </row>
    <row r="71" spans="1:16" ht="21.6" customHeight="1">
      <c r="A71" s="17" t="s">
        <v>112</v>
      </c>
      <c r="C71" s="20"/>
      <c r="D71" s="20"/>
      <c r="F71" s="240"/>
      <c r="G71" s="240"/>
      <c r="H71" s="73">
        <v>-82437</v>
      </c>
      <c r="I71" s="19"/>
      <c r="J71" s="73">
        <v>-42925</v>
      </c>
      <c r="K71" s="11"/>
      <c r="L71" s="73">
        <v>0</v>
      </c>
      <c r="M71" s="42"/>
      <c r="N71" s="73">
        <v>0</v>
      </c>
    </row>
    <row r="72" spans="1:16" ht="21.6" customHeight="1">
      <c r="A72" s="17" t="s">
        <v>57</v>
      </c>
      <c r="C72" s="20"/>
      <c r="D72" s="20"/>
      <c r="F72" s="240"/>
      <c r="G72" s="240"/>
      <c r="H72" s="73">
        <v>-163674</v>
      </c>
      <c r="I72" s="19"/>
      <c r="J72" s="73">
        <v>-167691</v>
      </c>
      <c r="K72" s="11"/>
      <c r="L72" s="73">
        <v>-41339</v>
      </c>
      <c r="M72" s="42"/>
      <c r="N72" s="73">
        <v>-59546</v>
      </c>
    </row>
    <row r="73" spans="1:16" ht="21.6" customHeight="1">
      <c r="A73" s="64" t="s">
        <v>198</v>
      </c>
      <c r="B73" s="60"/>
      <c r="C73" s="60"/>
      <c r="D73" s="60"/>
      <c r="E73" s="37"/>
      <c r="F73" s="246"/>
      <c r="G73" s="246"/>
      <c r="H73" s="145">
        <f>SUM(H62:H72)</f>
        <v>-1224964</v>
      </c>
      <c r="I73" s="34"/>
      <c r="J73" s="145">
        <f>SUM(J62:J72)</f>
        <v>-1325226</v>
      </c>
      <c r="K73" s="16"/>
      <c r="L73" s="145">
        <f>SUM(L62:L72)</f>
        <v>-1645333</v>
      </c>
      <c r="M73" s="34"/>
      <c r="N73" s="145">
        <f>SUM(N62:N72)</f>
        <v>-1101013</v>
      </c>
    </row>
    <row r="74" spans="1:16" ht="11.55" customHeight="1">
      <c r="A74" s="64"/>
      <c r="B74" s="60"/>
      <c r="C74" s="60"/>
      <c r="D74" s="60"/>
      <c r="E74" s="37"/>
      <c r="F74" s="246"/>
      <c r="G74" s="246"/>
      <c r="H74" s="151"/>
      <c r="I74" s="34"/>
      <c r="J74" s="151"/>
      <c r="K74" s="16"/>
      <c r="L74" s="151"/>
      <c r="M74" s="34"/>
      <c r="N74" s="151"/>
    </row>
    <row r="75" spans="1:16" ht="21.6" customHeight="1">
      <c r="A75" s="12" t="s">
        <v>260</v>
      </c>
      <c r="B75" s="20"/>
      <c r="C75" s="20"/>
      <c r="D75" s="20"/>
      <c r="F75" s="240"/>
      <c r="G75" s="240"/>
      <c r="H75" s="36"/>
      <c r="I75" s="36"/>
      <c r="J75" s="36"/>
      <c r="L75" s="36"/>
      <c r="M75" s="36"/>
      <c r="N75" s="36"/>
    </row>
    <row r="76" spans="1:16" ht="21.6" customHeight="1">
      <c r="B76" s="20" t="s">
        <v>97</v>
      </c>
      <c r="C76" s="20"/>
      <c r="D76" s="20"/>
      <c r="F76" s="240"/>
      <c r="G76" s="240"/>
      <c r="H76" s="92">
        <v>229</v>
      </c>
      <c r="I76" s="93"/>
      <c r="J76" s="92">
        <v>-62804</v>
      </c>
      <c r="L76" s="92">
        <v>-415386</v>
      </c>
      <c r="M76" s="93">
        <v>0</v>
      </c>
      <c r="N76" s="92">
        <v>-277335</v>
      </c>
    </row>
    <row r="77" spans="1:16" ht="21.6" customHeight="1">
      <c r="A77" s="20" t="s">
        <v>98</v>
      </c>
      <c r="B77" s="20"/>
      <c r="C77" s="20"/>
      <c r="D77" s="20"/>
      <c r="F77" s="240"/>
      <c r="G77" s="240"/>
      <c r="H77" s="92"/>
      <c r="I77" s="93"/>
      <c r="J77" s="92"/>
      <c r="L77" s="42"/>
      <c r="M77" s="93"/>
      <c r="N77" s="42"/>
    </row>
    <row r="78" spans="1:16" ht="21.6" customHeight="1">
      <c r="A78" s="20"/>
      <c r="B78" s="20" t="s">
        <v>58</v>
      </c>
      <c r="C78" s="20"/>
      <c r="D78" s="20"/>
      <c r="F78" s="240"/>
      <c r="G78" s="240"/>
      <c r="H78" s="65">
        <v>206056</v>
      </c>
      <c r="I78" s="93"/>
      <c r="J78" s="65">
        <v>92600</v>
      </c>
      <c r="L78" s="89">
        <v>1160</v>
      </c>
      <c r="M78" s="93"/>
      <c r="N78" s="89">
        <v>14372</v>
      </c>
    </row>
    <row r="79" spans="1:16" ht="21.6" customHeight="1">
      <c r="A79" s="60" t="s">
        <v>213</v>
      </c>
      <c r="B79" s="20"/>
      <c r="C79" s="20"/>
      <c r="D79" s="20"/>
      <c r="F79" s="240"/>
      <c r="G79" s="240"/>
      <c r="H79" s="94">
        <f>SUM(H76:H78)</f>
        <v>206285</v>
      </c>
      <c r="I79" s="68"/>
      <c r="J79" s="94">
        <f>SUM(J76:J78)</f>
        <v>29796</v>
      </c>
      <c r="K79" s="2"/>
      <c r="L79" s="94">
        <f>SUM(L76:L78)</f>
        <v>-414226</v>
      </c>
      <c r="M79" s="68"/>
      <c r="N79" s="94">
        <f>SUM(N76:N78)</f>
        <v>-262963</v>
      </c>
    </row>
    <row r="80" spans="1:16" ht="21.6" customHeight="1">
      <c r="A80" s="20" t="s">
        <v>117</v>
      </c>
      <c r="C80" s="20"/>
      <c r="D80" s="20"/>
      <c r="F80" s="240"/>
      <c r="G80" s="240"/>
      <c r="H80" s="67">
        <v>3606318</v>
      </c>
      <c r="I80" s="36"/>
      <c r="J80" s="67">
        <v>3407921</v>
      </c>
      <c r="L80" s="67">
        <v>502066</v>
      </c>
      <c r="M80" s="36"/>
      <c r="N80" s="67">
        <v>305647</v>
      </c>
    </row>
    <row r="81" spans="1:14" ht="21.6" customHeight="1" thickBot="1">
      <c r="A81" s="64" t="s">
        <v>175</v>
      </c>
      <c r="B81" s="60"/>
      <c r="C81" s="20"/>
      <c r="D81" s="20"/>
      <c r="F81" s="240"/>
      <c r="G81" s="240"/>
      <c r="H81" s="69">
        <f>SUM(H79:H80)</f>
        <v>3812603</v>
      </c>
      <c r="I81" s="61"/>
      <c r="J81" s="69">
        <f>SUM(J79:J80)</f>
        <v>3437717</v>
      </c>
      <c r="K81" s="2"/>
      <c r="L81" s="69">
        <f>SUM(L79:L80)</f>
        <v>87840</v>
      </c>
      <c r="M81" s="61"/>
      <c r="N81" s="69">
        <f>SUM(N79:N80)</f>
        <v>42684</v>
      </c>
    </row>
    <row r="82" spans="1:14" ht="11.55" customHeight="1" thickTop="1">
      <c r="A82" s="12"/>
      <c r="B82" s="20"/>
      <c r="C82" s="20"/>
      <c r="D82" s="20"/>
      <c r="F82" s="240"/>
      <c r="G82" s="240"/>
      <c r="H82" s="66"/>
      <c r="J82" s="66"/>
    </row>
    <row r="83" spans="1:14" ht="21.6" customHeight="1">
      <c r="A83" s="9" t="s">
        <v>261</v>
      </c>
      <c r="B83" s="20"/>
      <c r="C83" s="20"/>
      <c r="D83" s="20"/>
      <c r="F83" s="240"/>
      <c r="G83" s="240"/>
      <c r="H83" s="3"/>
      <c r="I83" s="3"/>
      <c r="J83" s="3"/>
      <c r="L83" s="3"/>
      <c r="M83" s="3"/>
      <c r="N83" s="3"/>
    </row>
    <row r="84" spans="1:14" ht="21.6" customHeight="1">
      <c r="A84" s="20" t="s">
        <v>199</v>
      </c>
      <c r="B84" s="20"/>
      <c r="C84" s="56"/>
      <c r="D84" s="56"/>
      <c r="E84" s="56"/>
      <c r="F84" s="242"/>
      <c r="G84" s="242"/>
      <c r="H84" s="73">
        <v>38092.396359999992</v>
      </c>
      <c r="I84" s="3"/>
      <c r="J84" s="73">
        <v>26853</v>
      </c>
      <c r="K84" s="17"/>
      <c r="L84" s="73">
        <v>18163</v>
      </c>
      <c r="M84" s="17"/>
      <c r="N84" s="73">
        <v>63783</v>
      </c>
    </row>
    <row r="85" spans="1:14" ht="21.6" customHeight="1">
      <c r="A85" s="20" t="s">
        <v>214</v>
      </c>
      <c r="B85" s="20"/>
      <c r="C85" s="56"/>
      <c r="D85" s="56"/>
      <c r="E85" s="56"/>
      <c r="F85" s="242"/>
      <c r="G85" s="242"/>
      <c r="H85" s="73">
        <v>43278</v>
      </c>
      <c r="I85" s="3"/>
      <c r="J85" s="73">
        <v>4382</v>
      </c>
      <c r="K85" s="17"/>
      <c r="L85" s="73">
        <v>0</v>
      </c>
      <c r="M85" s="17"/>
      <c r="N85" s="73">
        <v>0</v>
      </c>
    </row>
    <row r="86" spans="1:14" ht="21.6" customHeight="1">
      <c r="A86" s="20" t="s">
        <v>182</v>
      </c>
      <c r="B86" s="20"/>
      <c r="C86" s="56"/>
      <c r="D86" s="56"/>
      <c r="E86" s="56"/>
      <c r="F86" s="242"/>
      <c r="G86" s="242"/>
      <c r="H86" s="88">
        <v>986</v>
      </c>
      <c r="I86" s="123"/>
      <c r="J86" s="88">
        <v>1109</v>
      </c>
      <c r="K86" s="71"/>
      <c r="L86" s="88">
        <v>986</v>
      </c>
      <c r="M86" s="123"/>
      <c r="N86" s="88">
        <v>1109</v>
      </c>
    </row>
    <row r="87" spans="1:14" ht="21.6" customHeight="1">
      <c r="A87" s="20" t="s">
        <v>244</v>
      </c>
      <c r="B87" s="20"/>
      <c r="C87" s="56"/>
      <c r="D87" s="56"/>
      <c r="E87" s="56"/>
      <c r="F87" s="242"/>
      <c r="G87" s="242"/>
      <c r="H87" s="88">
        <v>0</v>
      </c>
      <c r="I87" s="123"/>
      <c r="J87" s="88">
        <v>0</v>
      </c>
      <c r="K87" s="71"/>
      <c r="L87" s="88">
        <v>15911</v>
      </c>
      <c r="M87" s="123"/>
      <c r="N87" s="88">
        <v>28517</v>
      </c>
    </row>
  </sheetData>
  <mergeCells count="18">
    <mergeCell ref="H51:N51"/>
    <mergeCell ref="H9:N9"/>
    <mergeCell ref="H7:J7"/>
    <mergeCell ref="L7:N7"/>
    <mergeCell ref="H6:J6"/>
    <mergeCell ref="L6:N6"/>
    <mergeCell ref="H49:J49"/>
    <mergeCell ref="L49:N49"/>
    <mergeCell ref="H47:J47"/>
    <mergeCell ref="L47:N47"/>
    <mergeCell ref="H48:J48"/>
    <mergeCell ref="L48:N48"/>
    <mergeCell ref="H4:J4"/>
    <mergeCell ref="L4:N4"/>
    <mergeCell ref="H5:J5"/>
    <mergeCell ref="L5:N5"/>
    <mergeCell ref="H46:J46"/>
    <mergeCell ref="L46:N46"/>
  </mergeCells>
  <pageMargins left="0.7" right="0.7" top="0.48" bottom="0.5" header="0.5" footer="0.5"/>
  <pageSetup paperSize="9" scale="78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  <ignoredErrors>
    <ignoredError sqref="H51:I51 I8 K51:M51 K8" numberStoredAsText="1"/>
  </ignoredErrors>
</worksheet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 2-4</vt:lpstr>
      <vt:lpstr>PL_3M 5-6</vt:lpstr>
      <vt:lpstr>7-8 (9month)</vt:lpstr>
      <vt:lpstr>PL_6M 7-8</vt:lpstr>
      <vt:lpstr>SE Conso 9</vt:lpstr>
      <vt:lpstr>SE Conso 10</vt:lpstr>
      <vt:lpstr>SE Separate 11</vt:lpstr>
      <vt:lpstr>SE Separate 12</vt:lpstr>
      <vt:lpstr>CF 13-14</vt:lpstr>
      <vt:lpstr>'7-8 (9month)'!Print_Area</vt:lpstr>
      <vt:lpstr>'BS 2-4'!Print_Area</vt:lpstr>
      <vt:lpstr>'PL_3M 5-6'!Print_Area</vt:lpstr>
      <vt:lpstr>'PL_6M 7-8'!Print_Area</vt:lpstr>
      <vt:lpstr>'SE Conso 9'!Print_Area</vt:lpstr>
      <vt:lpstr>'SE Separate 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Phattarasuda Termmahawong</cp:lastModifiedBy>
  <cp:lastPrinted>2024-08-13T08:26:59Z</cp:lastPrinted>
  <dcterms:created xsi:type="dcterms:W3CDTF">2016-08-17T07:20:22Z</dcterms:created>
  <dcterms:modified xsi:type="dcterms:W3CDTF">2024-08-13T11:17:22Z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