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phattarasuda.t\OneDrive - Nathalin Co.,Ltd\Desktop\New folder\"/>
    </mc:Choice>
  </mc:AlternateContent>
  <xr:revisionPtr revIDLastSave="0" documentId="13_ncr:101_{32AF8042-8B2B-4590-8DA5-12EE5ABD6D2B}" xr6:coauthVersionLast="47" xr6:coauthVersionMax="47" xr10:uidLastSave="{00000000-0000-0000-0000-000000000000}"/>
  <bookViews>
    <workbookView xWindow="-108" yWindow="-108" windowWidth="23256" windowHeight="12456" xr2:uid="{8B8447F4-5536-4FA2-BD0A-5F847901364A}"/>
  </bookViews>
  <sheets>
    <sheet name="BS-3-5" sheetId="1" r:id="rId1"/>
    <sheet name="PL_3M 6-7" sheetId="2" r:id="rId2"/>
    <sheet name="PL_6M 8-9" sheetId="3" r:id="rId3"/>
    <sheet name="SH ConsoPY 10" sheetId="4" r:id="rId4"/>
    <sheet name="SH ConsoCY 11" sheetId="5" r:id="rId5"/>
    <sheet name="SH SepPY 12 " sheetId="6" r:id="rId6"/>
    <sheet name="SH SepCY 13" sheetId="7" r:id="rId7"/>
    <sheet name="CF 14-15"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s>
  <definedNames>
    <definedName name="\_JUNK">#N/A</definedName>
    <definedName name="\0">#N/A</definedName>
    <definedName name="\a">#REF!</definedName>
    <definedName name="\b">#REF!</definedName>
    <definedName name="\c">'[2]Fagor04-A3112e'!#REF!</definedName>
    <definedName name="\cac">#REF!</definedName>
    <definedName name="\d">'[3]ลูกหนี้(เก่า)'!#REF!</definedName>
    <definedName name="\da">#REF!</definedName>
    <definedName name="\e">#REF!</definedName>
    <definedName name="\f">#REF!</definedName>
    <definedName name="\g">#REF!</definedName>
    <definedName name="\h">#REF!</definedName>
    <definedName name="\hhh">#REF!</definedName>
    <definedName name="\i">'[3]ลูกหนี้(เก่า)'!#REF!</definedName>
    <definedName name="\iii">#REF!</definedName>
    <definedName name="\J">#REF!</definedName>
    <definedName name="\k">#REF!</definedName>
    <definedName name="\ka">#REF!</definedName>
    <definedName name="\kkkk">#REF!</definedName>
    <definedName name="\l">#REF!</definedName>
    <definedName name="\lll">#REF!</definedName>
    <definedName name="\M">#REF!</definedName>
    <definedName name="\ma">#REF!</definedName>
    <definedName name="\n">#REF!</definedName>
    <definedName name="\na">#REF!</definedName>
    <definedName name="\O">#REF!</definedName>
    <definedName name="\orkje" hidden="1">{"'Eng (page2)'!$A$1:$D$52"}</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#REF!</definedName>
    <definedName name="\sasa">#REF!</definedName>
    <definedName name="\ssss">#REF!</definedName>
    <definedName name="\t">#REF!</definedName>
    <definedName name="\u">'[3]ลูกหนี้(เก่า)'!#REF!</definedName>
    <definedName name="\uuu">#REF!</definedName>
    <definedName name="\v">#REF!</definedName>
    <definedName name="\w">#REF!</definedName>
    <definedName name="\wa">#REF!</definedName>
    <definedName name="\x">[4]PL!#REF!</definedName>
    <definedName name="\Y">#REF!</definedName>
    <definedName name="\z">#REF!</definedName>
    <definedName name="\zaliza">#REF!</definedName>
    <definedName name="_" hidden="1">[5]DETAIL!#REF!</definedName>
    <definedName name="_______________________________e1">#REF!</definedName>
    <definedName name="_______________________________f1">#REF!</definedName>
    <definedName name="_______________________________g1">#REF!</definedName>
    <definedName name="______________________________e1">#REF!</definedName>
    <definedName name="______________________________f1">#REF!</definedName>
    <definedName name="______________________________g1">#REF!</definedName>
    <definedName name="______________________________h1">#REF!</definedName>
    <definedName name="______________________________k1">#REF!</definedName>
    <definedName name="______________________________tt1">#REF!</definedName>
    <definedName name="______________________________tt10">#REF!</definedName>
    <definedName name="______________________________tt11">#REF!</definedName>
    <definedName name="______________________________tt12">#REF!</definedName>
    <definedName name="______________________________tt13">#REF!</definedName>
    <definedName name="______________________________tt14">#REF!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3">#REF!</definedName>
    <definedName name="______________________________tt4">#REF!</definedName>
    <definedName name="______________________________tt5">#REF!</definedName>
    <definedName name="______________________________tt6">#REF!</definedName>
    <definedName name="______________________________tt7">#REF!</definedName>
    <definedName name="______________________________tt8">#REF!</definedName>
    <definedName name="______________________________tt9">#REF!</definedName>
    <definedName name="_____________________________e1">#REF!</definedName>
    <definedName name="_____________________________f1">#REF!</definedName>
    <definedName name="_____________________________g1">#REF!</definedName>
    <definedName name="_____________________________h1">#REF!</definedName>
    <definedName name="_____________________________k1">#REF!</definedName>
    <definedName name="_____________________________tt1">#REF!</definedName>
    <definedName name="_____________________________tt10">#REF!</definedName>
    <definedName name="_____________________________tt11">#REF!</definedName>
    <definedName name="_____________________________tt12">#REF!</definedName>
    <definedName name="_____________________________tt13">#REF!</definedName>
    <definedName name="_____________________________tt14">#REF!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3">#REF!</definedName>
    <definedName name="_____________________________tt4">#REF!</definedName>
    <definedName name="_____________________________tt5">#REF!</definedName>
    <definedName name="_____________________________tt6">#REF!</definedName>
    <definedName name="_____________________________tt7">#REF!</definedName>
    <definedName name="_____________________________tt8">#REF!</definedName>
    <definedName name="_____________________________tt9">#REF!</definedName>
    <definedName name="____________________________e1">#REF!</definedName>
    <definedName name="____________________________f1">#REF!</definedName>
    <definedName name="____________________________g1">#REF!</definedName>
    <definedName name="____________________________h1">#REF!</definedName>
    <definedName name="____________________________k1">#REF!</definedName>
    <definedName name="____________________________tt1">#REF!</definedName>
    <definedName name="____________________________tt10">#REF!</definedName>
    <definedName name="____________________________tt11">#REF!</definedName>
    <definedName name="____________________________tt12">#REF!</definedName>
    <definedName name="____________________________tt13">#REF!</definedName>
    <definedName name="____________________________tt14">#REF!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3">#REF!</definedName>
    <definedName name="____________________________tt4">#REF!</definedName>
    <definedName name="____________________________tt5">#REF!</definedName>
    <definedName name="____________________________tt6">#REF!</definedName>
    <definedName name="____________________________tt7">#REF!</definedName>
    <definedName name="____________________________tt8">#REF!</definedName>
    <definedName name="____________________________tt9">#REF!</definedName>
    <definedName name="___________________________h1">#REF!</definedName>
    <definedName name="___________________________k1">#REF!</definedName>
    <definedName name="___________________________tt1">#REF!</definedName>
    <definedName name="___________________________tt10">#REF!</definedName>
    <definedName name="___________________________tt11">#REF!</definedName>
    <definedName name="___________________________tt12">#REF!</definedName>
    <definedName name="___________________________tt13">#REF!</definedName>
    <definedName name="___________________________tt14">#REF!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3">#REF!</definedName>
    <definedName name="___________________________tt4">#REF!</definedName>
    <definedName name="___________________________tt5">#REF!</definedName>
    <definedName name="___________________________tt6">#REF!</definedName>
    <definedName name="___________________________tt7">#REF!</definedName>
    <definedName name="___________________________tt8">#REF!</definedName>
    <definedName name="___________________________tt9">#REF!</definedName>
    <definedName name="__________________________e1">#REF!</definedName>
    <definedName name="__________________________f1">#REF!</definedName>
    <definedName name="__________________________g1">#REF!</definedName>
    <definedName name="__________________________h1">#REF!</definedName>
    <definedName name="__________________________k1">#REF!</definedName>
    <definedName name="__________________________rbl1">[6]RSS9801!#REF!</definedName>
    <definedName name="__________________________RBL2">#REF!</definedName>
    <definedName name="__________________________tt1">#REF!</definedName>
    <definedName name="__________________________tt10">#REF!</definedName>
    <definedName name="__________________________tt11">#REF!</definedName>
    <definedName name="__________________________tt12">#REF!</definedName>
    <definedName name="__________________________tt13">#REF!</definedName>
    <definedName name="__________________________tt14">#REF!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3">#REF!</definedName>
    <definedName name="__________________________tt4">#REF!</definedName>
    <definedName name="__________________________tt5">#REF!</definedName>
    <definedName name="__________________________tt6">#REF!</definedName>
    <definedName name="__________________________tt7">#REF!</definedName>
    <definedName name="__________________________tt8">#REF!</definedName>
    <definedName name="__________________________tt9">#REF!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e1">#REF!</definedName>
    <definedName name="_________________________f1">#REF!</definedName>
    <definedName name="_________________________g1">#REF!</definedName>
    <definedName name="_________________________h1">#REF!</definedName>
    <definedName name="_________________________k1">#REF!</definedName>
    <definedName name="_________________________rbl1">[6]RSS9801!#REF!</definedName>
    <definedName name="_________________________RBL2">#REF!</definedName>
    <definedName name="_________________________tt1">#REF!</definedName>
    <definedName name="_________________________tt10">#REF!</definedName>
    <definedName name="_________________________tt11">#REF!</definedName>
    <definedName name="_________________________tt12">#REF!</definedName>
    <definedName name="_________________________tt13">#REF!</definedName>
    <definedName name="_________________________tt14">#REF!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3">#REF!</definedName>
    <definedName name="_________________________tt4">#REF!</definedName>
    <definedName name="_________________________tt5">#REF!</definedName>
    <definedName name="_________________________tt6">#REF!</definedName>
    <definedName name="_________________________tt7">#REF!</definedName>
    <definedName name="_________________________tt8">#REF!</definedName>
    <definedName name="_________________________tt9">#REF!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DAT1">'[7]AA-1'!#REF!</definedName>
    <definedName name="________________________DAT10">'[7]AA-1'!#REF!</definedName>
    <definedName name="________________________DAT13">'[7]AA-1'!#REF!</definedName>
    <definedName name="________________________DAT2">'[7]AA-1'!#REF!</definedName>
    <definedName name="________________________DAT3">'[7]AA-1'!#REF!</definedName>
    <definedName name="________________________DAT5">'[7]AA-1'!#REF!</definedName>
    <definedName name="________________________DAT6">'[7]AA-1'!#REF!</definedName>
    <definedName name="________________________DAT7">'[7]AA-1'!#REF!</definedName>
    <definedName name="________________________DAT8">'[7]AA-1'!#REF!</definedName>
    <definedName name="________________________DAT9">'[7]AA-1'!#REF!</definedName>
    <definedName name="________________________e1">#REF!</definedName>
    <definedName name="________________________f1">#REF!</definedName>
    <definedName name="________________________g1">#REF!</definedName>
    <definedName name="________________________h1">#REF!</definedName>
    <definedName name="________________________k1">#REF!</definedName>
    <definedName name="________________________rbl1">[6]RSS9801!#REF!</definedName>
    <definedName name="________________________RBL2">#REF!</definedName>
    <definedName name="________________________tt1">#REF!</definedName>
    <definedName name="________________________tt10">#REF!</definedName>
    <definedName name="________________________tt11">#REF!</definedName>
    <definedName name="________________________tt12">#REF!</definedName>
    <definedName name="________________________tt13">#REF!</definedName>
    <definedName name="________________________tt14">#REF!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3">#REF!</definedName>
    <definedName name="________________________tt4">#REF!</definedName>
    <definedName name="________________________tt5">#REF!</definedName>
    <definedName name="________________________tt6">#REF!</definedName>
    <definedName name="________________________tt7">#REF!</definedName>
    <definedName name="________________________tt8">#REF!</definedName>
    <definedName name="________________________tt9">#REF!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a1">#REF!</definedName>
    <definedName name="_______________________DAT1">'[7]AA-1'!#REF!</definedName>
    <definedName name="_______________________DAT10">'[7]AA-1'!#REF!</definedName>
    <definedName name="_______________________DAT13">'[7]AA-1'!#REF!</definedName>
    <definedName name="_______________________DAT2">'[7]AA-1'!#REF!</definedName>
    <definedName name="_______________________DAT3">'[7]AA-1'!#REF!</definedName>
    <definedName name="_______________________DAT5">'[7]AA-1'!#REF!</definedName>
    <definedName name="_______________________DAT6">'[7]AA-1'!#REF!</definedName>
    <definedName name="_______________________DAT7">'[7]AA-1'!#REF!</definedName>
    <definedName name="_______________________DAT8">'[7]AA-1'!#REF!</definedName>
    <definedName name="_______________________DAT9">'[7]AA-1'!#REF!</definedName>
    <definedName name="_______________________e1">#REF!</definedName>
    <definedName name="_______________________f1">#REF!</definedName>
    <definedName name="_______________________g1">#REF!</definedName>
    <definedName name="_______________________h1">#REF!</definedName>
    <definedName name="_______________________k1">#REF!</definedName>
    <definedName name="_______________________OBJ2005">#REF!</definedName>
    <definedName name="_______________________PRO1">#REF!</definedName>
    <definedName name="_______________________rbl1">[6]RSS9801!#REF!</definedName>
    <definedName name="_______________________RBL2">#REF!</definedName>
    <definedName name="_______________________rub1">[8]db!$C$15,[8]db!$B$14,[8]db!$B$12</definedName>
    <definedName name="_______________________tt1">#REF!</definedName>
    <definedName name="_______________________tt10">#REF!</definedName>
    <definedName name="_______________________tt11">#REF!</definedName>
    <definedName name="_______________________tt12">#REF!</definedName>
    <definedName name="_______________________tt13">#REF!</definedName>
    <definedName name="_______________________tt14">#REF!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3">#REF!</definedName>
    <definedName name="_______________________tt4">#REF!</definedName>
    <definedName name="_______________________tt5">#REF!</definedName>
    <definedName name="_______________________tt51">#REF!</definedName>
    <definedName name="_______________________tt6">#REF!</definedName>
    <definedName name="_______________________tt7">#REF!</definedName>
    <definedName name="_______________________tt71">#REF!</definedName>
    <definedName name="_______________________tt8">#REF!</definedName>
    <definedName name="_______________________tt9">#REF!</definedName>
    <definedName name="_______________________tt91">#REF!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_WK40">[9]Order_Nov_w45!$A$60</definedName>
    <definedName name="______________________a1">#REF!</definedName>
    <definedName name="______________________D111486">#REF!</definedName>
    <definedName name="______________________DAT1">'[7]AA-1'!#REF!</definedName>
    <definedName name="______________________DAT10">'[7]AA-1'!#REF!</definedName>
    <definedName name="______________________DAT13">'[7]AA-1'!#REF!</definedName>
    <definedName name="______________________DAT2">'[7]AA-1'!#REF!</definedName>
    <definedName name="______________________DAT3">'[7]AA-1'!#REF!</definedName>
    <definedName name="______________________DAT5">'[7]AA-1'!#REF!</definedName>
    <definedName name="______________________DAT6">'[7]AA-1'!#REF!</definedName>
    <definedName name="______________________DAT7">'[7]AA-1'!#REF!</definedName>
    <definedName name="______________________DAT8">'[7]AA-1'!#REF!</definedName>
    <definedName name="______________________DAT9">'[7]AA-1'!#REF!</definedName>
    <definedName name="______________________e1">#REF!</definedName>
    <definedName name="______________________f1">#REF!</definedName>
    <definedName name="______________________g1">#REF!</definedName>
    <definedName name="______________________h1">#REF!</definedName>
    <definedName name="______________________k1">#REF!</definedName>
    <definedName name="______________________OBJ2005">#REF!</definedName>
    <definedName name="______________________PRO1">#REF!</definedName>
    <definedName name="______________________rub1">[8]db!$C$15,[8]db!$B$14,[8]db!$B$12</definedName>
    <definedName name="______________________tt1">#REF!</definedName>
    <definedName name="______________________tt10">#REF!</definedName>
    <definedName name="______________________tt11">#REF!</definedName>
    <definedName name="______________________tt12">#REF!</definedName>
    <definedName name="______________________tt13">#REF!</definedName>
    <definedName name="______________________tt14">#REF!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3">#REF!</definedName>
    <definedName name="______________________tt4">#REF!</definedName>
    <definedName name="______________________tt5">#REF!</definedName>
    <definedName name="______________________tt51">#REF!</definedName>
    <definedName name="______________________tt6">#REF!</definedName>
    <definedName name="______________________tt7">#REF!</definedName>
    <definedName name="______________________tt71">#REF!</definedName>
    <definedName name="______________________tt8">#REF!</definedName>
    <definedName name="______________________tt9">#REF!</definedName>
    <definedName name="______________________tt91">#REF!</definedName>
    <definedName name="______________________WK40">[9]Order_Nov_w45!$A$60</definedName>
    <definedName name="_____________________a1">#REF!</definedName>
    <definedName name="_____________________D111486">#REF!</definedName>
    <definedName name="_____________________DAT1">'[7]AA-1'!#REF!</definedName>
    <definedName name="_____________________DAT10">'[7]AA-1'!#REF!</definedName>
    <definedName name="_____________________DAT13">'[7]AA-1'!#REF!</definedName>
    <definedName name="_____________________DAT2">'[7]AA-1'!#REF!</definedName>
    <definedName name="_____________________DAT3">'[7]AA-1'!#REF!</definedName>
    <definedName name="_____________________DAT5">'[7]AA-1'!#REF!</definedName>
    <definedName name="_____________________DAT6">'[7]AA-1'!#REF!</definedName>
    <definedName name="_____________________DAT7">'[7]AA-1'!#REF!</definedName>
    <definedName name="_____________________DAT8">'[7]AA-1'!#REF!</definedName>
    <definedName name="_____________________DAT9">'[7]AA-1'!#REF!</definedName>
    <definedName name="_____________________e1">#REF!</definedName>
    <definedName name="_____________________f1">#REF!</definedName>
    <definedName name="_____________________g1">#REF!</definedName>
    <definedName name="_____________________h1">#REF!</definedName>
    <definedName name="_____________________k1">#REF!</definedName>
    <definedName name="_____________________OBJ2005">#REF!</definedName>
    <definedName name="_____________________PRO1">#REF!</definedName>
    <definedName name="_____________________rbl1">[6]RSS9801!#REF!</definedName>
    <definedName name="_____________________RBL2">#REF!</definedName>
    <definedName name="_____________________rub1">[8]db!$C$15,[8]db!$B$14,[8]db!$B$12</definedName>
    <definedName name="_____________________tt1">#REF!</definedName>
    <definedName name="_____________________tt10">#REF!</definedName>
    <definedName name="_____________________tt11">#REF!</definedName>
    <definedName name="_____________________tt12">#REF!</definedName>
    <definedName name="_____________________tt13">#REF!</definedName>
    <definedName name="_____________________tt14">#REF!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3">#REF!</definedName>
    <definedName name="_____________________tt4">#REF!</definedName>
    <definedName name="_____________________tt5">#REF!</definedName>
    <definedName name="_____________________tt51">#REF!</definedName>
    <definedName name="_____________________tt6">#REF!</definedName>
    <definedName name="_____________________tt7">#REF!</definedName>
    <definedName name="_____________________tt71">#REF!</definedName>
    <definedName name="_____________________tt8">#REF!</definedName>
    <definedName name="_____________________tt9">#REF!</definedName>
    <definedName name="_____________________tt91">#REF!</definedName>
    <definedName name="_____________________WK40">[9]Order_Nov_w45!$A$60</definedName>
    <definedName name="____________________a1">#REF!</definedName>
    <definedName name="____________________D111486">#REF!</definedName>
    <definedName name="____________________e1">#REF!</definedName>
    <definedName name="____________________f1">#REF!</definedName>
    <definedName name="____________________g1">#REF!</definedName>
    <definedName name="____________________h1">#REF!</definedName>
    <definedName name="____________________k1">#REF!</definedName>
    <definedName name="____________________OBJ2005">#REF!</definedName>
    <definedName name="____________________PRO1">#REF!</definedName>
    <definedName name="____________________rbl1">[6]RSS9801!#REF!</definedName>
    <definedName name="____________________RBL2">#REF!</definedName>
    <definedName name="____________________rub1">[8]db!$C$15,[8]db!$B$14,[8]db!$B$12</definedName>
    <definedName name="____________________tt1">#REF!</definedName>
    <definedName name="____________________tt10">#REF!</definedName>
    <definedName name="____________________tt11">#REF!</definedName>
    <definedName name="____________________tt12">#REF!</definedName>
    <definedName name="____________________tt13">#REF!</definedName>
    <definedName name="____________________tt14">#REF!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3">#REF!</definedName>
    <definedName name="____________________tt4">#REF!</definedName>
    <definedName name="____________________tt5">#REF!</definedName>
    <definedName name="____________________tt51">#REF!</definedName>
    <definedName name="____________________tt6">#REF!</definedName>
    <definedName name="____________________tt7">#REF!</definedName>
    <definedName name="____________________tt71">#REF!</definedName>
    <definedName name="____________________tt8">#REF!</definedName>
    <definedName name="____________________tt9">#REF!</definedName>
    <definedName name="____________________tt91">#REF!</definedName>
    <definedName name="____________________W37" hidden="1">{#N/A,#N/A,FALSE,"Eff-SSC2"}</definedName>
    <definedName name="____________________W38" hidden="1">{#N/A,#N/A,FALSE,"Eff-SSC2"}</definedName>
    <definedName name="____________________w39" hidden="1">{#N/A,#N/A,FALSE,"Eff-SSC2"}</definedName>
    <definedName name="____________________WK40">[9]Order_Nov_w45!$A$60</definedName>
    <definedName name="___________________D111486">#REF!</definedName>
    <definedName name="___________________DAT1">'[7]AA-1'!#REF!</definedName>
    <definedName name="___________________DAT10">'[7]AA-1'!#REF!</definedName>
    <definedName name="___________________DAT13">'[7]AA-1'!#REF!</definedName>
    <definedName name="___________________DAT2">'[7]AA-1'!#REF!</definedName>
    <definedName name="___________________DAT3">'[7]AA-1'!#REF!</definedName>
    <definedName name="___________________DAT5">'[7]AA-1'!#REF!</definedName>
    <definedName name="___________________DAT6">'[7]AA-1'!#REF!</definedName>
    <definedName name="___________________DAT7">'[7]AA-1'!#REF!</definedName>
    <definedName name="___________________DAT8">'[7]AA-1'!#REF!</definedName>
    <definedName name="___________________DAT9">'[7]AA-1'!#REF!</definedName>
    <definedName name="___________________e1">#REF!</definedName>
    <definedName name="___________________f1">#REF!</definedName>
    <definedName name="___________________g1">#REF!</definedName>
    <definedName name="___________________h1">#REF!</definedName>
    <definedName name="___________________k1">#REF!</definedName>
    <definedName name="___________________OBJ2005">#REF!</definedName>
    <definedName name="___________________PRO1">#REF!</definedName>
    <definedName name="___________________rbl1">[6]RSS9801!#REF!</definedName>
    <definedName name="___________________RBL2">#REF!</definedName>
    <definedName name="___________________rub1">[8]db!$C$15,[8]db!$B$14,[8]db!$B$12</definedName>
    <definedName name="___________________tt1">#REF!</definedName>
    <definedName name="___________________tt10">#REF!</definedName>
    <definedName name="___________________tt11">#REF!</definedName>
    <definedName name="___________________tt12">#REF!</definedName>
    <definedName name="___________________tt13">#REF!</definedName>
    <definedName name="___________________tt14">#REF!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3">#REF!</definedName>
    <definedName name="___________________tt4">#REF!</definedName>
    <definedName name="___________________tt5">#REF!</definedName>
    <definedName name="___________________tt51">#REF!</definedName>
    <definedName name="___________________tt6">#REF!</definedName>
    <definedName name="___________________tt7">#REF!</definedName>
    <definedName name="___________________tt71">#REF!</definedName>
    <definedName name="___________________tt8">#REF!</definedName>
    <definedName name="___________________tt9">#REF!</definedName>
    <definedName name="___________________tt91">#REF!</definedName>
    <definedName name="___________________W37" hidden="1">{#N/A,#N/A,FALSE,"Eff-SSC2"}</definedName>
    <definedName name="___________________W38" hidden="1">{#N/A,#N/A,FALSE,"Eff-SSC2"}</definedName>
    <definedName name="___________________w39" hidden="1">{#N/A,#N/A,FALSE,"Eff-SSC2"}</definedName>
    <definedName name="___________________WK40">[9]Order_Nov_w45!$A$60</definedName>
    <definedName name="__________________a1">#REF!</definedName>
    <definedName name="__________________D111486">#REF!</definedName>
    <definedName name="__________________DAT1">'[7]AA-1'!#REF!</definedName>
    <definedName name="__________________DAT10">'[7]AA-1'!#REF!</definedName>
    <definedName name="__________________DAT13">'[7]AA-1'!#REF!</definedName>
    <definedName name="__________________DAT2">'[7]AA-1'!#REF!</definedName>
    <definedName name="__________________DAT3">'[7]AA-1'!#REF!</definedName>
    <definedName name="__________________DAT5">'[7]AA-1'!#REF!</definedName>
    <definedName name="__________________DAT6">'[7]AA-1'!#REF!</definedName>
    <definedName name="__________________DAT7">'[7]AA-1'!#REF!</definedName>
    <definedName name="__________________DAT8">'[7]AA-1'!#REF!</definedName>
    <definedName name="__________________DAT9">'[7]AA-1'!#REF!</definedName>
    <definedName name="__________________e1">#REF!</definedName>
    <definedName name="__________________f1">#REF!</definedName>
    <definedName name="__________________g1">#REF!</definedName>
    <definedName name="__________________h1">#REF!</definedName>
    <definedName name="__________________k1">#REF!</definedName>
    <definedName name="__________________OBJ2005">#REF!</definedName>
    <definedName name="__________________PRO1">#REF!</definedName>
    <definedName name="__________________rbl1">[6]RSS9801!#REF!</definedName>
    <definedName name="__________________RBL2">#REF!</definedName>
    <definedName name="__________________rub1">[8]db!$C$15,[8]db!$B$14,[8]db!$B$12</definedName>
    <definedName name="__________________tt1">#REF!</definedName>
    <definedName name="__________________tt10">#REF!</definedName>
    <definedName name="__________________tt11">#REF!</definedName>
    <definedName name="__________________tt12">#REF!</definedName>
    <definedName name="__________________tt13">#REF!</definedName>
    <definedName name="__________________tt14">#REF!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3">#REF!</definedName>
    <definedName name="__________________tt4">#REF!</definedName>
    <definedName name="__________________tt5">#REF!</definedName>
    <definedName name="__________________tt51">#REF!</definedName>
    <definedName name="__________________tt6">#REF!</definedName>
    <definedName name="__________________tt7">#REF!</definedName>
    <definedName name="__________________tt71">#REF!</definedName>
    <definedName name="__________________tt8">#REF!</definedName>
    <definedName name="__________________tt9">#REF!</definedName>
    <definedName name="__________________tt91">#REF!</definedName>
    <definedName name="__________________W37" hidden="1">{#N/A,#N/A,FALSE,"Eff-SSC2"}</definedName>
    <definedName name="__________________W38" hidden="1">{#N/A,#N/A,FALSE,"Eff-SSC2"}</definedName>
    <definedName name="__________________w39" hidden="1">{#N/A,#N/A,FALSE,"Eff-SSC2"}</definedName>
    <definedName name="__________________WK40">[9]Order_Nov_w45!$A$60</definedName>
    <definedName name="_________________a1">#REF!</definedName>
    <definedName name="_________________D111486">#REF!</definedName>
    <definedName name="_________________DAT1">'[7]AA-1'!#REF!</definedName>
    <definedName name="_________________DAT10">'[7]AA-1'!#REF!</definedName>
    <definedName name="_________________DAT13">'[7]AA-1'!#REF!</definedName>
    <definedName name="_________________DAT2">'[7]AA-1'!#REF!</definedName>
    <definedName name="_________________DAT3">'[7]AA-1'!#REF!</definedName>
    <definedName name="_________________DAT5">'[7]AA-1'!#REF!</definedName>
    <definedName name="_________________DAT6">'[7]AA-1'!#REF!</definedName>
    <definedName name="_________________DAT7">'[7]AA-1'!#REF!</definedName>
    <definedName name="_________________DAT8">'[7]AA-1'!#REF!</definedName>
    <definedName name="_________________DAT9">'[7]AA-1'!#REF!</definedName>
    <definedName name="_________________e1">#REF!</definedName>
    <definedName name="_________________f1">#REF!</definedName>
    <definedName name="_________________g1">#REF!</definedName>
    <definedName name="_________________h1">#REF!</definedName>
    <definedName name="_________________k1">#REF!</definedName>
    <definedName name="_________________OBJ2005">#REF!</definedName>
    <definedName name="_________________PRO1">#REF!</definedName>
    <definedName name="_________________rbl1">[6]RSS9801!#REF!</definedName>
    <definedName name="_________________RBL2">#REF!</definedName>
    <definedName name="_________________rub1">[8]db!$C$15,[8]db!$B$14,[8]db!$B$12</definedName>
    <definedName name="_________________tt1">#REF!</definedName>
    <definedName name="_________________tt10">#REF!</definedName>
    <definedName name="_________________tt11">#REF!</definedName>
    <definedName name="_________________tt12">#REF!</definedName>
    <definedName name="_________________tt13">#REF!</definedName>
    <definedName name="_________________tt14">#REF!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3">#REF!</definedName>
    <definedName name="_________________tt4">#REF!</definedName>
    <definedName name="_________________tt5">#REF!</definedName>
    <definedName name="_________________tt51">#REF!</definedName>
    <definedName name="_________________tt6">#REF!</definedName>
    <definedName name="_________________tt7">#REF!</definedName>
    <definedName name="_________________tt71">#REF!</definedName>
    <definedName name="_________________tt8">#REF!</definedName>
    <definedName name="_________________tt9">#REF!</definedName>
    <definedName name="_________________tt91">#REF!</definedName>
    <definedName name="_________________W37" hidden="1">{#N/A,#N/A,FALSE,"Eff-SSC2"}</definedName>
    <definedName name="_________________W38" hidden="1">{#N/A,#N/A,FALSE,"Eff-SSC2"}</definedName>
    <definedName name="_________________w39" hidden="1">{#N/A,#N/A,FALSE,"Eff-SSC2"}</definedName>
    <definedName name="_________________WK40">[9]Order_Nov_w45!$A$60</definedName>
    <definedName name="________________a1">#REF!</definedName>
    <definedName name="________________D111486">#REF!</definedName>
    <definedName name="________________DAT1">'[7]AA-1'!#REF!</definedName>
    <definedName name="________________DAT10">'[7]AA-1'!#REF!</definedName>
    <definedName name="________________DAT13">'[7]AA-1'!#REF!</definedName>
    <definedName name="________________DAT2">'[7]AA-1'!#REF!</definedName>
    <definedName name="________________DAT3">'[7]AA-1'!#REF!</definedName>
    <definedName name="________________DAT5">'[7]AA-1'!#REF!</definedName>
    <definedName name="________________DAT6">'[7]AA-1'!#REF!</definedName>
    <definedName name="________________DAT7">'[7]AA-1'!#REF!</definedName>
    <definedName name="________________DAT8">'[7]AA-1'!#REF!</definedName>
    <definedName name="________________DAT9">'[7]AA-1'!#REF!</definedName>
    <definedName name="________________e1">#REF!</definedName>
    <definedName name="________________f1">#REF!</definedName>
    <definedName name="________________g1">#REF!</definedName>
    <definedName name="________________h1">#REF!</definedName>
    <definedName name="________________k1">#REF!</definedName>
    <definedName name="________________koy3">#REF!</definedName>
    <definedName name="________________OBJ2005">#REF!</definedName>
    <definedName name="________________pb1">#REF!</definedName>
    <definedName name="________________PRO1">#REF!</definedName>
    <definedName name="________________rbl1">[6]RSS9801!#REF!</definedName>
    <definedName name="________________RBL2">#REF!</definedName>
    <definedName name="________________rub1">[8]db!$C$15,[8]db!$B$14,[8]db!$B$12</definedName>
    <definedName name="________________tt1">#REF!</definedName>
    <definedName name="________________tt10">#REF!</definedName>
    <definedName name="________________tt11">#REF!</definedName>
    <definedName name="________________tt12">#REF!</definedName>
    <definedName name="________________tt13">#REF!</definedName>
    <definedName name="________________tt14">#REF!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3">#REF!</definedName>
    <definedName name="________________tt4">#REF!</definedName>
    <definedName name="________________tt5">#REF!</definedName>
    <definedName name="________________tt51">#REF!</definedName>
    <definedName name="________________tt6">#REF!</definedName>
    <definedName name="________________tt7">#REF!</definedName>
    <definedName name="________________tt71">#REF!</definedName>
    <definedName name="________________tt8">#REF!</definedName>
    <definedName name="________________tt9">#REF!</definedName>
    <definedName name="________________tt91">#REF!</definedName>
    <definedName name="________________W37" hidden="1">{#N/A,#N/A,FALSE,"Eff-SSC2"}</definedName>
    <definedName name="________________W38" hidden="1">{#N/A,#N/A,FALSE,"Eff-SSC2"}</definedName>
    <definedName name="________________w39" hidden="1">{#N/A,#N/A,FALSE,"Eff-SSC2"}</definedName>
    <definedName name="________________WK40">[9]Order_Nov_w45!$A$60</definedName>
    <definedName name="_______________a1">#REF!</definedName>
    <definedName name="_______________D111486">#REF!</definedName>
    <definedName name="_______________DAT1">'[7]AA-1'!#REF!</definedName>
    <definedName name="_______________DAT10">'[7]AA-1'!#REF!</definedName>
    <definedName name="_______________DAT13">'[7]AA-1'!#REF!</definedName>
    <definedName name="_______________DAT2">'[7]AA-1'!#REF!</definedName>
    <definedName name="_______________DAT3">'[7]AA-1'!#REF!</definedName>
    <definedName name="_______________DAT5">'[7]AA-1'!#REF!</definedName>
    <definedName name="_______________DAT6">'[7]AA-1'!#REF!</definedName>
    <definedName name="_______________DAT7">'[7]AA-1'!#REF!</definedName>
    <definedName name="_______________DAT8">'[7]AA-1'!#REF!</definedName>
    <definedName name="_______________DAT9">'[7]AA-1'!#REF!</definedName>
    <definedName name="_______________e1">#REF!</definedName>
    <definedName name="_______________f1">#REF!</definedName>
    <definedName name="_______________g1">#REF!</definedName>
    <definedName name="_______________h1">#REF!</definedName>
    <definedName name="_______________k1">#REF!</definedName>
    <definedName name="_______________koy3">#REF!</definedName>
    <definedName name="_______________OBJ2005">#REF!</definedName>
    <definedName name="_______________pb1">#REF!</definedName>
    <definedName name="_______________PRO1">#REF!</definedName>
    <definedName name="_______________rbl1">[6]RSS9801!#REF!</definedName>
    <definedName name="_______________RBL2">#REF!</definedName>
    <definedName name="_______________rub1">[8]db!$C$15,[8]db!$B$14,[8]db!$B$12</definedName>
    <definedName name="_______________tt1">#REF!</definedName>
    <definedName name="_______________tt10">#REF!</definedName>
    <definedName name="_______________tt11">#REF!</definedName>
    <definedName name="_______________tt12">#REF!</definedName>
    <definedName name="_______________tt13">#REF!</definedName>
    <definedName name="_______________tt14">#REF!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3">#REF!</definedName>
    <definedName name="_______________tt4">#REF!</definedName>
    <definedName name="_______________tt5">#REF!</definedName>
    <definedName name="_______________tt51">#REF!</definedName>
    <definedName name="_______________tt6">#REF!</definedName>
    <definedName name="_______________tt7">#REF!</definedName>
    <definedName name="_______________tt71">#REF!</definedName>
    <definedName name="_______________tt8">#REF!</definedName>
    <definedName name="_______________tt9">#REF!</definedName>
    <definedName name="_______________tt91">#REF!</definedName>
    <definedName name="_______________W37" hidden="1">{#N/A,#N/A,FALSE,"Eff-SSC2"}</definedName>
    <definedName name="_______________W38" hidden="1">{#N/A,#N/A,FALSE,"Eff-SSC2"}</definedName>
    <definedName name="_______________w39" hidden="1">{#N/A,#N/A,FALSE,"Eff-SSC2"}</definedName>
    <definedName name="_______________WK40">[9]Order_Nov_w45!$A$60</definedName>
    <definedName name="______________a1">#REF!</definedName>
    <definedName name="______________D111486">#REF!</definedName>
    <definedName name="______________DAT1">'[7]AA-1'!#REF!</definedName>
    <definedName name="______________DAT10">'[7]AA-1'!#REF!</definedName>
    <definedName name="______________DAT13">'[7]AA-1'!#REF!</definedName>
    <definedName name="______________DAT2">'[7]AA-1'!#REF!</definedName>
    <definedName name="______________DAT3">'[7]AA-1'!#REF!</definedName>
    <definedName name="______________DAT5">'[7]AA-1'!#REF!</definedName>
    <definedName name="______________DAT6">'[7]AA-1'!#REF!</definedName>
    <definedName name="______________DAT7">'[7]AA-1'!#REF!</definedName>
    <definedName name="______________DAT8">'[7]AA-1'!#REF!</definedName>
    <definedName name="______________DAT9">'[7]AA-1'!#REF!</definedName>
    <definedName name="______________e1">#REF!</definedName>
    <definedName name="______________f1">#REF!</definedName>
    <definedName name="______________g1">#REF!</definedName>
    <definedName name="______________h1">#REF!</definedName>
    <definedName name="______________k1">#REF!</definedName>
    <definedName name="______________koy3">#REF!</definedName>
    <definedName name="______________OBJ2005">#REF!</definedName>
    <definedName name="______________pb1">'[10]interest '!$E$29</definedName>
    <definedName name="______________PRO1">#REF!</definedName>
    <definedName name="______________rbl1">[6]RSS9801!#REF!</definedName>
    <definedName name="______________RBL2">#REF!</definedName>
    <definedName name="______________rub1">[8]db!$C$15,[8]db!$B$14,[8]db!$B$12</definedName>
    <definedName name="______________tt1">#REF!</definedName>
    <definedName name="______________tt10">#REF!</definedName>
    <definedName name="______________tt11">#REF!</definedName>
    <definedName name="______________tt12">#REF!</definedName>
    <definedName name="______________tt13">#REF!</definedName>
    <definedName name="______________tt14">#REF!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3">#REF!</definedName>
    <definedName name="______________tt4">#REF!</definedName>
    <definedName name="______________tt5">#REF!</definedName>
    <definedName name="______________tt51">#REF!</definedName>
    <definedName name="______________tt6">#REF!</definedName>
    <definedName name="______________tt7">#REF!</definedName>
    <definedName name="______________tt71">#REF!</definedName>
    <definedName name="______________tt8">#REF!</definedName>
    <definedName name="______________tt9">#REF!</definedName>
    <definedName name="______________tt91">#REF!</definedName>
    <definedName name="______________W37" hidden="1">{#N/A,#N/A,FALSE,"Eff-SSC2"}</definedName>
    <definedName name="______________W38" hidden="1">{#N/A,#N/A,FALSE,"Eff-SSC2"}</definedName>
    <definedName name="______________w39" hidden="1">{#N/A,#N/A,FALSE,"Eff-SSC2"}</definedName>
    <definedName name="______________WK40">[9]Order_Nov_w45!$A$60</definedName>
    <definedName name="_____________a1">#REF!</definedName>
    <definedName name="_____________D111486">#REF!</definedName>
    <definedName name="_____________DAT1">'[7]AA-1'!#REF!</definedName>
    <definedName name="_____________DAT10">'[7]AA-1'!#REF!</definedName>
    <definedName name="_____________DAT13">'[7]AA-1'!#REF!</definedName>
    <definedName name="_____________DAT2">'[7]AA-1'!#REF!</definedName>
    <definedName name="_____________DAT3">'[7]AA-1'!#REF!</definedName>
    <definedName name="_____________DAT5">'[7]AA-1'!#REF!</definedName>
    <definedName name="_____________DAT6">'[7]AA-1'!#REF!</definedName>
    <definedName name="_____________DAT7">'[7]AA-1'!#REF!</definedName>
    <definedName name="_____________DAT8">'[7]AA-1'!#REF!</definedName>
    <definedName name="_____________DAT9">'[7]AA-1'!#REF!</definedName>
    <definedName name="_____________e1">#REF!</definedName>
    <definedName name="_____________f1">#REF!</definedName>
    <definedName name="_____________g1">#REF!</definedName>
    <definedName name="_____________h1">#REF!</definedName>
    <definedName name="_____________k1">#REF!</definedName>
    <definedName name="_____________OBJ2005">#REF!</definedName>
    <definedName name="_____________pb1">#REF!</definedName>
    <definedName name="_____________PRO1">#REF!</definedName>
    <definedName name="_____________rbl1">[6]RSS9801!#REF!</definedName>
    <definedName name="_____________RBL2">#REF!</definedName>
    <definedName name="_____________rub1">[8]db!$C$15,[8]db!$B$14,[8]db!$B$12</definedName>
    <definedName name="_____________tt1">#REF!</definedName>
    <definedName name="_____________tt10">#REF!</definedName>
    <definedName name="_____________tt11">#REF!</definedName>
    <definedName name="_____________tt12">#REF!</definedName>
    <definedName name="_____________tt13">#REF!</definedName>
    <definedName name="_____________tt14">#REF!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3">#REF!</definedName>
    <definedName name="_____________tt4">#REF!</definedName>
    <definedName name="_____________tt5">#REF!</definedName>
    <definedName name="_____________tt51">#REF!</definedName>
    <definedName name="_____________tt6">#REF!</definedName>
    <definedName name="_____________tt7">#REF!</definedName>
    <definedName name="_____________tt71">#REF!</definedName>
    <definedName name="_____________tt8">#REF!</definedName>
    <definedName name="_____________tt9">#REF!</definedName>
    <definedName name="_____________tt91">#REF!</definedName>
    <definedName name="_____________W37" hidden="1">{#N/A,#N/A,FALSE,"Eff-SSC2"}</definedName>
    <definedName name="_____________W38" hidden="1">{#N/A,#N/A,FALSE,"Eff-SSC2"}</definedName>
    <definedName name="_____________w39" hidden="1">{#N/A,#N/A,FALSE,"Eff-SSC2"}</definedName>
    <definedName name="_____________WK40">[9]Order_Nov_w45!$A$60</definedName>
    <definedName name="____________a1">#REF!</definedName>
    <definedName name="____________D111486">#REF!</definedName>
    <definedName name="____________DAT1">'[7]AA-1'!#REF!</definedName>
    <definedName name="____________DAT10">'[7]AA-1'!#REF!</definedName>
    <definedName name="____________DAT13">'[7]AA-1'!#REF!</definedName>
    <definedName name="____________DAT2">'[7]AA-1'!#REF!</definedName>
    <definedName name="____________DAT3">'[7]AA-1'!#REF!</definedName>
    <definedName name="____________DAT5">'[7]AA-1'!#REF!</definedName>
    <definedName name="____________DAT6">'[7]AA-1'!#REF!</definedName>
    <definedName name="____________DAT7">'[7]AA-1'!#REF!</definedName>
    <definedName name="____________DAT8">'[7]AA-1'!#REF!</definedName>
    <definedName name="____________DAT9">'[7]AA-1'!#REF!</definedName>
    <definedName name="____________e1">#REF!</definedName>
    <definedName name="____________f1">#REF!</definedName>
    <definedName name="____________g1">#REF!</definedName>
    <definedName name="____________h1">#REF!</definedName>
    <definedName name="____________k1">#REF!</definedName>
    <definedName name="____________koy3">#REF!</definedName>
    <definedName name="____________OBJ2005">#REF!</definedName>
    <definedName name="____________pb1">[11]interest!$E$29</definedName>
    <definedName name="____________PRO1">#REF!</definedName>
    <definedName name="____________rbl1">[6]RSS9801!#REF!</definedName>
    <definedName name="____________RBL2">#REF!</definedName>
    <definedName name="____________rub1">[8]db!$C$15,[8]db!$B$14,[8]db!$B$12</definedName>
    <definedName name="____________tt1">#REF!</definedName>
    <definedName name="____________tt10">#REF!</definedName>
    <definedName name="____________tt11">#REF!</definedName>
    <definedName name="____________tt12">#REF!</definedName>
    <definedName name="____________tt13">#REF!</definedName>
    <definedName name="____________tt14">#REF!</definedName>
    <definedName name="____________tt15">#REF!</definedName>
    <definedName name="____________tt16">#REF!</definedName>
    <definedName name="____________tt17">#REF!</definedName>
    <definedName name="____________tt18">#REF!</definedName>
    <definedName name="____________tt19">#REF!</definedName>
    <definedName name="____________tt2">#REF!</definedName>
    <definedName name="____________tt20">#REF!</definedName>
    <definedName name="____________tt21">#REF!</definedName>
    <definedName name="____________tt22">#REF!</definedName>
    <definedName name="____________tt3">#REF!</definedName>
    <definedName name="____________tt4">#REF!</definedName>
    <definedName name="____________tt5">#REF!</definedName>
    <definedName name="____________tt51">#REF!</definedName>
    <definedName name="____________tt6">#REF!</definedName>
    <definedName name="____________tt7">#REF!</definedName>
    <definedName name="____________tt71">#REF!</definedName>
    <definedName name="____________tt8">#REF!</definedName>
    <definedName name="____________tt9">#REF!</definedName>
    <definedName name="____________tt91">#REF!</definedName>
    <definedName name="____________W37" hidden="1">{#N/A,#N/A,FALSE,"Eff-SSC2"}</definedName>
    <definedName name="____________W38" hidden="1">{#N/A,#N/A,FALSE,"Eff-SSC2"}</definedName>
    <definedName name="____________w39" hidden="1">{#N/A,#N/A,FALSE,"Eff-SSC2"}</definedName>
    <definedName name="____________WK40">[9]Order_Nov_w45!$A$60</definedName>
    <definedName name="___________a1">#REF!</definedName>
    <definedName name="___________D111486">#REF!</definedName>
    <definedName name="___________DAT1">'[7]AA-1'!#REF!</definedName>
    <definedName name="___________DAT10">'[7]AA-1'!#REF!</definedName>
    <definedName name="___________DAT13">'[7]AA-1'!#REF!</definedName>
    <definedName name="___________DAT2">'[7]AA-1'!#REF!</definedName>
    <definedName name="___________DAT3">'[7]AA-1'!#REF!</definedName>
    <definedName name="___________DAT5">'[7]AA-1'!#REF!</definedName>
    <definedName name="___________DAT6">'[7]AA-1'!#REF!</definedName>
    <definedName name="___________DAT7">'[7]AA-1'!#REF!</definedName>
    <definedName name="___________DAT8">'[7]AA-1'!#REF!</definedName>
    <definedName name="___________DAT9">'[7]AA-1'!#REF!</definedName>
    <definedName name="___________e1">#REF!</definedName>
    <definedName name="___________f1">#REF!</definedName>
    <definedName name="___________g1">#REF!</definedName>
    <definedName name="___________h1">#REF!</definedName>
    <definedName name="___________k1">#REF!</definedName>
    <definedName name="___________koy3">#REF!</definedName>
    <definedName name="___________OBJ2005">#REF!</definedName>
    <definedName name="___________pb1">#REF!</definedName>
    <definedName name="___________PRO1">#REF!</definedName>
    <definedName name="___________rbl1">[6]RSS9801!#REF!</definedName>
    <definedName name="___________RBL2">#REF!</definedName>
    <definedName name="___________rub1">[8]db!$C$15,[8]db!$B$14,[8]db!$B$12</definedName>
    <definedName name="___________tt1">#REF!</definedName>
    <definedName name="___________tt10">#REF!</definedName>
    <definedName name="___________tt11">#REF!</definedName>
    <definedName name="___________tt12">#REF!</definedName>
    <definedName name="___________tt13">#REF!</definedName>
    <definedName name="___________tt14">#REF!</definedName>
    <definedName name="___________tt15">#REF!</definedName>
    <definedName name="___________tt16">#REF!</definedName>
    <definedName name="___________tt17">#REF!</definedName>
    <definedName name="___________tt18">#REF!</definedName>
    <definedName name="___________tt19">#REF!</definedName>
    <definedName name="___________tt2">#REF!</definedName>
    <definedName name="___________tt20">#REF!</definedName>
    <definedName name="___________tt21">#REF!</definedName>
    <definedName name="___________tt22">#REF!</definedName>
    <definedName name="___________tt3">#REF!</definedName>
    <definedName name="___________tt4">#REF!</definedName>
    <definedName name="___________tt5">#REF!</definedName>
    <definedName name="___________tt51">#REF!</definedName>
    <definedName name="___________tt6">#REF!</definedName>
    <definedName name="___________tt7">#REF!</definedName>
    <definedName name="___________tt71">#REF!</definedName>
    <definedName name="___________tt8">#REF!</definedName>
    <definedName name="___________tt9">#REF!</definedName>
    <definedName name="___________tt91">#REF!</definedName>
    <definedName name="___________W37" hidden="1">{#N/A,#N/A,FALSE,"Eff-SSC2"}</definedName>
    <definedName name="___________W38" hidden="1">{#N/A,#N/A,FALSE,"Eff-SSC2"}</definedName>
    <definedName name="___________w39" hidden="1">{#N/A,#N/A,FALSE,"Eff-SSC2"}</definedName>
    <definedName name="___________WK40">[9]Order_Nov_w45!$A$60</definedName>
    <definedName name="__________a1">#REF!</definedName>
    <definedName name="__________D111486">#REF!</definedName>
    <definedName name="__________DAT1">'[7]AA-1'!#REF!</definedName>
    <definedName name="__________DAT10">'[7]AA-1'!#REF!</definedName>
    <definedName name="__________DAT13">'[7]AA-1'!#REF!</definedName>
    <definedName name="__________DAT2">'[7]AA-1'!#REF!</definedName>
    <definedName name="__________DAT3">'[7]AA-1'!#REF!</definedName>
    <definedName name="__________DAT5">'[7]AA-1'!#REF!</definedName>
    <definedName name="__________DAT6">'[7]AA-1'!#REF!</definedName>
    <definedName name="__________DAT7">'[7]AA-1'!#REF!</definedName>
    <definedName name="__________DAT8">'[7]AA-1'!#REF!</definedName>
    <definedName name="__________DAT9">'[7]AA-1'!#REF!</definedName>
    <definedName name="__________e1">#REF!</definedName>
    <definedName name="__________f1">#REF!</definedName>
    <definedName name="__________g1">#REF!</definedName>
    <definedName name="__________h1">#REF!</definedName>
    <definedName name="__________k1">#REF!</definedName>
    <definedName name="__________koy3">#REF!</definedName>
    <definedName name="__________OBJ2005">#REF!</definedName>
    <definedName name="__________pb1">'[12]interest '!$D$29</definedName>
    <definedName name="__________PRO1">#REF!</definedName>
    <definedName name="__________rbl1">[6]RSS9801!#REF!</definedName>
    <definedName name="__________RBL2">#REF!</definedName>
    <definedName name="__________rub1">[8]db!$C$15,[8]db!$B$14,[8]db!$B$12</definedName>
    <definedName name="__________tt1">#REF!</definedName>
    <definedName name="__________tt10">#REF!</definedName>
    <definedName name="__________tt11">#REF!</definedName>
    <definedName name="__________tt12">#REF!</definedName>
    <definedName name="__________tt13">#REF!</definedName>
    <definedName name="__________tt14">#REF!</definedName>
    <definedName name="__________tt15">#REF!</definedName>
    <definedName name="__________tt16">#REF!</definedName>
    <definedName name="__________tt17">#REF!</definedName>
    <definedName name="__________tt18">#REF!</definedName>
    <definedName name="__________tt19">#REF!</definedName>
    <definedName name="__________tt2">#REF!</definedName>
    <definedName name="__________tt20">#REF!</definedName>
    <definedName name="__________tt21">#REF!</definedName>
    <definedName name="__________tt22">#REF!</definedName>
    <definedName name="__________tt3">#REF!</definedName>
    <definedName name="__________tt4">#REF!</definedName>
    <definedName name="__________tt5">#REF!</definedName>
    <definedName name="__________tt51">#REF!</definedName>
    <definedName name="__________tt6">#REF!</definedName>
    <definedName name="__________tt7">#REF!</definedName>
    <definedName name="__________tt71">#REF!</definedName>
    <definedName name="__________tt8">#REF!</definedName>
    <definedName name="__________tt9">#REF!</definedName>
    <definedName name="__________tt91">#REF!</definedName>
    <definedName name="__________W37" hidden="1">{#N/A,#N/A,FALSE,"Eff-SSC2"}</definedName>
    <definedName name="__________W38" hidden="1">{#N/A,#N/A,FALSE,"Eff-SSC2"}</definedName>
    <definedName name="__________w39" hidden="1">{#N/A,#N/A,FALSE,"Eff-SSC2"}</definedName>
    <definedName name="__________WK40">[9]Order_Nov_w45!$A$60</definedName>
    <definedName name="_________a1">#REF!</definedName>
    <definedName name="_________D111486">#REF!</definedName>
    <definedName name="_________DAT1">'[7]AA-1'!#REF!</definedName>
    <definedName name="_________DAT10">'[7]AA-1'!#REF!</definedName>
    <definedName name="_________DAT13">'[7]AA-1'!#REF!</definedName>
    <definedName name="_________DAT2">'[7]AA-1'!#REF!</definedName>
    <definedName name="_________DAT3">'[7]AA-1'!#REF!</definedName>
    <definedName name="_________DAT5">'[7]AA-1'!#REF!</definedName>
    <definedName name="_________DAT6">'[7]AA-1'!#REF!</definedName>
    <definedName name="_________DAT7">'[7]AA-1'!#REF!</definedName>
    <definedName name="_________DAT8">'[7]AA-1'!#REF!</definedName>
    <definedName name="_________DAT9">'[7]AA-1'!#REF!</definedName>
    <definedName name="_________e1">#REF!</definedName>
    <definedName name="_________f1">#REF!</definedName>
    <definedName name="_________g1">#REF!</definedName>
    <definedName name="_________h1">#REF!</definedName>
    <definedName name="_________k1">#REF!</definedName>
    <definedName name="_________koy3">#REF!</definedName>
    <definedName name="_________NSO2" hidden="1">{"'Sheet1'!$L$16"}</definedName>
    <definedName name="_________OBJ2005">#REF!</definedName>
    <definedName name="_________pb1">[13]interest!$E$26</definedName>
    <definedName name="_________PRO1">#REF!</definedName>
    <definedName name="_________rbl1">[6]RSS9801!#REF!</definedName>
    <definedName name="_________RBL2">#REF!</definedName>
    <definedName name="_________rub1">[8]db!$C$15,[8]db!$B$14,[8]db!$B$12</definedName>
    <definedName name="_________tt1">#REF!</definedName>
    <definedName name="_________tt10">#REF!</definedName>
    <definedName name="_________tt11">#REF!</definedName>
    <definedName name="_________tt12">#REF!</definedName>
    <definedName name="_________tt13">#REF!</definedName>
    <definedName name="_________tt14">#REF!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3">#REF!</definedName>
    <definedName name="_________tt4">#REF!</definedName>
    <definedName name="_________tt5">#REF!</definedName>
    <definedName name="_________tt51">#REF!</definedName>
    <definedName name="_________tt6">#REF!</definedName>
    <definedName name="_________tt7">#REF!</definedName>
    <definedName name="_________tt71">#REF!</definedName>
    <definedName name="_________tt8">#REF!</definedName>
    <definedName name="_________tt9">#REF!</definedName>
    <definedName name="_________tt91">#REF!</definedName>
    <definedName name="_________W37" hidden="1">{#N/A,#N/A,FALSE,"Eff-SSC2"}</definedName>
    <definedName name="_________W38" hidden="1">{#N/A,#N/A,FALSE,"Eff-SSC2"}</definedName>
    <definedName name="_________w39" hidden="1">{#N/A,#N/A,FALSE,"Eff-SSC2"}</definedName>
    <definedName name="_________WK40">[9]Order_Nov_w45!$A$60</definedName>
    <definedName name="________a1">#REF!</definedName>
    <definedName name="________D111486">#REF!</definedName>
    <definedName name="________DAT1">'[7]AA-1'!#REF!</definedName>
    <definedName name="________DAT10">'[7]AA-1'!#REF!</definedName>
    <definedName name="________DAT13">'[7]AA-1'!#REF!</definedName>
    <definedName name="________DAT2">'[7]AA-1'!#REF!</definedName>
    <definedName name="________DAT3">'[7]AA-1'!#REF!</definedName>
    <definedName name="________DAT5">'[7]AA-1'!#REF!</definedName>
    <definedName name="________DAT6">'[7]AA-1'!#REF!</definedName>
    <definedName name="________DAT7">'[7]AA-1'!#REF!</definedName>
    <definedName name="________DAT8">'[7]AA-1'!#REF!</definedName>
    <definedName name="________DAT9">'[7]AA-1'!#REF!</definedName>
    <definedName name="________e1">#REF!</definedName>
    <definedName name="________f1">#REF!</definedName>
    <definedName name="________g1">#REF!</definedName>
    <definedName name="________h1">#REF!</definedName>
    <definedName name="________ICP2" hidden="1">'[14]QC APPROVE SHEET'!#REF!</definedName>
    <definedName name="________k1">#REF!</definedName>
    <definedName name="________koy3">#REF!</definedName>
    <definedName name="________OBJ2005">#REF!</definedName>
    <definedName name="________pb1">[15]interest!$E$25</definedName>
    <definedName name="________pp30" hidden="1">#REF!</definedName>
    <definedName name="________PRO1">#REF!</definedName>
    <definedName name="________rbl1">[6]RSS9801!#REF!</definedName>
    <definedName name="________RBL2">#REF!</definedName>
    <definedName name="________rub1">[8]db!$C$15,[8]db!$B$14,[8]db!$B$12</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3">#REF!</definedName>
    <definedName name="________tt4">#REF!</definedName>
    <definedName name="________tt5">#REF!</definedName>
    <definedName name="________tt51">#REF!</definedName>
    <definedName name="________tt6">#REF!</definedName>
    <definedName name="________tt7">#REF!</definedName>
    <definedName name="________tt71">#REF!</definedName>
    <definedName name="________tt8">#REF!</definedName>
    <definedName name="________tt9">#REF!</definedName>
    <definedName name="________tt91">#REF!</definedName>
    <definedName name="________W37" hidden="1">{#N/A,#N/A,FALSE,"Eff-SSC2"}</definedName>
    <definedName name="________W38" hidden="1">{#N/A,#N/A,FALSE,"Eff-SSC2"}</definedName>
    <definedName name="________w39" hidden="1">{#N/A,#N/A,FALSE,"Eff-SSC2"}</definedName>
    <definedName name="________WK40">[9]Order_Nov_w45!$A$60</definedName>
    <definedName name="________X2" hidden="1">{"'Eng (page2)'!$A$1:$D$52"}</definedName>
    <definedName name="_______a1">#REF!</definedName>
    <definedName name="_______D111486">#REF!</definedName>
    <definedName name="_______DAT1">'[7]AA-1'!#REF!</definedName>
    <definedName name="_______DAT10">'[7]AA-1'!#REF!</definedName>
    <definedName name="_______DAT13">'[7]AA-1'!#REF!</definedName>
    <definedName name="_______DAT2">'[7]AA-1'!#REF!</definedName>
    <definedName name="_______DAT3">'[7]AA-1'!#REF!</definedName>
    <definedName name="_______DAT5">'[7]AA-1'!#REF!</definedName>
    <definedName name="_______DAT6">'[7]AA-1'!#REF!</definedName>
    <definedName name="_______DAT7">'[7]AA-1'!#REF!</definedName>
    <definedName name="_______DAT8">'[7]AA-1'!#REF!</definedName>
    <definedName name="_______DAT9">'[7]AA-1'!#REF!</definedName>
    <definedName name="_______e1">#REF!</definedName>
    <definedName name="_______f1">#REF!</definedName>
    <definedName name="_______g1">#REF!</definedName>
    <definedName name="_______h1">#REF!</definedName>
    <definedName name="_______k1">#REF!</definedName>
    <definedName name="_______koy3">#REF!</definedName>
    <definedName name="_______NSO2" hidden="1">{"'Sheet1'!$L$16"}</definedName>
    <definedName name="_______OBJ2005">#REF!</definedName>
    <definedName name="_______pb1">[16]interest!$E$29</definedName>
    <definedName name="_______pp30" hidden="1">#REF!</definedName>
    <definedName name="_______PRO1">#REF!</definedName>
    <definedName name="_______rbl1">[6]RSS9801!#REF!</definedName>
    <definedName name="_______RBL2">#REF!</definedName>
    <definedName name="_______rub1">[8]db!$C$15,[8]db!$B$14,[8]db!$B$12</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3">#REF!</definedName>
    <definedName name="_______tt4">#REF!</definedName>
    <definedName name="_______tt5">#REF!</definedName>
    <definedName name="_______tt51">#REF!</definedName>
    <definedName name="_______tt6">#REF!</definedName>
    <definedName name="_______tt7">#REF!</definedName>
    <definedName name="_______tt71">#REF!</definedName>
    <definedName name="_______tt8">#REF!</definedName>
    <definedName name="_______tt9">#REF!</definedName>
    <definedName name="_______tt91">#REF!</definedName>
    <definedName name="_______W37" hidden="1">{#N/A,#N/A,FALSE,"Eff-SSC2"}</definedName>
    <definedName name="_______W38" hidden="1">{#N/A,#N/A,FALSE,"Eff-SSC2"}</definedName>
    <definedName name="_______w39" hidden="1">{#N/A,#N/A,FALSE,"Eff-SSC2"}</definedName>
    <definedName name="_______WK40">[9]Order_Nov_w45!$A$60</definedName>
    <definedName name="_______X2" hidden="1">{"'Eng (page2)'!$A$1:$D$52"}</definedName>
    <definedName name="______a1">#REF!</definedName>
    <definedName name="______D111486">#REF!</definedName>
    <definedName name="______DAT1">'[7]AA-1'!#REF!</definedName>
    <definedName name="______DAT10">'[7]AA-1'!#REF!</definedName>
    <definedName name="______DAT13">'[7]AA-1'!#REF!</definedName>
    <definedName name="______DAT2">'[7]AA-1'!#REF!</definedName>
    <definedName name="______DAT3">'[7]AA-1'!#REF!</definedName>
    <definedName name="______DAT5">'[7]AA-1'!#REF!</definedName>
    <definedName name="______DAT6">'[7]AA-1'!#REF!</definedName>
    <definedName name="______DAT7">'[7]AA-1'!#REF!</definedName>
    <definedName name="______DAT8">'[7]AA-1'!#REF!</definedName>
    <definedName name="______DAT9">'[7]AA-1'!#REF!</definedName>
    <definedName name="______e1">#REF!</definedName>
    <definedName name="______f1">#REF!</definedName>
    <definedName name="______g1">#REF!</definedName>
    <definedName name="______h1">#REF!</definedName>
    <definedName name="______ICP2" hidden="1">'[14]QC APPROVE SHEET'!#REF!</definedName>
    <definedName name="______k1">#REF!</definedName>
    <definedName name="______koy3">#REF!</definedName>
    <definedName name="______OBJ2005">#REF!</definedName>
    <definedName name="______pb1">'[17]Interest DD'!$E$29</definedName>
    <definedName name="______pp30" hidden="1">#REF!</definedName>
    <definedName name="______PRO1">#REF!</definedName>
    <definedName name="______rbl1">[6]RSS9801!#REF!</definedName>
    <definedName name="______RBL2">#REF!</definedName>
    <definedName name="______rub1">[8]db!$C$15,[8]db!$B$14,[8]db!$B$12</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3">#REF!</definedName>
    <definedName name="______tt4">#REF!</definedName>
    <definedName name="______tt5">#REF!</definedName>
    <definedName name="______tt51">#REF!</definedName>
    <definedName name="______tt6">#REF!</definedName>
    <definedName name="______tt7">#REF!</definedName>
    <definedName name="______tt71">#REF!</definedName>
    <definedName name="______tt8">#REF!</definedName>
    <definedName name="______tt9">#REF!</definedName>
    <definedName name="______tt91">#REF!</definedName>
    <definedName name="______W37" hidden="1">{#N/A,#N/A,FALSE,"Eff-SSC2"}</definedName>
    <definedName name="______W38" hidden="1">{#N/A,#N/A,FALSE,"Eff-SSC2"}</definedName>
    <definedName name="______w39" hidden="1">{#N/A,#N/A,FALSE,"Eff-SSC2"}</definedName>
    <definedName name="______WK40">[9]Order_Nov_w45!$A$60</definedName>
    <definedName name="______X2" hidden="1">{"'Eng (page2)'!$A$1:$D$52"}</definedName>
    <definedName name="_____a1">#REF!</definedName>
    <definedName name="_____d1" hidden="1">{"'Model'!$A$1:$N$53"}</definedName>
    <definedName name="_____D111486">#REF!</definedName>
    <definedName name="_____DAT1">'[7]AA-1'!#REF!</definedName>
    <definedName name="_____DAT10">'[7]AA-1'!#REF!</definedName>
    <definedName name="_____DAT13">'[7]AA-1'!#REF!</definedName>
    <definedName name="_____DAT2">'[7]AA-1'!#REF!</definedName>
    <definedName name="_____DAT3">'[7]AA-1'!#REF!</definedName>
    <definedName name="_____DAT5">'[7]AA-1'!#REF!</definedName>
    <definedName name="_____DAT6">'[7]AA-1'!#REF!</definedName>
    <definedName name="_____DAT7">'[7]AA-1'!#REF!</definedName>
    <definedName name="_____DAT8">'[7]AA-1'!#REF!</definedName>
    <definedName name="_____DAT9">'[7]AA-1'!#REF!</definedName>
    <definedName name="_____e1">#REF!</definedName>
    <definedName name="_____f1">#REF!</definedName>
    <definedName name="_____g1">#REF!</definedName>
    <definedName name="_____h1">#REF!</definedName>
    <definedName name="_____ICP2" hidden="1">'[14]QC APPROVE SHEET'!#REF!</definedName>
    <definedName name="_____k1">#REF!</definedName>
    <definedName name="_____NSO2" hidden="1">{"'Sheet1'!$L$16"}</definedName>
    <definedName name="_____OBJ2005">#REF!</definedName>
    <definedName name="_____pb1">'[18]interest (project 5 years)'!$E$29</definedName>
    <definedName name="_____pp30" hidden="1">#REF!</definedName>
    <definedName name="_____PRO1">#REF!</definedName>
    <definedName name="_____rbl1">[6]RSS9801!#REF!</definedName>
    <definedName name="_____RBL2">#REF!</definedName>
    <definedName name="_____rub1">[8]db!$C$15,[8]db!$B$14,[8]db!$B$12</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3">#REF!</definedName>
    <definedName name="_____tt4">#REF!</definedName>
    <definedName name="_____tt5">#REF!</definedName>
    <definedName name="_____tt51">#REF!</definedName>
    <definedName name="_____tt6">#REF!</definedName>
    <definedName name="_____tt7">#REF!</definedName>
    <definedName name="_____tt71">#REF!</definedName>
    <definedName name="_____tt8">#REF!</definedName>
    <definedName name="_____tt9">#REF!</definedName>
    <definedName name="_____tt91">#REF!</definedName>
    <definedName name="_____W37" hidden="1">{#N/A,#N/A,FALSE,"Eff-SSC2"}</definedName>
    <definedName name="_____W38" hidden="1">{#N/A,#N/A,FALSE,"Eff-SSC2"}</definedName>
    <definedName name="_____w39" hidden="1">{#N/A,#N/A,FALSE,"Eff-SSC2"}</definedName>
    <definedName name="_____WK40">[9]Order_Nov_w45!$A$60</definedName>
    <definedName name="_____X2" hidden="1">{"'Eng (page2)'!$A$1:$D$52"}</definedName>
    <definedName name="____a1">#REF!</definedName>
    <definedName name="____d1" hidden="1">{"'Model'!$A$1:$N$53"}</definedName>
    <definedName name="____D111486">#REF!</definedName>
    <definedName name="____DAT1">'[7]AA-1'!#REF!</definedName>
    <definedName name="____DAT10">'[7]AA-1'!#REF!</definedName>
    <definedName name="____DAT13">'[7]AA-1'!#REF!</definedName>
    <definedName name="____DAT2">'[7]AA-1'!#REF!</definedName>
    <definedName name="____DAT3">'[7]AA-1'!#REF!</definedName>
    <definedName name="____DAT5">'[7]AA-1'!#REF!</definedName>
    <definedName name="____DAT6">'[7]AA-1'!#REF!</definedName>
    <definedName name="____DAT7">'[7]AA-1'!#REF!</definedName>
    <definedName name="____DAT8">'[7]AA-1'!#REF!</definedName>
    <definedName name="____DAT9">'[7]AA-1'!#REF!</definedName>
    <definedName name="____e1">#REF!</definedName>
    <definedName name="____f1">#REF!</definedName>
    <definedName name="____g1">#REF!</definedName>
    <definedName name="____h1">#REF!</definedName>
    <definedName name="____ICP2" hidden="1">'[14]QC APPROVE SHEET'!#REF!</definedName>
    <definedName name="____k1">#REF!</definedName>
    <definedName name="____koy3">#REF!</definedName>
    <definedName name="____NSO2" hidden="1">{"'Sheet1'!$L$16"}</definedName>
    <definedName name="____OBJ2005">#REF!</definedName>
    <definedName name="____pb1">[19]interest!$E$26</definedName>
    <definedName name="____pp30" hidden="1">#REF!</definedName>
    <definedName name="____PRO1">#REF!</definedName>
    <definedName name="____rbl1">[6]RSS9801!#REF!</definedName>
    <definedName name="____RBL2">#REF!</definedName>
    <definedName name="____rub1">[8]db!$C$15,[8]db!$B$14,[8]db!$B$12</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3">#REF!</definedName>
    <definedName name="____tt4">#REF!</definedName>
    <definedName name="____tt5">#REF!</definedName>
    <definedName name="____tt51">#REF!</definedName>
    <definedName name="____tt6">#REF!</definedName>
    <definedName name="____tt7">#REF!</definedName>
    <definedName name="____tt71">#REF!</definedName>
    <definedName name="____tt8">#REF!</definedName>
    <definedName name="____tt9">#REF!</definedName>
    <definedName name="____tt91">#REF!</definedName>
    <definedName name="____W37" hidden="1">{#N/A,#N/A,FALSE,"Eff-SSC2"}</definedName>
    <definedName name="____W38" hidden="1">{#N/A,#N/A,FALSE,"Eff-SSC2"}</definedName>
    <definedName name="____w39" hidden="1">{#N/A,#N/A,FALSE,"Eff-SSC2"}</definedName>
    <definedName name="____WK40">[9]Order_Nov_w45!$A$60</definedName>
    <definedName name="____X2" hidden="1">{"'Eng (page2)'!$A$1:$D$52"}</definedName>
    <definedName name="___a1">#REF!</definedName>
    <definedName name="___ASA1" hidden="1">{#N/A,#N/A,FALSE,"CAT3516";#N/A,#N/A,FALSE,"CAT3608";#N/A,#N/A,FALSE,"Wartsila";#N/A,#N/A,FALSE,"Asm";#N/A,#N/A,FALSE,"DG cost"}</definedName>
    <definedName name="___cf111" hidden="1">{#N/A,#N/A,FALSE,"Eff-SSC2"}</definedName>
    <definedName name="___d1" hidden="1">{"'Model'!$A$1:$N$53"}</definedName>
    <definedName name="___D111486">#REF!</definedName>
    <definedName name="___DAT1">'[7]AA-1'!#REF!</definedName>
    <definedName name="___DAT10">'[7]AA-1'!#REF!</definedName>
    <definedName name="___DAT13">'[7]AA-1'!#REF!</definedName>
    <definedName name="___DAT2">'[7]AA-1'!#REF!</definedName>
    <definedName name="___DAT3">'[7]AA-1'!#REF!</definedName>
    <definedName name="___DAT5">'[7]AA-1'!#REF!</definedName>
    <definedName name="___DAT6">'[7]AA-1'!#REF!</definedName>
    <definedName name="___DAT7">'[7]AA-1'!#REF!</definedName>
    <definedName name="___DAT8">'[7]AA-1'!#REF!</definedName>
    <definedName name="___DAT9">'[7]AA-1'!#REF!</definedName>
    <definedName name="___e1">#REF!</definedName>
    <definedName name="___er43" hidden="1">{"'Eng (page2)'!$A$1:$D$52"}</definedName>
    <definedName name="___f1">#REF!</definedName>
    <definedName name="___g1">#REF!</definedName>
    <definedName name="___h1">#REF!</definedName>
    <definedName name="___ICP2" hidden="1">'[14]QC APPROVE SHEET'!#REF!</definedName>
    <definedName name="___k1">#REF!</definedName>
    <definedName name="___K306" hidden="1">{"'Eng (page2)'!$A$1:$D$52"}</definedName>
    <definedName name="___KEY1" hidden="1">[20]Accure!#REF!</definedName>
    <definedName name="___koy3">#REF!</definedName>
    <definedName name="___NSO2" hidden="1">{"'Sheet1'!$L$16"}</definedName>
    <definedName name="___OBJ2005">#REF!</definedName>
    <definedName name="___pb1">#REF!</definedName>
    <definedName name="___pp30" hidden="1">#REF!</definedName>
    <definedName name="___PRO1">#REF!</definedName>
    <definedName name="___rbl1">[6]RSS9801!#REF!</definedName>
    <definedName name="___RBL2">#REF!</definedName>
    <definedName name="___rub1">[8]db!$C$15,[8]db!$B$14,[8]db!$B$12</definedName>
    <definedName name="___Tic30" hidden="1">{"'Eng (page2)'!$A$1:$D$52"}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3">#REF!</definedName>
    <definedName name="___tt4">#REF!</definedName>
    <definedName name="___tt5">#REF!</definedName>
    <definedName name="___tt51">#REF!</definedName>
    <definedName name="___tt6">#REF!</definedName>
    <definedName name="___tt7">#REF!</definedName>
    <definedName name="___tt71">#REF!</definedName>
    <definedName name="___tt8">#REF!</definedName>
    <definedName name="___tt9">#REF!</definedName>
    <definedName name="___tt91">#REF!</definedName>
    <definedName name="___u645" hidden="1">{"'Eng (page2)'!$A$1:$D$52"}</definedName>
    <definedName name="___W37" hidden="1">{#N/A,#N/A,FALSE,"Eff-SSC2"}</definedName>
    <definedName name="___W38" hidden="1">{#N/A,#N/A,FALSE,"Eff-SSC2"}</definedName>
    <definedName name="___w39" hidden="1">{#N/A,#N/A,FALSE,"Eff-SSC2"}</definedName>
    <definedName name="___WK40">[9]Order_Nov_w45!$A$60</definedName>
    <definedName name="___X2" hidden="1">{"'Eng (page2)'!$A$1:$D$52"}</definedName>
    <definedName name="___y4" hidden="1">{"'Eng (page2)'!$A$1:$D$52"}</definedName>
    <definedName name="__123Graph_A" hidden="1">[21]AM_COST!#REF!</definedName>
    <definedName name="__123Graph_A\B118" hidden="1">#REF!</definedName>
    <definedName name="__123Graph_AChart1" hidden="1">'[22]Comp equip'!$D$52:$D$473</definedName>
    <definedName name="__123Graph_ACurrent" hidden="1">'[22]Comp equip'!$D$52:$D$473</definedName>
    <definedName name="__123Graph_AOUTPUT" hidden="1">[23]ReworkLabour!$AD$7:$AD$18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'[22]Comp equip'!$E$52:$E$473</definedName>
    <definedName name="__123Graph_BCurrent" hidden="1">'[22]Comp equip'!$E$52:$E$473</definedName>
    <definedName name="__123Graph_C" hidden="1">#REF!</definedName>
    <definedName name="__123Graph_C\B118" hidden="1">#REF!</definedName>
    <definedName name="__123Graph_CChart1" hidden="1">'[22]Comp equip'!$F$52:$F$473</definedName>
    <definedName name="__123Graph_CCurrent" hidden="1">'[22]Comp equip'!$F$52:$F$473</definedName>
    <definedName name="__123Graph_D" hidden="1">#REF!</definedName>
    <definedName name="__123Graph_DOUTPUT" hidden="1">[23]ReworkLabour!$AC$7:$AC$18</definedName>
    <definedName name="__123Graph_E" hidden="1">[23]ReworkLabour!$AE$7:$AE$18</definedName>
    <definedName name="__123Graph_EOUTPUT" hidden="1">[23]ReworkLabour!$AE$7:$AE$18</definedName>
    <definedName name="__123Graph_F" hidden="1">'[22]Mach &amp; equip'!$J$531:$J$582</definedName>
    <definedName name="__123Graph_LBL_A" hidden="1">#REF!</definedName>
    <definedName name="__123Graph_LBL_AOUTPUT" hidden="1">[23]ReworkLabour!$AD$7:$AD$18</definedName>
    <definedName name="__123Graph_LBL_C" hidden="1">#REF!</definedName>
    <definedName name="__123Graph_LBL_DOUTPUT" hidden="1">[23]ReworkLabour!$AC$7:$AC$18</definedName>
    <definedName name="__123Graph_X" hidden="1">#REF!</definedName>
    <definedName name="__123Graph_X\B11" hidden="1">#REF!</definedName>
    <definedName name="__123Graph_XOUTPUT" hidden="1">[23]ReworkLabour!$AB$7:$AB$18</definedName>
    <definedName name="__123Graph_XROI" hidden="1">#REF!</definedName>
    <definedName name="__9__123Graph_Cグラフ_20A" hidden="1">[24]発停サイクル表!#REF!</definedName>
    <definedName name="__a1">#REF!</definedName>
    <definedName name="__a10" hidden="1">{"sales",#N/A,FALSE,"SALES"}</definedName>
    <definedName name="__ASA1" hidden="1">{#N/A,#N/A,FALSE,"CAT3516";#N/A,#N/A,FALSE,"CAT3608";#N/A,#N/A,FALSE,"Wartsila";#N/A,#N/A,FALSE,"Asm";#N/A,#N/A,FALSE,"DG cost"}</definedName>
    <definedName name="__cf111" hidden="1">{#N/A,#N/A,FALSE,"Eff-SSC2"}</definedName>
    <definedName name="__cut10" hidden="1">{"'Model'!$A$1:$N$53"}</definedName>
    <definedName name="__d1" hidden="1">{"'Model'!$A$1:$N$53"}</definedName>
    <definedName name="__D111486">#REF!</definedName>
    <definedName name="__DAT1">'[7]AA-1'!#REF!</definedName>
    <definedName name="__DAT10">'[7]AA-1'!#REF!</definedName>
    <definedName name="__DAT13">'[7]AA-1'!#REF!</definedName>
    <definedName name="__DAT2">'[7]AA-1'!#REF!</definedName>
    <definedName name="__DAT3">'[7]AA-1'!#REF!</definedName>
    <definedName name="__DAT5">'[7]AA-1'!#REF!</definedName>
    <definedName name="__DAT6">'[7]AA-1'!#REF!</definedName>
    <definedName name="__DAT7">'[7]AA-1'!#REF!</definedName>
    <definedName name="__DAT8">'[7]AA-1'!#REF!</definedName>
    <definedName name="__DAT9">'[7]AA-1'!#REF!</definedName>
    <definedName name="__e1">#REF!</definedName>
    <definedName name="__er43" hidden="1">{"'Eng (page2)'!$A$1:$D$52"}</definedName>
    <definedName name="__f1">#REF!</definedName>
    <definedName name="__FDS_HYPERLINK_TOGGLE_STATE__" hidden="1">"ON"</definedName>
    <definedName name="__g1">#REF!</definedName>
    <definedName name="__h1">#REF!</definedName>
    <definedName name="__ICP2" hidden="1">'[14]QC APPROVE SHEET'!#REF!</definedName>
    <definedName name="__IntlFixup" hidden="1">TRUE</definedName>
    <definedName name="__IntlFixupTable" hidden="1">#REF!</definedName>
    <definedName name="__k1">#REF!</definedName>
    <definedName name="__K306" hidden="1">{"'Eng (page2)'!$A$1:$D$52"}</definedName>
    <definedName name="__KEY1" hidden="1">[20]Accure!#REF!</definedName>
    <definedName name="__koy3">#REF!</definedName>
    <definedName name="__NSO2" hidden="1">{"'Sheet1'!$L$16"}</definedName>
    <definedName name="__OBJ2005">#REF!</definedName>
    <definedName name="__pb1">'[25]interest '!$E$29</definedName>
    <definedName name="__pp30" hidden="1">#REF!</definedName>
    <definedName name="__PRO1">#REF!</definedName>
    <definedName name="__rbl1">[6]RSS9801!#REF!</definedName>
    <definedName name="__RBL2">#REF!</definedName>
    <definedName name="__rub1">[8]db!$C$15,[8]db!$B$14,[8]db!$B$12</definedName>
    <definedName name="__Tic30" hidden="1">{"'Eng (page2)'!$A$1:$D$52"}</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3">#REF!</definedName>
    <definedName name="__tt4">#REF!</definedName>
    <definedName name="__tt5">#REF!</definedName>
    <definedName name="__tt51">#REF!</definedName>
    <definedName name="__tt6">#REF!</definedName>
    <definedName name="__tt7">#REF!</definedName>
    <definedName name="__tt71">#REF!</definedName>
    <definedName name="__tt8">#REF!</definedName>
    <definedName name="__tt9">#REF!</definedName>
    <definedName name="__tt91">#REF!</definedName>
    <definedName name="__u645" hidden="1">{"'Eng (page2)'!$A$1:$D$52"}</definedName>
    <definedName name="__W37" hidden="1">{#N/A,#N/A,FALSE,"Eff-SSC2"}</definedName>
    <definedName name="__W38" hidden="1">{#N/A,#N/A,FALSE,"Eff-SSC2"}</definedName>
    <definedName name="__w39" hidden="1">{#N/A,#N/A,FALSE,"Eff-SSC2"}</definedName>
    <definedName name="__WK40">[9]Order_Nov_w45!$A$60</definedName>
    <definedName name="__X2" hidden="1">{"'Eng (page2)'!$A$1:$D$52"}</definedName>
    <definedName name="__xlfn.BAHTTEXT" hidden="1">#NAME?</definedName>
    <definedName name="__y4" hidden="1">{"'Eng (page2)'!$A$1:$D$52"}</definedName>
    <definedName name="__ZH111" hidden="1">{"'Model'!$A$1:$N$53"}</definedName>
    <definedName name="_1___123Graph_Aグラフ_20A" hidden="1">[24]発停サイクル表!#REF!</definedName>
    <definedName name="_1__123Graph_ACHART_5" hidden="1">#REF!</definedName>
    <definedName name="_1__123Graph_AF_S" hidden="1">#REF!</definedName>
    <definedName name="_10__123Graph_BF_S" hidden="1">#REF!</definedName>
    <definedName name="_10__123Graph_Dグラフ_20A" hidden="1">[24]発停サイクル表!#REF!</definedName>
    <definedName name="_10_0_0_F" hidden="1">[5]DETAIL!#REF!</definedName>
    <definedName name="_1002">#REF!</definedName>
    <definedName name="_1003">#REF!</definedName>
    <definedName name="_1004">#REF!</definedName>
    <definedName name="_1005">#REF!</definedName>
    <definedName name="_1006">#REF!</definedName>
    <definedName name="_1008">#REF!</definedName>
    <definedName name="_1009">#REF!</definedName>
    <definedName name="_1010">#REF!</definedName>
    <definedName name="_1012">#REF!</definedName>
    <definedName name="_1013">#REF!</definedName>
    <definedName name="_1014">#REF!</definedName>
    <definedName name="_1015">#REF!</definedName>
    <definedName name="_1016">#REF!</definedName>
    <definedName name="_1017">#REF!</definedName>
    <definedName name="_1018">#REF!</definedName>
    <definedName name="_1019">#REF!</definedName>
    <definedName name="_1020">#REF!</definedName>
    <definedName name="_1021">#REF!</definedName>
    <definedName name="_1022">#REF!</definedName>
    <definedName name="_1023">#REF!</definedName>
    <definedName name="_1024">#REF!</definedName>
    <definedName name="_1025">#REF!</definedName>
    <definedName name="_1026">#REF!</definedName>
    <definedName name="_1038">#REF!</definedName>
    <definedName name="_1045">#REF!</definedName>
    <definedName name="_1048">#REF!</definedName>
    <definedName name="_1052">#REF!</definedName>
    <definedName name="_1068">#REF!</definedName>
    <definedName name="_1069">#REF!</definedName>
    <definedName name="_11__123Graph_Eグラフ_20A" hidden="1">[24]発停サイクル表!#REF!</definedName>
    <definedName name="_1102" hidden="1">'[26]stat local'!$D$769:$D$3475</definedName>
    <definedName name="_1111">#REF!</definedName>
    <definedName name="_1112">#REF!</definedName>
    <definedName name="_1113">#REF!</definedName>
    <definedName name="_1114">#REF!</definedName>
    <definedName name="_1115">#REF!</definedName>
    <definedName name="_1138">#REF!</definedName>
    <definedName name="_1152">#REF!</definedName>
    <definedName name="_1153">#REF!</definedName>
    <definedName name="_1160">#REF!</definedName>
    <definedName name="_12__123Graph_BCHART_1" hidden="1">[27]TP!#REF!</definedName>
    <definedName name="_12__123Graph_Dグラフ_20A" hidden="1">[24]発停サイクル表!#REF!</definedName>
    <definedName name="_12__123Graph_Fグラフ_20A" hidden="1">[24]発停サイクル表!#REF!</definedName>
    <definedName name="_12__123Graph_XF_S" hidden="1">#REF!</definedName>
    <definedName name="_15__123Graph_CCHART_1" hidden="1">[27]TP!#REF!</definedName>
    <definedName name="_15__123Graph_Eグラフ_20A" hidden="1">[24]発停サイクル表!#REF!</definedName>
    <definedName name="_18__123Graph_Fグラフ_20A" hidden="1">[24]発停サイクル表!#REF!</definedName>
    <definedName name="_18__123Graph_XCHART_1" hidden="1">[27]TP!#REF!</definedName>
    <definedName name="_2">'[3]ลูกหนี้(เก่า)'!#REF!</definedName>
    <definedName name="_2___123Graph_Bグラフ_20A" hidden="1">[24]発停サイクル表!#REF!</definedName>
    <definedName name="_2__123Graph_BCHART_5" hidden="1">#REF!</definedName>
    <definedName name="_2__123Graph_BF_S" hidden="1">#REF!</definedName>
    <definedName name="_3___123Graph_Cグラフ_20A" hidden="1">[24]発停サイクル表!#REF!</definedName>
    <definedName name="_3__123Graph_ACHART_1" hidden="1">[27]TP!#REF!</definedName>
    <definedName name="_3__123Graph_AF_S" hidden="1">#REF!</definedName>
    <definedName name="_3__123Graph_Aグラフ_20A" hidden="1">[24]発停サイクル表!#REF!</definedName>
    <definedName name="_3__123Graph_XCHART_5" hidden="1">#REF!</definedName>
    <definedName name="_3__123Graph_XF_S" hidden="1">#REF!</definedName>
    <definedName name="_31.1.94">#REF!</definedName>
    <definedName name="_31.1.95">#REF!</definedName>
    <definedName name="_4___123Graph_Dグラフ_20A" hidden="1">[24]発停サイクル表!#REF!</definedName>
    <definedName name="_4__123Graph_AF_S" hidden="1">#REF!</definedName>
    <definedName name="_4__123Graph_BCHART_1" hidden="1">[27]TP!#REF!</definedName>
    <definedName name="_4__123Graph_BF_S" hidden="1">#REF!</definedName>
    <definedName name="_4_0Crite">'[28]P&amp;L'!#REF!</definedName>
    <definedName name="_5___123Graph_Eグラフ_20A" hidden="1">[24]発停サイクル表!#REF!</definedName>
    <definedName name="_5__123Graph_AF_S" hidden="1">#REF!</definedName>
    <definedName name="_5__123Graph_CCHART_1" hidden="1">[27]TP!#REF!</definedName>
    <definedName name="_5__123Graph_XF_S" hidden="1">#REF!</definedName>
    <definedName name="_6___123Graph_Fグラフ_20A" hidden="1">[24]発停サイクル表!#REF!</definedName>
    <definedName name="_6__123Graph_BF_S" hidden="1">#REF!</definedName>
    <definedName name="_6__123Graph_Bグラフ_20A" hidden="1">[24]発停サイクル表!#REF!</definedName>
    <definedName name="_6__123Graph_XCHART_1" hidden="1">[27]TP!#REF!</definedName>
    <definedName name="_6F" hidden="1">[5]DETAIL!#REF!</definedName>
    <definedName name="_7__123Graph_Aグラフ_20A" hidden="1">[24]発停サイクル表!#REF!</definedName>
    <definedName name="_7__123Graph_XF_S" hidden="1">#REF!</definedName>
    <definedName name="_8__123Graph_AF_S" hidden="1">#REF!</definedName>
    <definedName name="_8__123Graph_Bグラフ_20A" hidden="1">[24]発停サイクル表!#REF!</definedName>
    <definedName name="_8__123Graph_XF_S" hidden="1">#REF!</definedName>
    <definedName name="_9__123Graph_ACHART_1" hidden="1">[27]TP!#REF!</definedName>
    <definedName name="_9__123Graph_Cグラフ_20A" hidden="1">[24]発停サイクル表!#REF!</definedName>
    <definedName name="_9_0_0_F" hidden="1">[5]DETAIL!#REF!</definedName>
    <definedName name="_a">#REF!</definedName>
    <definedName name="_a1">#REF!</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hidden="1">{#N/A,#N/A,FALSE,"CAT3516";#N/A,#N/A,FALSE,"CAT3608";#N/A,#N/A,FALSE,"Wartsila";#N/A,#N/A,FALSE,"Asm";#N/A,#N/A,FALSE,"DG cost"}</definedName>
    <definedName name="_b">#REF!</definedName>
    <definedName name="_cf111" hidden="1">{#N/A,#N/A,FALSE,"Eff-SSC2"}</definedName>
    <definedName name="_COH1">#REF!</definedName>
    <definedName name="_COH2">#REF!</definedName>
    <definedName name="_COH3">#REF!</definedName>
    <definedName name="_cut10" hidden="1">{"'Model'!$A$1:$N$53"}</definedName>
    <definedName name="_d1" hidden="1">{"'Model'!$A$1:$N$53"}</definedName>
    <definedName name="_D111486">#REF!</definedName>
    <definedName name="_DAT1">'[7]AA-1'!#REF!</definedName>
    <definedName name="_DAT10">'[7]AA-1'!#REF!</definedName>
    <definedName name="_DAT11">#REF!</definedName>
    <definedName name="_DAT12">#REF!</definedName>
    <definedName name="_DAT13">'[7]AA-1'!#REF!</definedName>
    <definedName name="_DAT2">'[7]AA-1'!#REF!</definedName>
    <definedName name="_DAT3">'[7]AA-1'!#REF!</definedName>
    <definedName name="_DAT4">#REF!</definedName>
    <definedName name="_DAT5">'[7]AA-1'!#REF!</definedName>
    <definedName name="_DAT6">'[7]AA-1'!#REF!</definedName>
    <definedName name="_DAT7">'[7]AA-1'!#REF!</definedName>
    <definedName name="_DAT8">'[7]AA-1'!#REF!</definedName>
    <definedName name="_DAT9">'[7]AA-1'!#REF!</definedName>
    <definedName name="_e">#REF!</definedName>
    <definedName name="_e1">#REF!</definedName>
    <definedName name="_er43" hidden="1">{"'Eng (page2)'!$A$1:$D$52"}</definedName>
    <definedName name="_Example" hidden="1">[29]Variables!$B$1</definedName>
    <definedName name="_f">#REF!</definedName>
    <definedName name="_f1">#REF!</definedName>
    <definedName name="_FF6">#REF!</definedName>
    <definedName name="_Fil" hidden="1">#REF!</definedName>
    <definedName name="_Fill" hidden="1">#REF!</definedName>
    <definedName name="_xlnm._FilterDatabase" localSheetId="7" hidden="1">'CF 14-15'!$A$1:$HM$88</definedName>
    <definedName name="_xlnm._FilterDatabase" hidden="1">'[30]Prft&amp;Loss:FIN TB_SI'!$B$1:$M$1762</definedName>
    <definedName name="_g">#REF!</definedName>
    <definedName name="_g1">#REF!</definedName>
    <definedName name="_GF100">#REF!</definedName>
    <definedName name="_GJ104">#REF!</definedName>
    <definedName name="_h">#REF!</definedName>
    <definedName name="_h1">#REF!</definedName>
    <definedName name="_H3" hidden="1">{"'Sell_Office'!$C$5:$D$6"}</definedName>
    <definedName name="_ICP2" hidden="1">'[14]QC APPROVE SHEET'!#REF!</definedName>
    <definedName name="_k">#REF!</definedName>
    <definedName name="_k1">#REF!</definedName>
    <definedName name="_K2">#REF!</definedName>
    <definedName name="_K306" hidden="1">{"'Eng (page2)'!$A$1:$D$52"}</definedName>
    <definedName name="_kedar" hidden="1">#REF!</definedName>
    <definedName name="_Key1" hidden="1">'[31]PS-1995'!#REF!</definedName>
    <definedName name="_Key2" hidden="1">#REF!</definedName>
    <definedName name="_kkk1" hidden="1">#REF!</definedName>
    <definedName name="_KL379">#REF!</definedName>
    <definedName name="_koy3">#REF!</definedName>
    <definedName name="_l">#REF!</definedName>
    <definedName name="_L310" hidden="1">{"'Eng (page2)'!$A$1:$D$52"}</definedName>
    <definedName name="_LF12" hidden="1">#REF!</definedName>
    <definedName name="_Look" hidden="1">[29]Variables!$B$4</definedName>
    <definedName name="_M300" hidden="1">{"'Model'!$A$1:$N$53"}</definedName>
    <definedName name="_MatMult_A" hidden="1">#REF!</definedName>
    <definedName name="_MatMult_AxB" hidden="1">#REF!</definedName>
    <definedName name="_MatMult_B" hidden="1">#REF!</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#REF!</definedName>
    <definedName name="_nnd1">#REF!</definedName>
    <definedName name="_NSO2" hidden="1">{"'Sheet1'!$L$16"}</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#REF!</definedName>
    <definedName name="_OCT334">'[32]FF-3'!$A$1:$IV$8</definedName>
    <definedName name="_Order1" hidden="1">255</definedName>
    <definedName name="_Order2" hidden="1">255</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#REF!</definedName>
    <definedName name="_Parse_In" hidden="1">#REF!</definedName>
    <definedName name="_Parse_Out" hidden="1">#REF!</definedName>
    <definedName name="_pb1">#REF!</definedName>
    <definedName name="_Pnl10">'[33]Pnl-10'!$A$1:$I$31</definedName>
    <definedName name="_Pnl20">'[33]20'!$A$1:$K$87</definedName>
    <definedName name="_Pnl30">'[33]30'!$A$1:$L$52</definedName>
    <definedName name="_Pnl70">'[33]70'!$A$1:$K$34</definedName>
    <definedName name="_pp30" hidden="1">#REF!</definedName>
    <definedName name="_PRO1">#REF!</definedName>
    <definedName name="_rbl1">[6]RSS9801!#REF!</definedName>
    <definedName name="_RBL2">#REF!</definedName>
    <definedName name="_Regression_Int">1</definedName>
    <definedName name="_rub1">[8]db!$C$15,[8]db!$B$14,[8]db!$B$12</definedName>
    <definedName name="_s">#REF!</definedName>
    <definedName name="_s3" hidden="1">{#N/A,#N/A,TRUE,"CONTENTS";#N/A,#N/A,TRUE,"M2";#N/A,#N/A,TRUE,"M2a";#N/A,#N/A,TRUE,"M2b";#N/A,#N/A,TRUE,"M3";#N/A,#N/A,TRUE,"M3a";#N/A,#N/A,TRUE,"M4-P";#N/A,#N/A,TRUE,"M5";#N/A,#N/A,TRUE,"M6";#N/A,#N/A,TRUE,"M7";#N/A,#N/A,TRUE,"M8";#N/A,#N/A,TRUE,"M9";#N/A,#N/A,TRUE,"M10";#N/A,#N/A,TRUE,"M11";#N/A,#N/A,TRUE,"M13";#N/A,#N/A,TRUE,"M14";#N/A,#N/A,TRUE,"M15";#N/A,#N/A,TRUE,"K1"}</definedName>
    <definedName name="_Series" hidden="1">[29]Variables!$B$3</definedName>
    <definedName name="_Shading" hidden="1">[29]Variables!$B$2</definedName>
    <definedName name="_Sort" hidden="1">'[31]PS-1995'!#REF!</definedName>
    <definedName name="_t">#REF!</definedName>
    <definedName name="_Table1_Out" hidden="1">#REF!</definedName>
    <definedName name="_TB1206" hidden="1">#REF!</definedName>
    <definedName name="_Tic30" hidden="1">{"'Eng (page2)'!$A$1:$D$52"}</definedName>
    <definedName name="_Toc249339931" localSheetId="1">'PL_3M 6-7'!#REF!</definedName>
    <definedName name="_Toc249339931" localSheetId="2">'PL_6M 8-9'!#REF!</definedName>
    <definedName name="_Toc249339934" localSheetId="1">'PL_3M 6-7'!#REF!</definedName>
    <definedName name="_Toc249339934" localSheetId="2">'PL_6M 8-9'!#REF!</definedName>
    <definedName name="_top05">#REF!</definedName>
    <definedName name="_TOP1">#REF!</definedName>
    <definedName name="_TOP2">#REF!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3">#REF!</definedName>
    <definedName name="_tt4">#REF!</definedName>
    <definedName name="_tt5">#REF!</definedName>
    <definedName name="_tt51">#REF!</definedName>
    <definedName name="_tt6">#REF!</definedName>
    <definedName name="_tt7">#REF!</definedName>
    <definedName name="_tt71">#REF!</definedName>
    <definedName name="_tt8">#REF!</definedName>
    <definedName name="_tt9">#REF!</definedName>
    <definedName name="_tt91">#REF!</definedName>
    <definedName name="_u1">#REF!</definedName>
    <definedName name="_u3">#REF!</definedName>
    <definedName name="_u645" hidden="1">{"'Eng (page2)'!$A$1:$D$52"}</definedName>
    <definedName name="_v">#REF!</definedName>
    <definedName name="_V300" hidden="1">{"'Eng (page2)'!$A$1:$D$52"}</definedName>
    <definedName name="_V320" hidden="1">{"'Eng (page2)'!$A$1:$D$52"}</definedName>
    <definedName name="_VAR1">#REF!</definedName>
    <definedName name="_VAR2">#REF!</definedName>
    <definedName name="_VAR3">#REF!</definedName>
    <definedName name="_w">#REF!</definedName>
    <definedName name="_w1">#REF!</definedName>
    <definedName name="_W37" hidden="1">{#N/A,#N/A,FALSE,"Eff-SSC2"}</definedName>
    <definedName name="_W38" hidden="1">{#N/A,#N/A,FALSE,"Eff-SSC2"}</definedName>
    <definedName name="_w39" hidden="1">{#N/A,#N/A,FALSE,"Eff-SSC2"}</definedName>
    <definedName name="_WCHR1.T1">#N/A</definedName>
    <definedName name="_WK40">[9]Order_Nov_w45!$A$60</definedName>
    <definedName name="_X2" hidden="1">{"'Eng (page2)'!$A$1:$D$52"}</definedName>
    <definedName name="_y4" hidden="1">{"'Eng (page2)'!$A$1:$D$52"}</definedName>
    <definedName name="_z">#REF!</definedName>
    <definedName name="_ZC301" hidden="1">{"'Eng (page2)'!$A$1:$D$52"}</definedName>
    <definedName name="_ZD301" hidden="1">{"'Eng (page2)'!$A$1:$D$52"}</definedName>
    <definedName name="_ZH111" hidden="1">{"'Model'!$A$1:$N$53"}</definedName>
    <definedName name="a" hidden="1">#REF!</definedName>
    <definedName name="A_1">[33]A!$A$1:$J$20</definedName>
    <definedName name="A_1b">#REF!</definedName>
    <definedName name="A_DescriptionList">'[34]Interim --&gt; Top'!$E$3:$E$111</definedName>
    <definedName name="A1W">#REF!</definedName>
    <definedName name="A2.adj">#REF!</definedName>
    <definedName name="aa">#REF!</definedName>
    <definedName name="AA_1a">[33]AA!$A$1:$K$22</definedName>
    <definedName name="aaa" hidden="1">#REF!</definedName>
    <definedName name="aaaa" hidden="1">#REF!</definedName>
    <definedName name="AAAAA" hidden="1">#REF!</definedName>
    <definedName name="aaaaaaa">#REF!</definedName>
    <definedName name="aaaaaaaa" hidden="1">{"'Eng (page2)'!$A$1:$D$52"}</definedName>
    <definedName name="AAAAAAAAA">#REF!</definedName>
    <definedName name="aaaaaaaaaaaaaaaaaaaaaaaaaaaa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w" hidden="1">{"'Model'!$A$1:$N$53"}</definedName>
    <definedName name="AAClaim">'[35]CA Sheet'!$R$156</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hidden="1">{"'Eng (page2)'!$A$1:$D$52"}</definedName>
    <definedName name="Accounting_records">[36]Scoping!$G$19</definedName>
    <definedName name="Accruals">[36]Scoping!$G$30</definedName>
    <definedName name="Acct.code">[37]U!#REF!</definedName>
    <definedName name="ad">#REF!</definedName>
    <definedName name="adas" hidden="1">{"'Model'!$A$1:$N$53"}</definedName>
    <definedName name="adas1" hidden="1">{"'Model'!$A$1:$N$53"}</definedName>
    <definedName name="ADJ">#REF!</definedName>
    <definedName name="Adjusted_profits">#REF!</definedName>
    <definedName name="ADM">#REF!</definedName>
    <definedName name="Admin" hidden="1">{"'Eng (page2)'!$A$1:$D$52"}</definedName>
    <definedName name="Adminis" hidden="1">{"'Eng (page2)'!$A$1:$D$52"}</definedName>
    <definedName name="advb">#REF!</definedName>
    <definedName name="ae">'[38]AA-1'!#REF!</definedName>
    <definedName name="aege">#REF!</definedName>
    <definedName name="aergrg">[39]ผ้าสำเร็จ!#REF!</definedName>
    <definedName name="af">#REF!</definedName>
    <definedName name="age">#REF!</definedName>
    <definedName name="Ageing">#REF!</definedName>
    <definedName name="AGING">#REF!</definedName>
    <definedName name="agldvollp">#REF!</definedName>
    <definedName name="agldvolrp">#REF!</definedName>
    <definedName name="agrfreight1">'[40]YTD Data'!#REF!</definedName>
    <definedName name="agrfreight2">'[40]YTD Data'!#REF!</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hidden="1">{"'Eng (page2)'!$A$1:$D$52"}</definedName>
    <definedName name="ana" hidden="1">{"'Model'!$A$1:$N$53"}</definedName>
    <definedName name="analysisde1">[41]gl!#REF!</definedName>
    <definedName name="analysisde2">[41]gl!#REF!</definedName>
    <definedName name="anchor">#REF!</definedName>
    <definedName name="ang">'[42]Data 2'!$1:$1048576</definedName>
    <definedName name="ann">#REF!</definedName>
    <definedName name="ANU" hidden="1">{"'Eng (page2)'!$A$1:$D$52"}</definedName>
    <definedName name="aoe" hidden="1">{"'Model'!$A$1:$N$53"}</definedName>
    <definedName name="aoee" hidden="1">{"'Model'!$A$1:$N$53"}</definedName>
    <definedName name="AP_110">[33]AP110!$A$1:$F$50</definedName>
    <definedName name="appendix1">[41]gl!#REF!</definedName>
    <definedName name="appendix2_1">[41]gl!#REF!</definedName>
    <definedName name="appendix2_2">[41]gl!#REF!</definedName>
    <definedName name="are" hidden="1">{"'Eng (page2)'!$A$1:$D$52"}</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 hidden="1">{"'Eng (page2)'!$A$1:$D$52"}</definedName>
    <definedName name="asdfre" hidden="1">#REF!</definedName>
    <definedName name="asdqa">#REF!</definedName>
    <definedName name="asds">{"'Eng (page2)'!$A$1:$D$52"}</definedName>
    <definedName name="asdz" hidden="1">{"'Eng (page2)'!$A$1:$D$52"}</definedName>
    <definedName name="ASF">#REF!</definedName>
    <definedName name="ass" hidden="1">{"revable",#N/A,FALSE,"REVABLE"}</definedName>
    <definedName name="AssetStatus">[43]AssetStatus!$A$3:$A$11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[43]AssetType!$A$3:$A$64</definedName>
    <definedName name="assssssa" hidden="1">{"'Sell_Office'!$C$5:$D$6"}</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'[44]USDXAU Before'!#REF!</definedName>
    <definedName name="audfwdlp">#REF!</definedName>
    <definedName name="audfwdp">#REF!</definedName>
    <definedName name="audfwdrp">#REF!</definedName>
    <definedName name="audintp">#REF!</definedName>
    <definedName name="audit">#REF!</definedName>
    <definedName name="audit.test" hidden="1">{"FB Assumptions",#N/A,FALSE,"Asu";"FB Cashflow 1",#N/A,FALSE,"F&amp;B";"FB Cashflow 2",#N/A,FALSE,"F&amp;B"}</definedName>
    <definedName name="audit.test." hidden="1">{"Book Income",#N/A,FALSE,"B&amp;T";"Taxable Income",#N/A,FALSE,"B&amp;T"}</definedName>
    <definedName name="AUDsimple_curve">#REF!</definedName>
    <definedName name="audusdp">#REF!</definedName>
    <definedName name="audvollp">#REF!</definedName>
    <definedName name="audvolrp">#REF!</definedName>
    <definedName name="aun" hidden="1">{"'Eng (page2)'!$A$1:$D$52"}</definedName>
    <definedName name="AuraStyleDefaultsReset" hidden="1">#N/A</definedName>
    <definedName name="Austco">[45]details!$C$189</definedName>
    <definedName name="av" hidden="1">{#N/A,#N/A,FALSE,"4_TOTAL";#N/A,#N/A,FALSE,"3_2TOTAL";#N/A,#N/A,FALSE,"5_INCOME";#N/A,#N/A,FALSE,"2_2LEV";#N/A,#N/A,FALSE,"2_2LEVYTD";#N/A,#N/A,FALSE,"BALANCE";#N/A,#N/A,FALSE,"CASHFLOW";#N/A,#N/A,FALSE,"PRODUCT";#N/A,#N/A,FALSE,"SALES";#N/A,#N/A,FALSE,"AGING"}</definedName>
    <definedName name="awps">'[46]FF-6'!$A$5:$K$9</definedName>
    <definedName name="awse" hidden="1">{"'Eng (page2)'!$A$1:$D$52"}</definedName>
    <definedName name="ax" hidden="1">{"'Eng (page2)'!$A$1:$D$52"}</definedName>
    <definedName name="axaax" hidden="1">{"cashflow",#N/A,FALSE,"cash flow"}</definedName>
    <definedName name="axaxax" hidden="1">{"conso",#N/A,FALSE,"cash flow"}</definedName>
    <definedName name="B">#REF!</definedName>
    <definedName name="B." hidden="1">{"'Eng (page2)'!$A$1:$D$52"}</definedName>
    <definedName name="B_10">#REF!</definedName>
    <definedName name="B_11">#REF!</definedName>
    <definedName name="B_20ba">#REF!</definedName>
    <definedName name="B_20bl">#REF!</definedName>
    <definedName name="B_2a">#REF!</definedName>
    <definedName name="B_2b">'[33]B-10'!$A$1:$K$56</definedName>
    <definedName name="B_3">#REF!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'[35]CA Sheet'!$O$7:$O$155</definedName>
    <definedName name="baba" hidden="1">{"'Model'!$A$1:$N$53"}</definedName>
    <definedName name="Back">#REF!</definedName>
    <definedName name="BAClaim">'[35]CA Sheet'!$O$156</definedName>
    <definedName name="balance_sheet">#REF!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#REF!</definedName>
    <definedName name="BB_1a">#REF!</definedName>
    <definedName name="BB_2a">'[33]BB-1'!$A$1:$I$62</definedName>
    <definedName name="bbb">[47]name!#REF!</definedName>
    <definedName name="bbbb" hidden="1">{"'Model'!$A$1:$N$53"}</definedName>
    <definedName name="bbbbbb" hidden="1">{"'Eng (page2)'!$A$1:$D$52"}</definedName>
    <definedName name="bbbbbbbb" hidden="1">{"'Eng (page2)'!$A$1:$D$52"}</definedName>
    <definedName name="BC">'[35]CA Sheet'!$P$7:$P$155</definedName>
    <definedName name="BCClaim">'[35]CA Sheet'!$P$156</definedName>
    <definedName name="BCExport">#REF!</definedName>
    <definedName name="beau" hidden="1">{"'Model'!$A$1:$N$53"}</definedName>
    <definedName name="beau_a" hidden="1">{"'Model'!$A$1:$N$53"}</definedName>
    <definedName name="Before_Turnaround">#REF!</definedName>
    <definedName name="Beginz">#REF!</definedName>
    <definedName name="BERW" hidden="1">{"'Eng (page2)'!$A$1:$D$52"}</definedName>
    <definedName name="beua" hidden="1">{"'Model'!$A$1:$N$53"}</definedName>
    <definedName name="bf" hidden="1">{"'Eng (page2)'!$A$1:$D$52"}</definedName>
    <definedName name="BG_Del" hidden="1">15</definedName>
    <definedName name="BG_Ins" hidden="1">4</definedName>
    <definedName name="BG_Mod" hidden="1">6</definedName>
    <definedName name="big" hidden="1">{"'Eng (page2)'!$A$1:$D$52"}</definedName>
    <definedName name="BOI">'[43]License BOI'!$A$3:$A$10</definedName>
    <definedName name="BONUS1">#REF!</definedName>
    <definedName name="book1" hidden="1">{"'Eng (page2)'!$A$1:$D$52"}</definedName>
    <definedName name="book2" hidden="1">{"'Eng (page2)'!$A$1:$D$52"}</definedName>
    <definedName name="BPR_01">#REF!</definedName>
    <definedName name="BPR_BS">#REF!</definedName>
    <definedName name="BPR_pl">#REF!</definedName>
    <definedName name="BRFG" hidden="1">{"'Eng (page2)'!$A$1:$D$52"}</definedName>
    <definedName name="BRT" hidden="1">{"'Eng (page2)'!$A$1:$D$52"}</definedName>
    <definedName name="BS">#REF!</definedName>
    <definedName name="BSDF" hidden="1">{"'Eng (page2)'!$A$1:$D$52"}</definedName>
    <definedName name="BSNotes">#REF!</definedName>
    <definedName name="bud" hidden="1">#REF!</definedName>
    <definedName name="BuiltIn_Print_Area___1">#REF!</definedName>
    <definedName name="BuiltIn_Print_Titles">#REF!</definedName>
    <definedName name="BuiltIn_Print_Titles___1">#REF!</definedName>
    <definedName name="C_1a">#REF!</definedName>
    <definedName name="C_2a">'[33]C-5'!$A$1:$J$37</definedName>
    <definedName name="C_3a">'[33]C-6'!$A$1:$K$46</definedName>
    <definedName name="C_4">#REF!</definedName>
    <definedName name="C_5a">#REF!</definedName>
    <definedName name="C_6a">'[33]C-6'!$A$1:$K$47</definedName>
    <definedName name="C_6a1">'[33]C-6a'!$A$1:$L$46</definedName>
    <definedName name="C_note" hidden="1">{"'Eng (page2)'!$A$1:$D$52"}</definedName>
    <definedName name="ca">#REF!</definedName>
    <definedName name="CAE" hidden="1">{"'Eng (page2)'!$A$1:$D$52"}</definedName>
    <definedName name="case">[48]data!$C$1</definedName>
    <definedName name="cash">'[42]Data 2'!$1:$1048576</definedName>
    <definedName name="Cashflow">{"'Sheet1'!$L$16"}</definedName>
    <definedName name="cashflows">#REF!</definedName>
    <definedName name="cat" hidden="1">{"'Eng (page2)'!$A$1:$D$52"}</definedName>
    <definedName name="CATotals">'[35]CA Sheet'!$E$156:$E$165</definedName>
    <definedName name="cc">#REF!</definedName>
    <definedName name="CC_1a">[33]CC!$A$1:$J$41</definedName>
    <definedName name="CC_3">#REF!</definedName>
    <definedName name="ccc" hidden="1">{"'Eng (page2)'!$A$1:$D$52"}</definedName>
    <definedName name="cccc" hidden="1">[27]TP!#REF!</definedName>
    <definedName name="ccf" hidden="1">{"'Eng (page2)'!$A$1:$D$52"}</definedName>
    <definedName name="CCFF">#REF!</definedName>
    <definedName name="CcySens">'[44]USDXAU Before'!#REF!</definedName>
    <definedName name="CcyStartU">'[44]USDXAU Before'!#REF!</definedName>
    <definedName name="cei">#REF!</definedName>
    <definedName name="CET"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#REF!</definedName>
    <definedName name="Charge">'[49]FF-1'!#REF!</definedName>
    <definedName name="Chargeabl">'[50]FF-1'!#REF!</definedName>
    <definedName name="Chargeable">'[51]FF-1'!#REF!</definedName>
    <definedName name="CHART">#REF!</definedName>
    <definedName name="CHASHFLOW">{"'Sheet1'!$L$16"}</definedName>
    <definedName name="CHAT" hidden="1">{"'WWW'!$A$1:$J$18"}</definedName>
    <definedName name="Chemist" hidden="1">{#N/A,#N/A,FALSE,"Eff-SSC2"}</definedName>
    <definedName name="chilled" hidden="1">{"'Eng (page2)'!$A$1:$D$52"}</definedName>
    <definedName name="chutikarn" hidden="1">{#N/A,#N/A,FALSE,"Eff-SSC2"}</definedName>
    <definedName name="Cis.Comm">[45]details!$C$138</definedName>
    <definedName name="Class">'[43]Asset Class'!$A$2:$A$18</definedName>
    <definedName name="Co">#REF!</definedName>
    <definedName name="Co_name">#REF!</definedName>
    <definedName name="CODE">'[52]CODE,NAME'!$A$1:$B$19</definedName>
    <definedName name="CODEDES">#REF!</definedName>
    <definedName name="COH">#REF!</definedName>
    <definedName name="cohb">#REF!</definedName>
    <definedName name="COHB1">#REF!</definedName>
    <definedName name="COHB2">#REF!</definedName>
    <definedName name="COHB3">#REF!</definedName>
    <definedName name="CombinedStartU">'[44]USDXAU Before'!#REF!</definedName>
    <definedName name="comm.">[53]description!#REF!</definedName>
    <definedName name="COMMITMENTS">#N/A</definedName>
    <definedName name="compare">#REF!</definedName>
    <definedName name="COMPUTER">#REF!</definedName>
    <definedName name="con">#REF!</definedName>
    <definedName name="Confirm" hidden="1">{"'Model'!$A$1:$N$53"}</definedName>
    <definedName name="CONSOL_JNL">#N/A</definedName>
    <definedName name="Construction_contracts">[36]Scoping!$G$23</definedName>
    <definedName name="CONTINGENCY">#N/A</definedName>
    <definedName name="Contract_Range_1">#REF!</definedName>
    <definedName name="contract_Range_11">#REF!</definedName>
    <definedName name="CONTROL">#N/A</definedName>
    <definedName name="COST">#REF!</definedName>
    <definedName name="costa">#REF!</definedName>
    <definedName name="Coy_cel">#REF!</definedName>
    <definedName name="Coy_cell">#REF!</definedName>
    <definedName name="Coy_name">#REF!</definedName>
    <definedName name="CPPC2001" hidden="1">{"'Model'!$A$1:$N$53"}</definedName>
    <definedName name="_xlnm.Criteria">[37]U!#REF!</definedName>
    <definedName name="csa" hidden="1">{"'Model'!$A$1:$N$53"}</definedName>
    <definedName name="csdcd" hidden="1">{"'Model'!$A$1:$N$53"}</definedName>
    <definedName name="CTTotals">'[35]CA Sheet'!$E$168:$E$169</definedName>
    <definedName name="Cumulative_Difference">#REF!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#REF!</definedName>
    <definedName name="current1">#REF!</definedName>
    <definedName name="CurrentYA">'[54]Company Info'!$B$6</definedName>
    <definedName name="currrent">#REF!</definedName>
    <definedName name="CurrYA">'[55]FF-2'!#REF!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hidden="1">{"'Eng (page2)'!$A$1:$D$52"}</definedName>
    <definedName name="cvcxvsvad" hidden="1">{"'Model'!$A$1:$N$53"}</definedName>
    <definedName name="D">'[56]วงเครดิต 3'!#REF!</definedName>
    <definedName name="daa" hidden="1">{"'Model'!$A$1:$N$53"}</definedName>
    <definedName name="dakewhrleh">#REF!</definedName>
    <definedName name="data">[8]db!$B$12,[8]db!$B$14,[8]db!$C$15,[8]db!$F$12,[8]db!$F$14,[8]db!$G$15,[8]db!$J$12,[8]db!$J$14,[8]db!$K$15,[8]db!$N$12,[8]db!$N$14,[8]db!$O$15,[8]db!$B$26,[8]db!$B$28,[8]db!$C$29,[8]db!$F$25,[8]db!$F$28,[8]db!$G$29,[8]db!$F$25,[8]db!$J$26,[8]db!$F$26,[8]db!$J$28,[8]db!$K$29,[8]db!$N$26,[8]db!$N$28,[8]db!$O$29</definedName>
    <definedName name="DATA_01">[57]สำนักงาน!#REF!</definedName>
    <definedName name="DATA_02">[57]สำนักงาน!#REF!</definedName>
    <definedName name="DATA_03">[57]สำนักงาน!#REF!</definedName>
    <definedName name="DATA_04" hidden="1">'[58]Breakeven Analysis'!#REF!</definedName>
    <definedName name="DATA_05" hidden="1">'[58]Breakeven Analysis'!#REF!</definedName>
    <definedName name="DATA_06" hidden="1">#REF!</definedName>
    <definedName name="DATA_07" hidden="1">'[58]Breakeven Analysis'!#REF!</definedName>
    <definedName name="DATA_08" hidden="1">#REF!</definedName>
    <definedName name="Data_Graph">#REF!</definedName>
    <definedName name="data1" hidden="1">{#N/A,#N/A,FALSE,"Eff-SSC2"}</definedName>
    <definedName name="data2">[8]db!$B$41,[8]db!$B$39,[8]db!$C$42,[8]db!$F$39,[8]db!$F$41,[8]db!$G$42,[8]db!$J$39,[8]db!$J$41,[8]db!$K$42,[8]db!$N$39,[8]db!$N$41,[8]db!$O$42</definedName>
    <definedName name="data3">[8]db!$C$61,[8]db!$F$57,[8]db!$F$59,[8]db!$G$61,[8]db!$J$57,[8]db!$J$59,[8]db!$K$61,[8]db!$N$57,[8]db!$N$59,[8]db!$O$61,[8]db!$B$59,[8]db!$B$57</definedName>
    <definedName name="_xlnm.Database">#REF!</definedName>
    <definedName name="date">#REF!</definedName>
    <definedName name="datep">#REF!</definedName>
    <definedName name="Db">[59]Sheet1!$A$2:$D$126</definedName>
    <definedName name="dcds" hidden="1">{"'Model'!$A$1:$N$53"}</definedName>
    <definedName name="dd">#REF!</definedName>
    <definedName name="ddaaaww">#REF!</definedName>
    <definedName name="DDAWEW">#REF!</definedName>
    <definedName name="ddd">#REF!</definedName>
    <definedName name="DDDD" hidden="1">#REF!</definedName>
    <definedName name="ddddd">#REF!</definedName>
    <definedName name="dddddd" hidden="1">{"'Eng (page2)'!$A$1:$D$52"}</definedName>
    <definedName name="dddddddddddddddddddddddd" hidden="1">{"'Eng (page2)'!$A$1:$D$52"}</definedName>
    <definedName name="DDS">'[60]แจกแจง _งบดุล_'!#REF!</definedName>
    <definedName name="DE">#REF!</definedName>
    <definedName name="dea" hidden="1">[27]TP!#REF!</definedName>
    <definedName name="DEB">#REF!</definedName>
    <definedName name="DEDetail">#REF!</definedName>
    <definedName name="dedf">#REF!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[61]note_defect!#REF!</definedName>
    <definedName name="deferincome" hidden="1">{"'Sell_Office'!$C$5:$D$6"}</definedName>
    <definedName name="defs" hidden="1">{"'Eng (page2)'!$A$1:$D$52"}</definedName>
    <definedName name="DelData">[8]db!$B$12,[8]db!$B$14,[8]db!$C$15,[8]db!$F$12,[8]db!$F$14,[8]db!$G$15,[8]db!$J$12,[8]db!$J$14,[8]db!$K$15,[8]db!$N$12,[8]db!$N$14,[8]db!$O$15,[8]db!$B$26,[8]db!$B$28,[8]db!$C$29,[8]db!$F$26,[8]db!$F$28,[8]db!$G$29,[8]db!$J$26,[8]db!$J$28,[8]db!$K$29,[8]db!$N$26,[8]db!$N$28,[8]db!$O$29,[8]db!$B$57,[8]db!$B$59</definedName>
    <definedName name="DelData2">[8]db!$C$61,[8]db!$F$57,[8]db!$F$59,[8]db!$G$61,[8]db!$J$57,[8]db!$J$59,[8]db!$K$61,[8]db!$N$57,[8]db!$N$59,[8]db!$O$61</definedName>
    <definedName name="DEMonths">#REF!</definedName>
    <definedName name="Depre">'[43]Depre. Key'!$A$3:$A$6</definedName>
    <definedName name="dew">'[62]FF-5'!$AC$8</definedName>
    <definedName name="df">#REF!</definedName>
    <definedName name="dfd">'[32]FF-3'!$A$9:$K$11</definedName>
    <definedName name="DFe">'[38]AA-1'!#REF!</definedName>
    <definedName name="dfep" hidden="1">{"'Eng (page2)'!$A$1:$D$52"}</definedName>
    <definedName name="dfew" hidden="1">{"'Eng (page2)'!$A$1:$D$52"}</definedName>
    <definedName name="DFS">'[3]ลูกหนี้(เก่า)'!#REF!</definedName>
    <definedName name="DFW" hidden="1">{"'Eng (page2)'!$A$1:$D$52"}</definedName>
    <definedName name="DFWE" hidden="1">{"'Eng (page2)'!$A$1:$D$52"}</definedName>
    <definedName name="dfwr">#REF!</definedName>
    <definedName name="dgt" hidden="1">[27]TP!#REF!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'[35]CA Sheet'!$E$166:$E$167</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#REF!</definedName>
    <definedName name="dkfi">#REF!</definedName>
    <definedName name="dofks">'[63]รายได้_คชจ  Con'!#REF!</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OUBT">'[64]E3.1'!$C$14,'[64]E3.1'!$C$16</definedName>
    <definedName name="DOUBTG">'[64]E1.1'!$C$25,'[64]E1.1'!$C$36,'[64]E1.1'!$D$36,'[64]E1.1'!$D$41,'[64]E1.1'!#REF!,'[64]E1.1'!$C$46</definedName>
    <definedName name="DOUBTP">'[64]E2.1'!$C$14,'[64]E2.1'!$C$26:$C$27,'[64]E2.1'!$C$18</definedName>
    <definedName name="DRFE4" hidden="1">{"'Eng (page2)'!$A$1:$D$52"}</definedName>
    <definedName name="ds" hidden="1">{"'Model'!$A$1:$N$53"}</definedName>
    <definedName name="dsad" hidden="1">{"'Model'!$A$1:$N$53"}</definedName>
    <definedName name="dscds" hidden="1">{"'Model'!$A$1:$N$53"}</definedName>
    <definedName name="DSE" hidden="1">{"'Eng (page2)'!$A$1:$D$52"}</definedName>
    <definedName name="DSFF">#REF!</definedName>
    <definedName name="dsfka">#REF!</definedName>
    <definedName name="dtyjr">#REF!</definedName>
    <definedName name="dw">'[62]FF-5'!$X$8</definedName>
    <definedName name="DWA" hidden="1">{"'Eng (page2)'!$A$1:$D$52"}</definedName>
    <definedName name="dwd">'[62]MMIP(JU)'!$B$5</definedName>
    <definedName name="dwdy">'[38]AA-1'!#REF!</definedName>
    <definedName name="dwe">'[62]F-1&amp;F-2'!$D$4</definedName>
    <definedName name="E">#REF!</definedName>
    <definedName name="e3eelephant" hidden="1">{"'Model'!$A$1:$N$53"}</definedName>
    <definedName name="e4e3" hidden="1">{"'Eng (page2)'!$A$1:$D$52"}</definedName>
    <definedName name="e65t" hidden="1">{"'Eng (page2)'!$A$1:$D$52"}</definedName>
    <definedName name="ed" hidden="1">{"'Eng (page2)'!$A$1:$D$52"}</definedName>
    <definedName name="ee">#REF!</definedName>
    <definedName name="eeafecs" hidden="1">{"'Eng (page2)'!$A$1:$D$52"}</definedName>
    <definedName name="eee">'[65]Interim --&gt; Top'!$E$3:$E$111</definedName>
    <definedName name="eeee" hidden="1">{"'Eng (page2)'!$A$1:$D$52"}</definedName>
    <definedName name="Enum1058">'[66]#Lookup'!$H$2:$H$7</definedName>
    <definedName name="Enum1061">'[67]#Lookup'!$C$2:$C$3</definedName>
    <definedName name="Enum1221">'[68]#Lookup'!$K$2:$K$3</definedName>
    <definedName name="Enum124">'[69]#Lookup'!$A$2:$A$12</definedName>
    <definedName name="Enum125">'[69]#Lookup'!$B$2:$B$5</definedName>
    <definedName name="Enum129">'[68]#Lookup'!$D$2:$D$8</definedName>
    <definedName name="Enum134">'[70]#Lookup'!$H$2:$H$146</definedName>
    <definedName name="Enum1375">'[71]#Lookup'!$B$2:$B$9</definedName>
    <definedName name="Enum1391">'[68]#Lookup'!$C$2:$C$6</definedName>
    <definedName name="Enum1618">'[72]#Lookup'!$B$2:$B$4</definedName>
    <definedName name="Enum175">'[70]#Lookup'!$F$2:$F$4</definedName>
    <definedName name="Enum183">'[68]#Lookup'!$H$2:$H$7</definedName>
    <definedName name="Enum199">'[68]#Lookup'!$F$2:$F$5</definedName>
    <definedName name="Enum1995">'[68]#Lookup'!$J$2:$J$3</definedName>
    <definedName name="Enum2060">'[68]#Lookup'!$L$2:$L$5</definedName>
    <definedName name="Enum231">'[73]#Lookup'!$B$2:$B$4</definedName>
    <definedName name="Enum268">'[67]#Lookup'!$A$2:$A$4</definedName>
    <definedName name="Enum281">'[70]#Lookup'!$J$2:$J$4</definedName>
    <definedName name="Enum301">'[74]#Lookup'!$B$2:$B$4</definedName>
    <definedName name="Enum312">'[73]#Lookup'!$A$2:$A$3</definedName>
    <definedName name="Enum320">'[68]#Lookup'!$G$2:$G$9</definedName>
    <definedName name="Enum326">'[70]#Lookup'!$A$2:$A$4</definedName>
    <definedName name="Enum392">'[68]#Lookup'!$I$2:$I$3</definedName>
    <definedName name="Enum465">'[75]#Lookup'!$F$2:$F$3</definedName>
    <definedName name="Enum49">'[76]#Lookup'!$D$2:$D$4</definedName>
    <definedName name="Enum549">'[68]#Lookup'!$A$2:$A$3</definedName>
    <definedName name="Enum550">'[68]#Lookup'!$B$2:$B$9</definedName>
    <definedName name="Enum58">'[69]#Lookup'!$D$2:$D$4</definedName>
    <definedName name="Enum61469">'[72]#Lookup'!$C$2:$C$3</definedName>
    <definedName name="Enum625">'[73]#Lookup'!$D$2:$D$3</definedName>
    <definedName name="Enum65">'[70]#Lookup'!$G$2:$G$5</definedName>
    <definedName name="Enum742">'[71]#Lookup'!$D$2:$D$40</definedName>
    <definedName name="Enum743">'[72]#Lookup'!$A$2:$A$7</definedName>
    <definedName name="Enum7432">'[72]#Lookup'!$A$2:$A$7</definedName>
    <definedName name="Enum748">'[75]#Lookup'!$B$2:$B$5</definedName>
    <definedName name="Enum749">'[75]#Lookup'!$A$2:$A$13</definedName>
    <definedName name="Enum82">'[77]#Lookup'!$A$2:$A$51</definedName>
    <definedName name="Enum924">'[75]#Lookup'!$C$2:$C$7</definedName>
    <definedName name="Enum927">'[75]#Lookup'!$D$2:$D$3</definedName>
    <definedName name="eqq" hidden="1">{"cashflow",#N/A,FALSE,"cash flow"}</definedName>
    <definedName name="er">#REF!</definedName>
    <definedName name="ERE" hidden="1">{"'Eng (page2)'!$A$1:$D$52"}</definedName>
    <definedName name="erer" hidden="1">{"'Eng (page2)'!$A$1:$D$52"}</definedName>
    <definedName name="ergaqq">[6]RSS9801!#REF!</definedName>
    <definedName name="ERGT" hidden="1">{"'Eng (page2)'!$A$1:$D$52"}</definedName>
    <definedName name="erjp" hidden="1">{"'Eng (page2)'!$A$1:$D$52"}</definedName>
    <definedName name="erqw" hidden="1">{"'Eng (page2)'!$A$1:$D$52"}</definedName>
    <definedName name="Errors_CY">#REF!</definedName>
    <definedName name="Errors_PY">#REF!</definedName>
    <definedName name="ert" hidden="1">#REF!</definedName>
    <definedName name="ertyu" hidden="1">{"'Eng (page2)'!$A$1:$D$52"}</definedName>
    <definedName name="ERW" hidden="1">{"'Eng (page2)'!$A$1:$D$52"}</definedName>
    <definedName name="erwq" hidden="1">{"'Eng (page2)'!$A$1:$D$52"}</definedName>
    <definedName name="etw" hidden="1">{"'Eng (page2)'!$A$1:$D$52"}</definedName>
    <definedName name="EW" hidden="1">{"'Eng (page2)'!$A$1:$D$52"}</definedName>
    <definedName name="ewee" hidden="1">{"'Eng (page2)'!$A$1:$D$52"}</definedName>
    <definedName name="ewew" hidden="1">{"cashflow",#N/A,FALSE,"cash flow"}</definedName>
    <definedName name="ewr" hidden="1">{"'Eng (page2)'!$A$1:$D$52"}</definedName>
    <definedName name="ewrq"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[78]RATE!$A$1:$C$32</definedName>
    <definedName name="exc" hidden="1">{"'Eng (page2)'!$A$1:$D$52"}</definedName>
    <definedName name="Excel_BuiltIn__FilterDatabase_2">[79]TB2008!#REF!</definedName>
    <definedName name="Excel_BuiltIn_Database">#REF!</definedName>
    <definedName name="Excel_BuiltIn_Print_Area">[6]RSS9801!#REF!</definedName>
    <definedName name="Excel_BuiltIn_Print_Area_11">"$'_540100 '.$#REF!$#REF!:$#REF!$#REF!"</definedName>
    <definedName name="Excel_BuiltIn_Print_Area_12">#REF!</definedName>
    <definedName name="Excel_BuiltIn_Print_Area_12_10">'[80]แจกแจง _งบดุล_'!#REF!</definedName>
    <definedName name="Excel_BuiltIn_Print_Area_12_11">#REF!</definedName>
    <definedName name="Excel_BuiltIn_Print_Area_12_12">#REF!</definedName>
    <definedName name="Excel_BuiltIn_Print_Area_12_16">'[81]แจกแจง _งบดุล_'!#REF!</definedName>
    <definedName name="Excel_BuiltIn_Print_Area_12_18">'[82]แจกแจง _งบดุล_'!#REF!</definedName>
    <definedName name="Excel_BuiltIn_Print_Area_12_29">#REF!</definedName>
    <definedName name="Excel_BuiltIn_Print_Area_12_3">'[82]แจกแจง _งบดุล_'!#REF!</definedName>
    <definedName name="Excel_BuiltIn_Print_Area_12_4">'[82]แจกแจง _งบดุล_'!#REF!</definedName>
    <definedName name="Excel_BuiltIn_Print_Area_12_5">'[82]แจกแจง _งบดุล_'!#REF!</definedName>
    <definedName name="Excel_BuiltIn_Print_Area_12_6">'[82]แจกแจง _งบดุล_'!#REF!</definedName>
    <definedName name="Excel_BuiltIn_Print_Area_12_8">'[82]แจกแจง _งบดุล_'!#REF!</definedName>
    <definedName name="Excel_BuiltIn_Print_Area_12_9">#REF!</definedName>
    <definedName name="Excel_BuiltIn_Print_Area_16">"$#REF!.$A$1:$AE$61"</definedName>
    <definedName name="Excel_BuiltIn_Print_Area_17">#REF!</definedName>
    <definedName name="Excel_BuiltIn_Print_Area_17_1">#REF!</definedName>
    <definedName name="Excel_BuiltIn_Print_Area_17_10">#REF!</definedName>
    <definedName name="Excel_BuiltIn_Print_Area_17_11">#REF!</definedName>
    <definedName name="Excel_BuiltIn_Print_Area_17_13">#REF!</definedName>
    <definedName name="Excel_BuiltIn_Print_Area_17_14">#REF!</definedName>
    <definedName name="Excel_BuiltIn_Print_Area_17_15">#REF!</definedName>
    <definedName name="Excel_BuiltIn_Print_Area_17_16">#REF!</definedName>
    <definedName name="Excel_BuiltIn_Print_Area_17_17">#REF!</definedName>
    <definedName name="Excel_BuiltIn_Print_Area_17_18">#REF!</definedName>
    <definedName name="Excel_BuiltIn_Print_Area_17_2">#REF!</definedName>
    <definedName name="Excel_BuiltIn_Print_Area_17_31">#REF!</definedName>
    <definedName name="Excel_BuiltIn_Print_Area_17_33">#REF!</definedName>
    <definedName name="Excel_BuiltIn_Print_Area_17_4">#REF!</definedName>
    <definedName name="Excel_BuiltIn_Print_Area_17_5">#REF!</definedName>
    <definedName name="Excel_BuiltIn_Print_Area_17_6">#REF!</definedName>
    <definedName name="Excel_BuiltIn_Print_Area_17_7">#REF!</definedName>
    <definedName name="Excel_BuiltIn_Print_Area_17_8">#REF!</definedName>
    <definedName name="Excel_BuiltIn_Print_Area_17_9">#REF!</definedName>
    <definedName name="Excel_BuiltIn_Print_Area_36">'[83]_540100 '!#REF!</definedName>
    <definedName name="Excel_BuiltIn_Print_Area_4_1_11">[84]ดอกเบี้ยรับ!#REF!</definedName>
    <definedName name="Excel_BuiltIn_Print_Area_4_1_12">[85]ดอกเบี้ยรับ!#REF!</definedName>
    <definedName name="Excel_BuiltIn_Print_Area_4_1_29">[86]ดอกเบี้ยรับ!#REF!</definedName>
    <definedName name="Excel_BuiltIn_Print_Area_4_1_9">[87]ดอกเบี้ยรับ!#REF!</definedName>
    <definedName name="Excel_BuiltIn_Print_Area_5">'[88]BS Grp'!#REF!</definedName>
    <definedName name="Excel_BuiltIn_Print_Area_53">'[83]รายได้_คชจ  Con'!#REF!</definedName>
    <definedName name="Excel_BuiltIn_Print_Area_53_15">#REF!</definedName>
    <definedName name="Excel_BuiltIn_Print_Area_53_16">#REF!</definedName>
    <definedName name="Excel_BuiltIn_Print_Area_53_17">#REF!</definedName>
    <definedName name="Excel_BuiltIn_Print_Area_53_26">'[83]รายได้_คชจ  Con'!#REF!</definedName>
    <definedName name="Excel_BuiltIn_Print_Area_53_33">#REF!</definedName>
    <definedName name="Excel_BuiltIn_Print_Area_53_8">#REF!</definedName>
    <definedName name="Excel_BuiltIn_Print_Area_6">#REF!</definedName>
    <definedName name="Excel_BuiltIn_Print_Titles">#REF!</definedName>
    <definedName name="Excel_BuiltIn_Print_Titles_1">[89]mcot_upc!#REF!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[81]SSW_loan_OD!#REF!</definedName>
    <definedName name="Excel_BuiltIn_Print_Titles_23_10">[80]SSW_loan_OD!#REF!</definedName>
    <definedName name="Excel_BuiltIn_Print_Titles_23_11">[84]SSW!#REF!</definedName>
    <definedName name="Excel_BuiltIn_Print_Titles_23_12">[85]SSW!#REF!</definedName>
    <definedName name="Excel_BuiltIn_Print_Titles_23_16">[82]SSW_loan_OD!#REF!</definedName>
    <definedName name="Excel_BuiltIn_Print_Titles_23_18">[82]SSW_loan_OD!#REF!</definedName>
    <definedName name="Excel_BuiltIn_Print_Titles_23_29">[86]SSW!#REF!</definedName>
    <definedName name="Excel_BuiltIn_Print_Titles_23_3">[82]SSW_loan_OD!#REF!</definedName>
    <definedName name="Excel_BuiltIn_Print_Titles_23_4">[82]SSW_loan_OD!#REF!</definedName>
    <definedName name="Excel_BuiltIn_Print_Titles_23_5">[82]SSW_loan_OD!#REF!</definedName>
    <definedName name="Excel_BuiltIn_Print_Titles_23_6">[82]SSW_loan_OD!#REF!</definedName>
    <definedName name="Excel_BuiltIn_Print_Titles_23_8">[82]SSW_loan_OD!#REF!</definedName>
    <definedName name="Excel_BuiltIn_Print_Titles_23_9">[87]SSW!#REF!</definedName>
    <definedName name="Excel_BuiltIn_Print_Titles_36">'[83]_540100 '!#REF!</definedName>
    <definedName name="Excel_BuiltIn_Print_Titles_4">[90]Insurance!#REF!</definedName>
    <definedName name="Excel_BuiltIn_Print_Titles_4_10">[91]Insurance!#REF!</definedName>
    <definedName name="Excel_BuiltIn_Print_Titles_4_16">[91]Insurance!#REF!</definedName>
    <definedName name="Excel_BuiltIn_Print_Titles_4_18">[91]Insurance!#REF!</definedName>
    <definedName name="Excel_BuiltIn_Print_Titles_4_3">[91]Insurance!#REF!</definedName>
    <definedName name="Excel_BuiltIn_Print_Titles_4_4">[91]Insurance!#REF!</definedName>
    <definedName name="Excel_BuiltIn_Print_Titles_4_5">[91]Insurance!#REF!</definedName>
    <definedName name="Excel_BuiltIn_Print_Titles_4_6">[91]Insurance!#REF!</definedName>
    <definedName name="Excel_BuiltIn_Print_Titles_4_8">[91]Insurance!#REF!</definedName>
    <definedName name="Excel_BuiltIn_Print_Titles_4_9">[91]Insurance!#REF!</definedName>
    <definedName name="Excel_BuiltIn_Print_Titles_46">'[92]_Bal Int Acp'!#REF!</definedName>
    <definedName name="Excel_BuiltIn_Print_Titles_46_15">'[93]_Bal Int Acp'!#REF!</definedName>
    <definedName name="Excel_BuiltIn_Print_Titles_46_16">'[93]_Bal Int Acp'!#REF!</definedName>
    <definedName name="Excel_BuiltIn_Print_Titles_46_17">'[93]_Bal Int Acp'!#REF!</definedName>
    <definedName name="Excel_BuiltIn_Print_Titles_46_26">'[92]_Bal Int Acp'!#REF!</definedName>
    <definedName name="Excel_BuiltIn_Print_Titles_46_33">'[93]_Bal Int Acp'!#REF!</definedName>
    <definedName name="Excel_BuiltIn_Print_Titles_46_8">'[83]_Bal Int Acp'!#REF!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#REF!</definedName>
    <definedName name="_xlnm.Extract">[94]BGT97STAFF!#REF!</definedName>
    <definedName name="exx">'[95]161006'!$B$1</definedName>
    <definedName name="EY">#REF!</definedName>
    <definedName name="f">'[96]GL CB'!$L$44</definedName>
    <definedName name="F_12">'[33]F-1l2'!$A$1:$J$68</definedName>
    <definedName name="F_21">'[33]F-21'!$A$1:$F$22</definedName>
    <definedName name="F_21a">#REF!</definedName>
    <definedName name="F_4a">'[33]F-4'!$B$1:$L$74</definedName>
    <definedName name="F_4sup">#REF!</definedName>
    <definedName name="F_7a">#REF!</definedName>
    <definedName name="F_8FSA">#REF!</definedName>
    <definedName name="F_9a">#REF!</definedName>
    <definedName name="F_9b">#REF!</definedName>
    <definedName name="F_9c">'[33]F-9c'!$A$1:$J$52</definedName>
    <definedName name="F1nin" hidden="1">{"'Model'!$A$1:$N$53"}</definedName>
    <definedName name="FA">#REF!</definedName>
    <definedName name="FA..">#REF!</definedName>
    <definedName name="FAT" hidden="1">{"'Eng (page2)'!$A$1:$D$52"}</definedName>
    <definedName name="fbf" hidden="1">{"'Model'!$A$1:$N$53"}</definedName>
    <definedName name="fbfy" hidden="1">{"'Model'!$A$1:$N$53"}</definedName>
    <definedName name="fc" hidden="1">{"'Model'!$A$1:$N$53"}</definedName>
    <definedName name="FCode" hidden="1">#REF!</definedName>
    <definedName name="FCT" hidden="1">{"'Eng (page2)'!$A$1:$D$52"}</definedName>
    <definedName name="fdfdfdfdfdfgfgffg" hidden="1">{"'Sell_Office'!$C$5:$D$6"}</definedName>
    <definedName name="fdkf">#REF!</definedName>
    <definedName name="fetg">#REF!</definedName>
    <definedName name="ff">#N/A</definedName>
    <definedName name="FF_1a">[33]FF!$A$1:$K$23</definedName>
    <definedName name="FF_2">#REF!</definedName>
    <definedName name="FF_2a">'[33]FF-2'!$A$1:$I$29</definedName>
    <definedName name="FF_3">#REF!</definedName>
    <definedName name="ffca">#REF!</definedName>
    <definedName name="ffd">#REF!</definedName>
    <definedName name="fff">#REF!</definedName>
    <definedName name="fffeee">#REF!</definedName>
    <definedName name="ffff">#REF!</definedName>
    <definedName name="fffff" hidden="1">#REF!</definedName>
    <definedName name="ffgf">#REF!</definedName>
    <definedName name="fg">#REF!</definedName>
    <definedName name="fgdp" hidden="1">{"'Eng (page2)'!$A$1:$D$52"}</definedName>
    <definedName name="fgdsfdsf" hidden="1">[97]GROUPING!$F$440:$F$1029</definedName>
    <definedName name="FGE\" hidden="1">{"'Eng (page2)'!$A$1:$D$52"}</definedName>
    <definedName name="fgf">#REF!</definedName>
    <definedName name="fgfgff" hidden="1">{"'Model'!$A$1:$N$53"}</definedName>
    <definedName name="fgfgffgfgfg" hidden="1">{"'Sell_Office'!$C$5:$D$6"}</definedName>
    <definedName name="file" hidden="1">{#N/A,#N/A,FALSE,"CAT3516";#N/A,#N/A,FALSE,"CAT3608";#N/A,#N/A,FALSE,"Wartsila";#N/A,#N/A,FALSE,"Asm";#N/A,#N/A,FALSE,"DG cost"}</definedName>
    <definedName name="FileName">#REF!</definedName>
    <definedName name="fill" hidden="1">#REF!</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'[35]CA Sheet'!$R$173</definedName>
    <definedName name="FmlBA">'[35]CA Sheet'!$O$173</definedName>
    <definedName name="FmlBC">'[35]CA Sheet'!$P$173</definedName>
    <definedName name="FmlIA">'[35]CA Sheet'!$Q$173</definedName>
    <definedName name="FmlQECF">'[35]CA Sheet'!$I$173</definedName>
    <definedName name="FmlREAddition">'[35]CA Sheet'!$K$173</definedName>
    <definedName name="FmlRECF">'[35]CA Sheet'!$S$173</definedName>
    <definedName name="FmlREDisposal">'[35]CA Sheet'!$L$173</definedName>
    <definedName name="FmlRETotal">'[35]CA Sheet'!$M$173</definedName>
    <definedName name="fojwp" hidden="1">{"'Eng (page2)'!$A$1:$D$52"}</definedName>
    <definedName name="Follow">#REF!</definedName>
    <definedName name="foreign_exchange_chart">#REF!</definedName>
    <definedName name="Forward_Sheet1_List">#REF!</definedName>
    <definedName name="front">#REF!</definedName>
    <definedName name="FSA">'[33]F-8(FSA)'!$A$1:$L$157</definedName>
    <definedName name="ft" hidden="1">{"'Model'!$A$1:$N$53"}</definedName>
    <definedName name="FUND1">#REF!</definedName>
    <definedName name="FUND2">#REF!</definedName>
    <definedName name="fund2a">#REF!</definedName>
    <definedName name="FWP" hidden="1">{"'Eng (page2)'!$A$1:$D$52"}</definedName>
    <definedName name="fyk">[6]RSS9801!#REF!</definedName>
    <definedName name="G">'[56]วงเครดิต 3'!#REF!</definedName>
    <definedName name="Gain_Loss">#REF!</definedName>
    <definedName name="Gain_loss_on_disposal">#REF!</definedName>
    <definedName name="gbfp">#REF!</definedName>
    <definedName name="GD3.1">#REF!</definedName>
    <definedName name="GD7.3">#REF!</definedName>
    <definedName name="gfg" hidden="1">{"'Eng (page2)'!$A$1:$D$52"}</definedName>
    <definedName name="gfhfgc" hidden="1">{"'Model'!$A$1:$N$53"}</definedName>
    <definedName name="GG" hidden="1">{"'Model'!$A$1:$N$53"}</definedName>
    <definedName name="ggg" hidden="1">{"'Eng (page2)'!$A$1:$D$52"}</definedName>
    <definedName name="gggg" hidden="1">{"'Eng (page2)'!$A$1:$D$52"}</definedName>
    <definedName name="ggggg" hidden="1">{"'Model'!$A$1:$N$53"}</definedName>
    <definedName name="gh" hidden="1">{"'Eng (page2)'!$A$1:$D$52"}</definedName>
    <definedName name="ghj" hidden="1">[27]TP!#REF!</definedName>
    <definedName name="ghjghj" hidden="1">[27]TP!#REF!</definedName>
    <definedName name="ghuu" hidden="1">{"'Eng (page2)'!$A$1:$D$52"}</definedName>
    <definedName name="gj">'[32]FF-3'!$A$9:$K$11</definedName>
    <definedName name="gkw" hidden="1">{"'Eng (page2)'!$A$1:$D$52"}</definedName>
    <definedName name="GL_CB">'[98]GL CB'!$L$44</definedName>
    <definedName name="GL_M">'[98]GL M'!$L$385</definedName>
    <definedName name="GNN">#REF!</definedName>
    <definedName name="GoldFeeRange">#REF!</definedName>
    <definedName name="GoldFeeSens">'[44]USDXAU Before'!#REF!</definedName>
    <definedName name="GoldFeeStartU">'[44]USDXAU Before'!#REF!</definedName>
    <definedName name="GoldVolRange">#REF!,#REF!</definedName>
    <definedName name="GoldVolSens">'[44]USDXAU Before'!#REF!</definedName>
    <definedName name="GoldVolStartU">'[44]USDXAU Before'!#REF!</definedName>
    <definedName name="Goodwill">[36]Scoping!$G$27</definedName>
    <definedName name="GP" hidden="1">{"sum_mth",#N/A,FALSE,"SUM-MTH";"sum_mth_สะสม",#N/A,FALSE,"SUM-MTH";"sum_mth_ผลการดำเนินงาน",#N/A,FALSE,"SUM-MTH";"sum_mth_ผลการดำเนินงาน_สะสม",#N/A,FALSE,"SUM-MTH"}</definedName>
    <definedName name="Gr">#REF!</definedName>
    <definedName name="grd">#REF!</definedName>
    <definedName name="GRE">#REF!</definedName>
    <definedName name="GRERGERG">#REF!</definedName>
    <definedName name="group">[99]group!$1:$1048576</definedName>
    <definedName name="GRP">#REF!</definedName>
    <definedName name="grr">#REF!</definedName>
    <definedName name="Grrrrr">#REF!</definedName>
    <definedName name="GV" hidden="1">{"'Eng (page2)'!$A$1:$D$52"}</definedName>
    <definedName name="GW1.11">#REF!</definedName>
    <definedName name="GWRT" hidden="1">{"'Eng (page2)'!$A$1:$D$52"}</definedName>
    <definedName name="h">'[56]วงเครดิต 3'!#REF!</definedName>
    <definedName name="HAE_YOUNG_TRADING_CO._LTD.">#REF!</definedName>
    <definedName name="haksh">#REF!</definedName>
    <definedName name="hay">{"'Sheet1'!$L$16"}</definedName>
    <definedName name="hbzhjx" hidden="1">{"'Model'!$A$1:$N$53"}</definedName>
    <definedName name="hdh">'[62]FF-5'!$BU$7:$CK$25</definedName>
    <definedName name="HE">#REF!</definedName>
    <definedName name="heading">#REF!</definedName>
    <definedName name="HELP">#REF!</definedName>
    <definedName name="heraeusfreight">'[100]Heraeus Tables'!$B$10:$C$19</definedName>
    <definedName name="herfreight">'[100]Heraeus Tables'!#REF!</definedName>
    <definedName name="hey">{"'Sheet1'!$L$16"}</definedName>
    <definedName name="hgfgy" hidden="1">{"Book Income",#N/A,FALSE,"B&amp;T";"Taxable Income",#N/A,FALSE,"B&amp;T"}</definedName>
    <definedName name="hh">#REF!</definedName>
    <definedName name="HHH">#REF!</definedName>
    <definedName name="hhhhhhhhhhhhhhhhhhhhhhhhhhhhhhhhhhhhhhhhhhhhhhhhhhhhhhhhhhhhhhhhhhhhhhhhhhhhhhhhhhhhhhhhhhhhhhhhhhhhhh">#REF!</definedName>
    <definedName name="HHK" hidden="1">{"'Eng (page2)'!$A$1:$D$52"}</definedName>
    <definedName name="HiddenRows" hidden="1">#REF!</definedName>
    <definedName name="HighTech">[45]details!$C$173</definedName>
    <definedName name="HIIU" hidden="1">{"'Eng (page2)'!$A$1:$D$52"}</definedName>
    <definedName name="hijo" hidden="1">{"'Eng (page2)'!$A$1:$D$52"}</definedName>
    <definedName name="HIO" hidden="1">{"'Eng (page2)'!$A$1:$D$52"}</definedName>
    <definedName name="hitech" hidden="1">#REF!</definedName>
    <definedName name="hj">#REF!</definedName>
    <definedName name="HJHKKK">#REF!</definedName>
    <definedName name="hjk" hidden="1">#REF!</definedName>
    <definedName name="HK\" hidden="1">{#N/A,#N/A,FALSE,"CAT3516";#N/A,#N/A,FALSE,"CAT3608";#N/A,#N/A,FALSE,"Wartsila";#N/A,#N/A,FALSE,"Asm";#N/A,#N/A,FALSE,"DG cost"}</definedName>
    <definedName name="HP">#REF!</definedName>
    <definedName name="HRTW" hidden="1">{"'Eng (page2)'!$A$1:$D$52"}</definedName>
    <definedName name="hshe" hidden="1">{"'Eng (page2)'!$A$1:$D$52"}</definedName>
    <definedName name="HTH" hidden="1">#REF!</definedName>
    <definedName name="HTML_CodePage">874</definedName>
    <definedName name="HTML_Control">{"'Sheet1'!$A$1:$Y$6"}</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[45]details!$C$165</definedName>
    <definedName name="huy">{"'Sheet1'!$L$16"}</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u">#REF!</definedName>
    <definedName name="i">#REF!</definedName>
    <definedName name="IA">'[35]CA Sheet'!$Q$7:$Q$155</definedName>
    <definedName name="IAClaim">'[35]CA Sheet'!$Q$156</definedName>
    <definedName name="IDChoice">'[101]part-import'!#REF!</definedName>
    <definedName name="ieenid" hidden="1">{"sum_mth",#N/A,FALSE,"SUM-MTH";"sum_mth_สะสม",#N/A,FALSE,"SUM-MTH";"sum_mth_ผลการดำเนินงาน",#N/A,FALSE,"SUM-MTH";"sum_mth_ผลการดำเนินงาน_สะสม",#N/A,FALSE,"SUM-MTH"}</definedName>
    <definedName name="ier" hidden="1">{"'Eng (page2)'!$A$1:$D$52"}</definedName>
    <definedName name="IFCT">#REF!</definedName>
    <definedName name="IFCT2">#REF!</definedName>
    <definedName name="ii" hidden="1">{"'Eng (page2)'!$A$1:$D$52"}</definedName>
    <definedName name="IIforward" hidden="1">{"sum_mth",#N/A,FALSE,"SUM-MTH";"sum_mth_สะสม",#N/A,FALSE,"SUM-MTH";"sum_mth_ผลการดำเนินงาน",#N/A,FALSE,"SUM-MTH";"sum_mth_ผลการดำเนินงาน_สะสม",#N/A,FALSE,"SUM-MTH"}</definedName>
    <definedName name="iii" hidden="1">{"'Eng (page2)'!$A$1:$D$52"}</definedName>
    <definedName name="iiii" hidden="1">{#N/A,#N/A,FALSE,"Eff-SSC2"}</definedName>
    <definedName name="iiiiii" hidden="1">{"'Model'!$A$1:$N$53"}</definedName>
    <definedName name="ijn">'[62]FF-5'!$P$2</definedName>
    <definedName name="iju">#REF!</definedName>
    <definedName name="ik">'[62]FF-5'!$A$126</definedName>
    <definedName name="ilio">#REF!</definedName>
    <definedName name="iliu">'[38]AA-1'!#REF!</definedName>
    <definedName name="inj">#REF!</definedName>
    <definedName name="INPUTGRID">#REF!</definedName>
    <definedName name="InsertCASum">#REF!</definedName>
    <definedName name="insurance">#REF!</definedName>
    <definedName name="Int">#REF!</definedName>
    <definedName name="Intangibles">[36]Scoping!$G$28</definedName>
    <definedName name="Intellectronics">[45]details!$C$117</definedName>
    <definedName name="INTER_CO">#N/A</definedName>
    <definedName name="INTERCONTINENTAL_COMMODITIES">'[102]CODE,NAME'!#REF!</definedName>
    <definedName name="INTEREST">#REF!</definedName>
    <definedName name="IntRateRange">#REF!</definedName>
    <definedName name="IntRates">#REF!</definedName>
    <definedName name="IntRateSens">'[44]USDXAU Before'!#REF!</definedName>
    <definedName name="IntRateStartU">'[44]USDXAU Before'!#REF!</definedName>
    <definedName name="IntroPrintArea">#REF!</definedName>
    <definedName name="Inven" hidden="1">{#N/A,#N/A,TRUE,"Cover";#N/A,#N/A,TRUE,"Cases";#N/A,#N/A,TRUE,"Assumptions";#N/A,#N/A,TRUE,"BreakEven";#N/A,#N/A,TRUE,"BS";#N/A,#N/A,TRUE,"P&amp;L";#N/A,#N/A,TRUE,"CF";#N/A,#N/A,TRUE,"Revenues";#N/A,#N/A,TRUE,"Costs";#N/A,#N/A,TRUE,"Capex";#N/A,#N/A,TRUE,"Debt"}</definedName>
    <definedName name="Inventory">[36]Scoping!$G$22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[36]Scoping!$G$25</definedName>
    <definedName name="Invest_subsidiaries">[36]Scoping!$G$26</definedName>
    <definedName name="io" hidden="1">{"'Eng (page2)'!$A$1:$D$52"}</definedName>
    <definedName name="IOP" hidden="1">{"'Eng (page2)'!$A$1:$D$52"}</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[103]Ref!$A$47</definedName>
    <definedName name="IUE" hidden="1">{"'Eng (page2)'!$A$1:$D$52"}</definedName>
    <definedName name="IUO" hidden="1">{"'Eng (page2)'!$A$1:$D$52"}</definedName>
    <definedName name="IUY" hidden="1">{"'Eng (page2)'!$A$1:$D$52"}</definedName>
    <definedName name="IV61a1">#REF!</definedName>
    <definedName name="J">#REF!</definedName>
    <definedName name="jame">'[42]Data 2'!$1:$1048576</definedName>
    <definedName name="james">#REF!</definedName>
    <definedName name="JD" hidden="1">{"'Eng (page2)'!$A$1:$D$52"}</definedName>
    <definedName name="jdfpe" hidden="1">{"'Eng (page2)'!$A$1:$D$52"}</definedName>
    <definedName name="Jebsen.Jessen">[45]details!$C$157</definedName>
    <definedName name="jerr" hidden="1">{"'Eng (page2)'!$A$1:$D$52"}</definedName>
    <definedName name="JEW">#REF!</definedName>
    <definedName name="jf" hidden="1">[27]TP!#REF!</definedName>
    <definedName name="jfiee" hidden="1">{"'Eng (page2)'!$A$1:$D$52"}</definedName>
    <definedName name="jfjeo" hidden="1">{"'Eng (page2)'!$A$1:$D$52"}</definedName>
    <definedName name="jfkd" hidden="1">{"'Eng (page2)'!$A$1:$D$52"}</definedName>
    <definedName name="jfpwe" hidden="1">{"'Eng (page2)'!$A$1:$D$52"}</definedName>
    <definedName name="jg">'[32]FF-3'!$A$1:$IV$8</definedName>
    <definedName name="jgj">'[104]FF-2 (1)'!$A$1:$IV$9</definedName>
    <definedName name="ji">#REF!</definedName>
    <definedName name="jiji">#REF!</definedName>
    <definedName name="jijiji" hidden="1">{"'Model'!$A$1:$N$53"}</definedName>
    <definedName name="jik">#REF!</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hidden="1">{"'Eng (page2)'!$A$1:$D$52"}</definedName>
    <definedName name="JIO" hidden="1">{"'Eng (page2)'!$A$1:$D$52"}</definedName>
    <definedName name="jj" hidden="1">{#N/A,#N/A,FALSE,"Eff-SSC2"}</definedName>
    <definedName name="jjj">#REF!</definedName>
    <definedName name="jjjjjjjjjjj" hidden="1">{"'Sell_Office'!$C$5:$D$6"}</definedName>
    <definedName name="jk" hidden="1">[27]TP!#REF!</definedName>
    <definedName name="JKL" hidden="1">{"'Eng (page2)'!$A$1:$D$52"}</definedName>
    <definedName name="jkmhcd" hidden="1">{"'Eng (page2)'!$A$1:$D$52"}</definedName>
    <definedName name="JL" hidden="1">{"'Eng (page2)'!$A$1:$D$52"}</definedName>
    <definedName name="jljlj" hidden="1">#REF!</definedName>
    <definedName name="jner" hidden="1">{"'Eng (page2)'!$A$1:$D$52"}</definedName>
    <definedName name="jo" hidden="1">{"'Eng (page2)'!$A$1:$D$52"}</definedName>
    <definedName name="jom">#REF!</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hidden="1">{"'Eng (page2)'!$A$1:$D$52"}</definedName>
    <definedName name="JPP" hidden="1">{"'Eng (page2)'!$A$1:$D$52"}</definedName>
    <definedName name="jrewp" hidden="1">{"'Eng (page2)'!$A$1:$D$52"}</definedName>
    <definedName name="jrp" hidden="1">{"'Eng (page2)'!$A$1:$D$52"}</definedName>
    <definedName name="Judgments_CY">#REF!</definedName>
    <definedName name="Judgments_PY">#REF!</definedName>
    <definedName name="Jul_00">#REF!</definedName>
    <definedName name="july">#REF!</definedName>
    <definedName name="JUN">#REF!</definedName>
    <definedName name="jus" hidden="1">{"'Model'!$A$1:$N$53"}</definedName>
    <definedName name="k">'[56]วงเครดิต 3'!#REF!</definedName>
    <definedName name="K.D.Howa">[45]details!$C$125</definedName>
    <definedName name="K400_1" hidden="1">#REF!</definedName>
    <definedName name="K400CF" hidden="1">#REF!</definedName>
    <definedName name="kamonwan">#REF!</definedName>
    <definedName name="kas" hidden="1">{"'Eng (page2)'!$A$1:$D$52"}</definedName>
    <definedName name="KBVF" hidden="1">{"'Eng (page2)'!$A$1:$D$52"}</definedName>
    <definedName name="KCFE" hidden="1">{"'Eng (page2)'!$A$1:$D$52"}</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en">[105]J2!$U$17</definedName>
    <definedName name="KHJGDFGFHGHJ" hidden="1">{"cashflow",#N/A,FALSE,"cash flow"}</definedName>
    <definedName name="khkh">#REF!</definedName>
    <definedName name="khkhk">#REF!</definedName>
    <definedName name="kie" hidden="1">{"'Eng (page2)'!$A$1:$D$52"}</definedName>
    <definedName name="kifk">#REF!</definedName>
    <definedName name="kjfg\" hidden="1">{"'Eng (page2)'!$A$1:$D$52"}</definedName>
    <definedName name="kjk" hidden="1">{"'Eng (page2)'!$A$1:$D$52"}</definedName>
    <definedName name="kjnk" hidden="1">{"FB Assumptions",#N/A,FALSE,"Asu";"FB Cashflow 1",#N/A,FALSE,"F&amp;B";"FB Cashflow 2",#N/A,FALSE,"F&amp;B"}</definedName>
    <definedName name="kjyt" hidden="1">{"'Eng (page2)'!$A$1:$D$52"}</definedName>
    <definedName name="kk">[106]name!$1:$1048576</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ｋｋｋ" hidden="1">[24]発停サイクル表!#REF!</definedName>
    <definedName name="kkkkk" hidden="1">{"sum_mth",#N/A,FALSE,"SUM-MTH";"sum_mth_สะสม",#N/A,FALSE,"SUM-MTH";"sum_mth_ผลการดำเนินงาน",#N/A,FALSE,"SUM-MTH";"sum_mth_ผลการดำเนินงาน_สะสม",#N/A,FALSE,"SUM-MTH"}</definedName>
    <definedName name="klk" hidden="1">{"'Eng (page2)'!$A$1:$D$52"}</definedName>
    <definedName name="KLO" hidden="1">{"'Eng (page2)'!$A$1:$D$52"}</definedName>
    <definedName name="KO" hidden="1">{"'Eng (page2)'!$A$1:$D$52"}</definedName>
    <definedName name="KOEW" hidden="1">{"'Eng (page2)'!$A$1:$D$52"}</definedName>
    <definedName name="KOKO" hidden="1">{"cashflow",#N/A,FALSE,"cash flow"}</definedName>
    <definedName name="KOL" hidden="1">{"'Eng (page2)'!$A$1:$D$52"}</definedName>
    <definedName name="kow" hidden="1">{"'Eng (page2)'!$A$1:$D$52"}</definedName>
    <definedName name="koy">#REF!</definedName>
    <definedName name="kp" hidden="1">{"'Eng (page2)'!$A$1:$D$52"}</definedName>
    <definedName name="kue" hidden="1">{"'Model'!$A$1:$N$53"}</definedName>
    <definedName name="kwa" hidden="1">{"'Model'!$A$1:$N$53"}</definedName>
    <definedName name="l">'[56]วงเครดิต 3'!#REF!</definedName>
    <definedName name="L_1a">[33]L!$B$1:$J$24</definedName>
    <definedName name="LALI">#REF!</definedName>
    <definedName name="lan" hidden="1">{#N/A,#N/A,TRUE,"BT M200 da 10x20"}</definedName>
    <definedName name="LASTCOLUMNCELL">#REF!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hidden="1">{"'Eng (page2)'!$A$1:$D$52"}</definedName>
    <definedName name="lf" hidden="1">#REF!</definedName>
    <definedName name="lhin" hidden="1">{"'Eng (page2)'!$A$1:$D$52"}</definedName>
    <definedName name="lINE">#REF!</definedName>
    <definedName name="Line1">#REF!</definedName>
    <definedName name="ljljl">#N/A</definedName>
    <definedName name="ll" hidden="1">{#N/A,#N/A,FALSE,"Eff-SSC2"}</definedName>
    <definedName name="LLK" hidden="1">{"'Eng (page2)'!$A$1:$D$52"}</definedName>
    <definedName name="lll">#REF!</definedName>
    <definedName name="llll">#REF!</definedName>
    <definedName name="llllllllllllll" hidden="1">[27]TP!#REF!</definedName>
    <definedName name="LLP" hidden="1">{"'Eng (page2)'!$A$1:$D$52"}</definedName>
    <definedName name="LOC">[43]Location!$A$3:$A$39</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hidden="1">{"'Eng (page2)'!$A$1:$D$52"}</definedName>
    <definedName name="lol">#REF!</definedName>
    <definedName name="Look1Area">#REF!</definedName>
    <definedName name="Look2Area">#REF!</definedName>
    <definedName name="Look3Area">#REF!</definedName>
    <definedName name="Look4Area">#REF!</definedName>
    <definedName name="Look5Area">#REF!</definedName>
    <definedName name="lop" hidden="1">{"'Eng (page2)'!$A$1:$D$52"}</definedName>
    <definedName name="LORRY">[107]อัตราค่าบรรทุก!$A$1:$C$21</definedName>
    <definedName name="LOW" hidden="1">{"'Eng (page2)'!$A$1:$D$52"}</definedName>
    <definedName name="lpo">'[108]Stock Aging'!$A$2:$S$1606</definedName>
    <definedName name="lpppppppppp" hidden="1">{"'Sell_Office'!$C$5:$D$6"}</definedName>
    <definedName name="LV" hidden="1">{"'Eng (page2)'!$A$1:$D$52"}</definedName>
    <definedName name="ly" hidden="1">{"'Eng (page2)'!$A$1:$D$52"}</definedName>
    <definedName name="m">'[56]วงเครดิต 3'!#REF!</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hidden="1">{#N/A,#N/A,TRUE,"CONTENTS";#N/A,#N/A,TRUE,"M2";#N/A,#N/A,TRUE,"M2a";#N/A,#N/A,TRUE,"M2b";#N/A,#N/A,TRUE,"M3";#N/A,#N/A,TRUE,"M3a";#N/A,#N/A,TRUE,"M4-P";#N/A,#N/A,TRUE,"M5";#N/A,#N/A,TRUE,"M6";#N/A,#N/A,TRUE,"M7";#N/A,#N/A,TRUE,"M8";#N/A,#N/A,TRUE,"M9";#N/A,#N/A,TRUE,"M10";#N/A,#N/A,TRUE,"M11";#N/A,#N/A,TRUE,"M13";#N/A,#N/A,TRUE,"M14";#N/A,#N/A,TRUE,"M15";#N/A,#N/A,TRUE,"K1"}</definedName>
    <definedName name="mae" hidden="1">{"'Eng (page2)'!$A$1:$D$52"}</definedName>
    <definedName name="main_schedule">#REF!</definedName>
    <definedName name="maneerat">#REF!</definedName>
    <definedName name="maneeratr">#REF!</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hidden="1">{"'Eng (page2)'!$A$1:$D$52"}</definedName>
    <definedName name="Mduration">#REF!</definedName>
    <definedName name="memo1">#REF!</definedName>
    <definedName name="memo2">#REF!</definedName>
    <definedName name="MFPW" hidden="1">{"'Eng (page2)'!$A$1:$D$52"}</definedName>
    <definedName name="MH" hidden="1">{#N/A,#N/A,FALSE,"Eff-SSC2"}</definedName>
    <definedName name="minute" hidden="1">{"'Eng (page2)'!$A$1:$D$52"}</definedName>
    <definedName name="misgroup" hidden="1">[97]GROUPING!$B$440:$B$1029</definedName>
    <definedName name="mk">#REF!</definedName>
    <definedName name="MKO" hidden="1">{"'Eng (page2)'!$A$1:$D$52"}</definedName>
    <definedName name="mm">[104]FSA!$A$2</definedName>
    <definedName name="MM_1a">'[33]M MM'!$A$1:$K$35</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hidden="1">{"'Eng (page2)'!$A$1:$D$52"}</definedName>
    <definedName name="mon" hidden="1">{"'Eng (page2)'!$A$1:$D$52"}</definedName>
    <definedName name="monmon" hidden="1">{"'Model'!$A$1:$N$53"}</definedName>
    <definedName name="monthcode">[109]U!#REF!</definedName>
    <definedName name="MPC">#REF!</definedName>
    <definedName name="MPL">#REF!</definedName>
    <definedName name="mun" hidden="1">{"'Model'!$A$1:$N$53"}</definedName>
    <definedName name="MWEP" hidden="1">{"'Eng (page2)'!$A$1:$D$52"}</definedName>
    <definedName name="n" hidden="1">{#N/A,#N/A,FALSE,"Eff-SSC2"}</definedName>
    <definedName name="Nam" hidden="1">#REF!</definedName>
    <definedName name="name">#REF!</definedName>
    <definedName name="Name10c">'[110]Library Procedures'!$L$113</definedName>
    <definedName name="Name1a">'[111]Library Procedures'!$K$8</definedName>
    <definedName name="Name1b">'[111]Library Procedures'!$K$9</definedName>
    <definedName name="Name1c">'[111]Library Procedures'!$K$13</definedName>
    <definedName name="Name1d">'[111]Library Procedures'!$K$18</definedName>
    <definedName name="Name1e">'[111]Library Procedures'!$K$19</definedName>
    <definedName name="Name1f">'[111]Library Procedures'!$K$20</definedName>
    <definedName name="Name1g">'[111]Library Procedures'!$K$21</definedName>
    <definedName name="Name2a">'[111]Library Procedures'!$K$29</definedName>
    <definedName name="Name2b">'[111]Library Procedures'!$K$30</definedName>
    <definedName name="Name3a">'[111]Library Procedures'!$K$44</definedName>
    <definedName name="Name3b">'[111]Library Procedures'!$K$45</definedName>
    <definedName name="Name3c">'[111]Library Procedures'!$K$49</definedName>
    <definedName name="Name3d">'[111]Library Procedures'!$K$54</definedName>
    <definedName name="Name3e">'[111]Library Procedures'!$K$55</definedName>
    <definedName name="Name3f">'[111]Library Procedures'!$K$56</definedName>
    <definedName name="Name3g">'[111]Library Procedures'!$K$57</definedName>
    <definedName name="Name4a">'[111]Library Procedures'!$K$69</definedName>
    <definedName name="Name4b">'[111]Library Procedures'!$K$73</definedName>
    <definedName name="Name4c">'[111]Library Procedures'!$K$77</definedName>
    <definedName name="Name4d">'[111]Library Procedures'!$K$81</definedName>
    <definedName name="Name4e">'[111]Library Procedures'!$K$85</definedName>
    <definedName name="Name4f">'[111]Library Procedures'!$K$89</definedName>
    <definedName name="Name4g">'[111]Library Procedures'!$K$93</definedName>
    <definedName name="NameRef">'[35]CA Sheet'!$B$176</definedName>
    <definedName name="nan" hidden="1">{"'Model'!$A$1:$N$53"}</definedName>
    <definedName name="NATURE" hidden="1">{"'Eng (page2)'!$A$1:$D$52"}</definedName>
    <definedName name="NBV">#REF!</definedName>
    <definedName name="NCVR">'[35]CA Sheet'!$I$174</definedName>
    <definedName name="NDistd1">#REF!</definedName>
    <definedName name="NDistd2">#REF!</definedName>
    <definedName name="NDistdd1">#REF!</definedName>
    <definedName name="NDistdd2">#REF!</definedName>
    <definedName name="ne" hidden="1">{"'Eng (page2)'!$A$1:$D$52"}</definedName>
    <definedName name="nee" hidden="1">{"'Eng (page2)'!$A$1:$D$52"}</definedName>
    <definedName name="neg" hidden="1">{"'Eng (page2)'!$A$1:$D$52"}</definedName>
    <definedName name="Net_Income">#REF!</definedName>
    <definedName name="NEW">#REF!</definedName>
    <definedName name="Nexustel">[45]details!$C$197</definedName>
    <definedName name="ngjgj">#REF!</definedName>
    <definedName name="nhk">#REF!</definedName>
    <definedName name="nin" hidden="1">{"'Model'!$A$1:$N$53"}</definedName>
    <definedName name="ning">'[2]Fagor04-A3112e'!#REF!</definedName>
    <definedName name="nita">'[112]Interim --&gt; Top'!$E$3:$E$111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'[62]FF-5'!$Q$8</definedName>
    <definedName name="nm" hidden="1">{"'Eng (page2)'!$A$1:$D$52"}</definedName>
    <definedName name="nn" hidden="1">{#N/A,#N/A,FALSE,"Eff-SSC2"}</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[36]Scoping!$G$31</definedName>
    <definedName name="Notesconsol">[113]Consol!#REF!</definedName>
    <definedName name="NotesF_B">'[113]F&amp;B'!#REF!</definedName>
    <definedName name="NotesInvP">[113]InvP!#REF!</definedName>
    <definedName name="notestoconsol">[113]Consol!#REF!</definedName>
    <definedName name="NOV2003_A">#REF!</definedName>
    <definedName name="NRO" hidden="1">{"'Model'!$A$1:$N$53"}</definedName>
    <definedName name="NRV" hidden="1">{"'Model'!$A$1:$N$53"}</definedName>
    <definedName name="nu" hidden="1">{"cashflow",#N/A,FALSE,"cash flow"}</definedName>
    <definedName name="nuch">#REF!</definedName>
    <definedName name="NUM_DOCS">#REF!</definedName>
    <definedName name="Number">'[35]CA Sheet'!$A$7:$A$155</definedName>
    <definedName name="nut" hidden="1">{"Book Income",#N/A,FALSE,"B&amp;T";"Taxable Income",#N/A,FALSE,"B&amp;T"}</definedName>
    <definedName name="o">[6]RSS9801!#REF!</definedName>
    <definedName name="OBJ">#REF!</definedName>
    <definedName name="OBJ_TS2005">#REF!</definedName>
    <definedName name="OCT">'[32]FF-3'!$A$9:$K$11</definedName>
    <definedName name="oeoeoeoeo" hidden="1">{"'Model'!$A$1:$N$53"}</definedName>
    <definedName name="oer" hidden="1">{"'Eng (page2)'!$A$1:$D$52"}</definedName>
    <definedName name="Oh">#REF!</definedName>
    <definedName name="OHC1_6">#N/A</definedName>
    <definedName name="OHR1_6">#N/A</definedName>
    <definedName name="ohtori" hidden="1">#REF!</definedName>
    <definedName name="OIE" hidden="1">{"'Eng (page2)'!$A$1:$D$52"}</definedName>
    <definedName name="OIKM" hidden="1">{"'Eng (page2)'!$A$1:$D$52"}</definedName>
    <definedName name="oioi">#REF!</definedName>
    <definedName name="ok" hidden="1">{#N/A,#N/A,FALSE,"Eff-SSC2"}</definedName>
    <definedName name="oku" hidden="1">{"'Eng (page2)'!$A$1:$D$52"}</definedName>
    <definedName name="OL" hidden="1">{"'Eng (page2)'!$A$1:$D$52"}</definedName>
    <definedName name="Old">#REF!</definedName>
    <definedName name="OLE_LINK1_21">[114]HH!#REF!</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ne" hidden="1">{"'Eng (page2)'!$A$1:$D$52"}</definedName>
    <definedName name="oo" hidden="1">{#N/A,#N/A,FALSE,"Eff-SSC2"}</definedName>
    <definedName name="oooo"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{"'Eng (page2)'!$A$1:$D$52"}</definedName>
    <definedName name="opgw" hidden="1">{"'Eng (page2)'!$A$1:$D$52"}</definedName>
    <definedName name="OPLL" hidden="1">{"'Eng (page2)'!$A$1:$D$52"}</definedName>
    <definedName name="opyt" hidden="1">#REF!</definedName>
    <definedName name="orathai">#REF!</definedName>
    <definedName name="OrderTable" hidden="1">#REF!</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hidden="1">{"'WWW'!$A$1:$J$18"}</definedName>
    <definedName name="Others">#REF!</definedName>
    <definedName name="ounces">#REF!</definedName>
    <definedName name="output_section">#REF!</definedName>
    <definedName name="p">#REF!</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#REF!</definedName>
    <definedName name="page_8">#REF!</definedName>
    <definedName name="page1">#REF!</definedName>
    <definedName name="page2">#REF!</definedName>
    <definedName name="page3">#REF!</definedName>
    <definedName name="page4">#REF!</definedName>
    <definedName name="page5">#REF!</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#REF!</definedName>
    <definedName name="page7">#REF!</definedName>
    <definedName name="paped" hidden="1">{"sum_mth",#N/A,FALSE,"SUM-MTH";"sum_mth_สะสม",#N/A,FALSE,"SUM-MTH";"sum_mth_ผลการดำเนินงาน",#N/A,FALSE,"SUM-MTH";"sum_mth_ผลการดำเนินงาน_สะสม",#N/A,FALSE,"SUM-MTH"}</definedName>
    <definedName name="Particulars">'[35]CA Sheet'!$B$7:$B$155</definedName>
    <definedName name="PARTNERS_INITIALS">#REF!</definedName>
    <definedName name="Payables">[36]Scoping!$G$29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hidden="1">{#N/A,#N/A,FALSE,"Eff-SSC2"}</definedName>
    <definedName name="Pelco">[45]details!$C$92</definedName>
    <definedName name="PeriodsInYear">#REF!</definedName>
    <definedName name="pfwe" hidden="1">{"'Eng (page2)'!$A$1:$D$52"}</definedName>
    <definedName name="ph" hidden="1">{"'Model'!$A$1:$N$53"}</definedName>
    <definedName name="Phang" hidden="1">{"'Model'!$A$1:$N$53"}</definedName>
    <definedName name="phangy" hidden="1">{"'Model'!$A$1:$N$53"}</definedName>
    <definedName name="Phangyy" hidden="1">{"'Model'!$A$1:$N$53"}</definedName>
    <definedName name="PJ" hidden="1">{"'Eng (page2)'!$A$1:$D$52"}</definedName>
    <definedName name="pkpkpk" hidden="1">{"'Model'!$A$1:$N$53"}</definedName>
    <definedName name="PL">#REF!</definedName>
    <definedName name="pl_exrate">#REF!</definedName>
    <definedName name="PLANT">#REF!</definedName>
    <definedName name="Plas">[115]dBase!#REF!</definedName>
    <definedName name="ple" hidden="1">{"'Eng (page2)'!$A$1:$D$52"}</definedName>
    <definedName name="plo" hidden="1">{"'Eng (page2)'!$A$1:$D$52"}</definedName>
    <definedName name="PLP" hidden="1">{"'Eng (page2)'!$A$1:$D$52"}</definedName>
    <definedName name="Pnl10_a">'[33]10'!$A$1:$J$20</definedName>
    <definedName name="Pnl30_a">'[33]30a'!$A$1:$L$171</definedName>
    <definedName name="Pnl30note">'[33]30-Note'!$A$1:$L$97</definedName>
    <definedName name="PO0" hidden="1">{"'Eng (page2)'!$A$1:$D$52"}</definedName>
    <definedName name="poer" hidden="1">{"'Eng (page2)'!$A$1:$D$52"}</definedName>
    <definedName name="poi" hidden="1">{#N/A,#N/A,FALSE,"Eff-SSC2"}</definedName>
    <definedName name="pom" hidden="1">#REF!</definedName>
    <definedName name="PooNim">#REF!</definedName>
    <definedName name="poopoopoo" hidden="1">{"'Model'!$A$1:$N$53"}</definedName>
    <definedName name="post" hidden="1">#REF!</definedName>
    <definedName name="pp">#REF!</definedName>
    <definedName name="PPE">[36]Scoping!$G$24</definedName>
    <definedName name="ppp">[116]อัตราค่าบรรทุก!$A$1:$C$21</definedName>
    <definedName name="ppppppppppppp" hidden="1">{"'Model'!$A$1:$N$53"}</definedName>
    <definedName name="pppppppppppppp" hidden="1">{"'Sell_Office'!$C$5:$D$6"}</definedName>
    <definedName name="Predic_12" hidden="1">{"'Eng (page2)'!$A$1:$D$52"}</definedName>
    <definedName name="Prepaid" hidden="1">{"'Model'!$A$1:$N$53"}</definedName>
    <definedName name="Previous">#REF!</definedName>
    <definedName name="price">'[117] 6 P&amp;L'!$G$67</definedName>
    <definedName name="principal">#REF!</definedName>
    <definedName name="_xlnm.Print_Area" localSheetId="0">'BS-3-5'!$A$1:$L$91</definedName>
    <definedName name="_xlnm.Print_Area" localSheetId="7">'CF 14-15'!$A$1:$M$88</definedName>
    <definedName name="_xlnm.Print_Area" localSheetId="2">'PL_6M 8-9'!$A$1:$L$64</definedName>
    <definedName name="_xlnm.Print_Area" localSheetId="4">'SH ConsoCY 11'!$A$1:$AG$27</definedName>
    <definedName name="_xlnm.Print_Area" localSheetId="3">'SH ConsoPY 10'!$A$1:$AC$27</definedName>
    <definedName name="_xlnm.Print_Area" localSheetId="6">'SH SepCY 13'!$A$1:$S$25</definedName>
    <definedName name="_xlnm.Print_Area" localSheetId="5">'SH SepPY 12 '!$A$1:$Q$26</definedName>
    <definedName name="_xlnm.Print_Area">[6]RSS9801!#REF!</definedName>
    <definedName name="Print_Area_MI">#REF!</definedName>
    <definedName name="_xlnm.Print_Titles">#REF!</definedName>
    <definedName name="PRINT_TITLES_MI">#REF!</definedName>
    <definedName name="PrintArea">#REF!</definedName>
    <definedName name="Prior">#REF!</definedName>
    <definedName name="Prior1">[118]UAD!$C$59:$L$90</definedName>
    <definedName name="PRJE1" hidden="1">{"'Eng (page2)'!$A$1:$D$52"}</definedName>
    <definedName name="Pro">#REF!</definedName>
    <definedName name="Proceeds">'[35]CA Sheet'!$N$7:$N$155</definedName>
    <definedName name="ProdForm" hidden="1">#REF!</definedName>
    <definedName name="Product" hidden="1">#REF!</definedName>
    <definedName name="PSD" hidden="1">{"'Eng (page2)'!$A$1:$D$52"}</definedName>
    <definedName name="ptry">#REF!</definedName>
    <definedName name="pu" hidden="1">{"'Sell_Office'!$C$5:$D$6"}</definedName>
    <definedName name="q" hidden="1">{#N/A,#N/A,FALSE,"Eff-SSC2"}</definedName>
    <definedName name="Q1kka" hidden="1">{"'Eng (page2)'!$A$1:$D$52"}</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EAddition">'[35]CA Sheet'!$G$7:$G$155</definedName>
    <definedName name="QEBF">'[35]CA Sheet'!$F$7:$F$155</definedName>
    <definedName name="QECF">'[35]CA Sheet'!$I$7:$I$155</definedName>
    <definedName name="qed" hidden="1">{"sum_mth",#N/A,FALSE,"SUM-MTH";"sum_mth_สะสม",#N/A,FALSE,"SUM-MTH";"sum_mth_ผลการดำเนินงาน",#N/A,FALSE,"SUM-MTH";"sum_mth_ผลการดำเนินงาน_สะสม",#N/A,FALSE,"SUM-MTH"}</definedName>
    <definedName name="QEDisposal">'[35]CA Sheet'!$H$7:$H$155</definedName>
    <definedName name="QER" hidden="1">{"'Eng (page2)'!$A$1:$D$52"}</definedName>
    <definedName name="qhxd">#REF!</definedName>
    <definedName name="qq">{"'Eng (page2)'!$A$1:$D$52"}</definedName>
    <definedName name="QQQ">#REF!</definedName>
    <definedName name="qqqq" hidden="1">{"'Eng (page2)'!$A$1:$D$52"}</definedName>
    <definedName name="qqqqqqqq" hidden="1">{"'Model'!$A$1:$N$53"}</definedName>
    <definedName name="QQW" hidden="1">{"'Eng (page2)'!$A$1:$D$52"}</definedName>
    <definedName name="Qualifying_Cost">#REF!</definedName>
    <definedName name="qw" hidden="1">#REF!</definedName>
    <definedName name="qwe" hidden="1">{"'Eng (page2)'!$A$1:$D$52"}</definedName>
    <definedName name="qwer" hidden="1">{"'Eng (page2)'!$A$1:$D$52"}</definedName>
    <definedName name="QYI" hidden="1">{"'Eng (page2)'!$A$1:$D$52"}</definedName>
    <definedName name="R_E_Additions">#REF!</definedName>
    <definedName name="R_E_b_f">#REF!</definedName>
    <definedName name="R_e_c_f">#REF!</definedName>
    <definedName name="RAT" hidden="1">{"'Eng (page2)'!$A$1:$D$52"}</definedName>
    <definedName name="RATE">[119]RATE!$A$1:$C$32</definedName>
    <definedName name="rate_new">#REF!</definedName>
    <definedName name="RATE4">[120]RATE!$A$1:$D$32</definedName>
    <definedName name="RateAA">'[35]CA Sheet'!$D$7:$D$155</definedName>
    <definedName name="RateIA">'[35]CA Sheet'!$C$7:$C$155</definedName>
    <definedName name="ratman" hidden="1">{"'Model'!$A$1:$N$53"}</definedName>
    <definedName name="RBL">#REF!</definedName>
    <definedName name="RCArea" hidden="1">#REF!</definedName>
    <definedName name="RD" hidden="1">{"'Model'!$A$1:$N$53"}</definedName>
    <definedName name="rdd" hidden="1">[27]TP!#REF!</definedName>
    <definedName name="rdy" hidden="1">[27]TP!#REF!</definedName>
    <definedName name="re" hidden="1">{#N/A,#N/A,TRUE,"Cover";#N/A,#N/A,TRUE,"Cases";#N/A,#N/A,TRUE,"Assumptions";#N/A,#N/A,TRUE,"BreakEven";#N/A,#N/A,TRUE,"BS";#N/A,#N/A,TRUE,"P&amp;L";#N/A,#N/A,TRUE,"CF";#N/A,#N/A,TRUE,"Revenues";#N/A,#N/A,TRUE,"Costs";#N/A,#N/A,TRUE,"Capex";#N/A,#N/A,TRUE,"Debt"}</definedName>
    <definedName name="RE_Disposal">#REF!</definedName>
    <definedName name="REAddition">'[35]CA Sheet'!$K$7:$K$155</definedName>
    <definedName name="REBF">'[35]CA Sheet'!$J$7:$J$155</definedName>
    <definedName name="recamount">'[101]part-import'!#REF!</definedName>
    <definedName name="recchoice">'[101]part-import'!#REF!</definedName>
    <definedName name="Receivables">[36]Scoping!$G$21</definedName>
    <definedName name="RECF">'[35]CA Sheet'!$S$7:$S$155</definedName>
    <definedName name="RECON"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cP">[8]REPORT!$G$23:$G$29,[8]REPORT!$J$23:$J$29,[8]REPORT!$L$23:$L$29</definedName>
    <definedName name="recqty">'[101]part-import'!#REF!</definedName>
    <definedName name="RecR">[8]REPORT!$G$4:$G$15,[8]REPORT!$J$4:$J$15,[8]REPORT!$L$4:$L$15</definedName>
    <definedName name="REDisposal">'[35]CA Sheet'!$L$7:$L$155</definedName>
    <definedName name="Report">#REF!</definedName>
    <definedName name="REPORT1">[22]MV!$B$2:$N$41</definedName>
    <definedName name="REPORT2">[22]Freezers!$P$35:$P$91</definedName>
    <definedName name="REPORT3">[22]Freezers!$A$38:$P$91</definedName>
    <definedName name="REPORTDATE">#N/A</definedName>
    <definedName name="RER" hidden="1">{"'Eng (page2)'!$A$1:$D$52"}</definedName>
    <definedName name="RestNote">#REF!</definedName>
    <definedName name="Restricted_Sales_proceeds">#REF!</definedName>
    <definedName name="RETotal">'[35]CA Sheet'!$M$7:$M$155</definedName>
    <definedName name="Revenue">[36]Scoping!$G$33</definedName>
    <definedName name="Reversing_Errors_PY">#REF!</definedName>
    <definedName name="Reversing_Judgments_PY">#REF!</definedName>
    <definedName name="rew" hidden="1">{"'Model'!$A$1:$N$53"}</definedName>
    <definedName name="rewfre" hidden="1">{"'Model'!$A$1:$N$53"}</definedName>
    <definedName name="rhgdflld">[60]SSW_loan_OD!#REF!</definedName>
    <definedName name="rhrt" hidden="1">#REF!</definedName>
    <definedName name="RJE_Owner" hidden="1">{"Book Income",#N/A,FALSE,"B&amp;T";"Taxable Income",#N/A,FALSE,"B&amp;T"}</definedName>
    <definedName name="RJO" hidden="1">{"'Eng (page2)'!$A$1:$D$52"}</definedName>
    <definedName name="RMCOptions">"*010000000000000"</definedName>
    <definedName name="rqr" hidden="1">{"'Eng (page2)'!$A$1:$D$52"}</definedName>
    <definedName name="RR">#REF!</definedName>
    <definedName name="RRE" hidden="1">{"'Eng (page2)'!$A$1:$D$52"}</definedName>
    <definedName name="rrgt" hidden="1">{"sum_mth",#N/A,FALSE,"SUM-MTH";"sum_mth_สะสม",#N/A,FALSE,"SUM-MTH";"sum_mth_ผลการดำเนินงาน",#N/A,FALSE,"SUM-MTH";"sum_mth_ผลการดำเนินงาน_สะสม",#N/A,FALSE,"SUM-MTH"}</definedName>
    <definedName name="rrr">#REF!</definedName>
    <definedName name="rrrr" hidden="1">{"'Eng (page2)'!$A$1:$D$52"}</definedName>
    <definedName name="rrrrrr">#REF!</definedName>
    <definedName name="rrrrrrr" hidden="1">{"sum_mth",#N/A,FALSE,"SUM-MTH";"sum_mth_สะสม",#N/A,FALSE,"SUM-MTH";"sum_mth_ผลการดำเนินงาน",#N/A,FALSE,"SUM-MTH";"sum_mth_ผลการดำเนินงาน_สะสม",#N/A,FALSE,"SUM-MTH"}</definedName>
    <definedName name="RT" hidden="1">{"'Eng (page2)'!$A$1:$D$52"}</definedName>
    <definedName name="rtg">#REF!</definedName>
    <definedName name="rth">#REF!</definedName>
    <definedName name="rtjt">'[38]AA-1'!#REF!</definedName>
    <definedName name="Rub">[115]dBase!#REF!</definedName>
    <definedName name="rung" hidden="1">{#N/A,#N/A,FALSE,"Eff-SSC2"}</definedName>
    <definedName name="rutrut" hidden="1">{"'Model'!$A$1:$N$53"}</definedName>
    <definedName name="s">'[56]วงเครดิต 3'!#REF!</definedName>
    <definedName name="s." hidden="1">{"'Monthly'!$A$3:$U$60"}</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[121]Sale0307!$A$1:$G$401</definedName>
    <definedName name="sale0309">[122]Sale0309!$A$1:$G$369</definedName>
    <definedName name="sale0311">[123]Sale0311!$A$1:$G$373</definedName>
    <definedName name="sale0401">'[124]Sale 0401'!$A$1:$G$264</definedName>
    <definedName name="sale0402">[125]Sale0402!$A$1:$G$350</definedName>
    <definedName name="sale0403">[126]Sale0403!$A$1:$G$420</definedName>
    <definedName name="sale0404">'[127]Sale 0404'!$A$1:$F$322</definedName>
    <definedName name="sale0405">#REF!</definedName>
    <definedName name="sale0406">[128]Sale0406!$A$1:$E$334</definedName>
    <definedName name="sale0407">'[129]Sale 0407'!$A$1:$E$389</definedName>
    <definedName name="sale0408">'[130]Sale 0408'!$A$2:$E$351</definedName>
    <definedName name="SALE0411">'[131]Sale 0411'!$A$1:$G$373</definedName>
    <definedName name="sale0501">'[132]Sale 0501'!$A$1:$G$184</definedName>
    <definedName name="SALE0502">'[133]Sale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hidden="1">{"'Eng (page2)'!$A$1:$D$52"}</definedName>
    <definedName name="sasithorn">'[121]2549'!#REF!</definedName>
    <definedName name="SAW">#REF!</definedName>
    <definedName name="SC" hidden="1">{"'Eng (page2)'!$A$1:$D$52"}</definedName>
    <definedName name="sch">#REF!</definedName>
    <definedName name="SchRef">'[35]CA Sheet'!$Q$1</definedName>
    <definedName name="SchRefText">'[35]CA Sheet'!$B$178</definedName>
    <definedName name="ScreenFwds">#REF!</definedName>
    <definedName name="ScreenRates">#REF!</definedName>
    <definedName name="ScreenVols">#REF!</definedName>
    <definedName name="scs" hidden="1">{"'Eng (page2)'!$A$1:$D$52"}</definedName>
    <definedName name="sd">#REF!</definedName>
    <definedName name="sdf"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hidden="1">{"Book Income",#N/A,FALSE,"B&amp;T";"Taxable Income",#N/A,FALSE,"B&amp;T"}</definedName>
    <definedName name="sdg">'[134]USDXAU Before'!#REF!</definedName>
    <definedName name="sdr" hidden="1">{"'Eng (page2)'!$A$1:$D$52"}</definedName>
    <definedName name="Sel_Area">[135]Sum_THB!$M$207:$M$212</definedName>
    <definedName name="Sel_Brand">[135]Sum_THB!$G$207:$G$225</definedName>
    <definedName name="Sel_BrandAffil">[135]Sum_THB!$H$207:$H$210</definedName>
    <definedName name="Sel_BusType">[135]Sum_THB!$I$207:$I$210</definedName>
    <definedName name="Sel_City">[135]Sum_THB!$J$207:$J$239</definedName>
    <definedName name="Sel_Country">[135]Sum_THB!$K$207:$K$219</definedName>
    <definedName name="Sel_InvestCat">[135]Sum_THB!$P$207:$P$210</definedName>
    <definedName name="Sel_MainCat">[135]Sum_THB!$N$207:$N$210</definedName>
    <definedName name="Sel_OpYear">[135]Sum_THB!$F$207:$F$209</definedName>
    <definedName name="Sel_OtherCat">[135]Sum_THB!$Q$207:$Q$212</definedName>
    <definedName name="Sel_Region">[135]Sum_THB!$L$207:$L$218</definedName>
    <definedName name="Sel_StatusCat">[135]Sum_THB!$O$207:$O$213</definedName>
    <definedName name="sell" hidden="1">{"'Eng (page2)'!$A$1:$D$52"}</definedName>
    <definedName name="sell11111" hidden="1">{"'Eng (page2)'!$A$1:$D$52"}</definedName>
    <definedName name="Sell30" hidden="1">{"'Eng (page2)'!$A$1:$D$52"}</definedName>
    <definedName name="SELLC1_6">#N/A</definedName>
    <definedName name="selling" hidden="1">{"'Eng (page2)'!$A$1:$D$52"}</definedName>
    <definedName name="SELLR1_6">#N/A</definedName>
    <definedName name="SERI_SELANGIN_SDN_BHD">#REF!</definedName>
    <definedName name="sf">#REF!</definedName>
    <definedName name="sfef">'[38]AA-1'!#REF!</definedName>
    <definedName name="sfsfs" hidden="1">#REF!</definedName>
    <definedName name="sgf" hidden="1">#REF!</definedName>
    <definedName name="sgfs">#REF!</definedName>
    <definedName name="sgr" hidden="1">'[31]PS-1995'!#REF!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#REF!</definedName>
    <definedName name="SheLett">#REF!</definedName>
    <definedName name="sicCN">#REF!</definedName>
    <definedName name="sjs">'[62]FF-5'!$A$109</definedName>
    <definedName name="skhfks">#REF!</definedName>
    <definedName name="slo">#REF!</definedName>
    <definedName name="so">#REF!</definedName>
    <definedName name="software">{"'Eng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#REF!</definedName>
    <definedName name="SpecialPrice" hidden="1">#REF!</definedName>
    <definedName name="srd" hidden="1">{"'Eng (page2)'!$A$1:$D$52"}</definedName>
    <definedName name="SS">#REF!</definedName>
    <definedName name="SSC">[45]details!$C$106</definedName>
    <definedName name="ssca">#REF!</definedName>
    <definedName name="sss" hidden="1">{"'Eng (page2)'!$A$1:$D$52"}</definedName>
    <definedName name="SSSS" hidden="1">{#N/A,#N/A,FALSE,"INCOME";#N/A,#N/A,FALSE,"BG1-QUARTERLY";#N/A,#N/A,FALSE,"BG1-MONTHLY"}</definedName>
    <definedName name="ssssaa">[136]ดอกเบี้ยรับ!#REF!</definedName>
    <definedName name="sssss" hidden="1">#REF!</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ss" hidden="1">{"'Eng (page2)'!$A$1:$D$52"}</definedName>
    <definedName name="st" hidden="1">{"'Eng (page2)'!$A$1:$D$52"}</definedName>
    <definedName name="stamp" hidden="1">{"'Eng (page2)'!$A$1:$D$52"}</definedName>
    <definedName name="start">#REF!</definedName>
    <definedName name="start_1">'[44]USDXAU Before'!#REF!</definedName>
    <definedName name="Start_of_Contract_Range">'[44]USDXAU Before'!#REF!</definedName>
    <definedName name="Status">#REF!</definedName>
    <definedName name="STEW" hidden="1">{"'Eng (page2)'!$A$1:$D$52"}</definedName>
    <definedName name="STOCK_COST">#REF!</definedName>
    <definedName name="SubAssetType">[43]AssetType!$C$3:$C$249</definedName>
    <definedName name="sug" hidden="1">{"'Eng (page2)'!$A$1:$D$52"}</definedName>
    <definedName name="sUnit">[103]Ref!$A$55</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hidden="1">{"'Model'!$A$1:$N$53"}</definedName>
    <definedName name="sxrxd" hidden="1">{"'Model'!$A$1:$N$53"}</definedName>
    <definedName name="SXX" hidden="1">{"'Eng (page2)'!$A$1:$D$52"}</definedName>
    <definedName name="t" hidden="1">#REF!</definedName>
    <definedName name="t8eyt" hidden="1">{"sum_mth",#N/A,FALSE,"SUM-MTH";"sum_mth_สะสม",#N/A,FALSE,"SUM-MTH";"sum_mth_ผลการดำเนินงาน",#N/A,FALSE,"SUM-MTH";"sum_mth_ผลการดำเนินงาน_สะสม",#N/A,FALSE,"SUM-MTH"}</definedName>
    <definedName name="table02">[137]LTX!$1:$1048576</definedName>
    <definedName name="Table221Field1">'[138]#Lookup'!$A$2:$A$588</definedName>
    <definedName name="TAK" hidden="1">{"'Eng (page2)'!$A$1:$D$52"}</definedName>
    <definedName name="Tax_allowances">#REF!</definedName>
    <definedName name="Tax_loss">#REF!</definedName>
    <definedName name="Tax_Rate">#REF!</definedName>
    <definedName name="taxcal" hidden="1">{"sum_mth",#N/A,FALSE,"SUM-MTH";"sum_mth_สะสม",#N/A,FALSE,"SUM-MTH";"sum_mth_ผลการดำเนินงาน",#N/A,FALSE,"SUM-MTH";"sum_mth_ผลการดำเนินงาน_สะสม",#N/A,FALSE,"SUM-MTH"}</definedName>
    <definedName name="Taxes">[36]Scoping!$G$32</definedName>
    <definedName name="TaxTV">10%</definedName>
    <definedName name="TaxXL">5%</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hidden="1">{"'Sell_Office'!$C$5:$D$6"}</definedName>
    <definedName name="TB_print" hidden="1">{"'Sell_Office'!$C$5:$D$6"}</definedName>
    <definedName name="tbl_ProdInfo" hidden="1">#REF!</definedName>
    <definedName name="TBUpdate" hidden="1">{"'Model'!$A$1:$N$53"}</definedName>
    <definedName name="tCat">[139]RefH!$C$5</definedName>
    <definedName name="te" hidden="1">{"'Eng (page2)'!$A$1:$D$52"}</definedName>
    <definedName name="Tea" hidden="1">{"'Sell_Office'!$C$5:$D$6"}</definedName>
    <definedName name="test">'[42]Data 2'!$1:$1048576</definedName>
    <definedName name="TEST0">#REF!</definedName>
    <definedName name="TESTHKEY">#REF!</definedName>
    <definedName name="TESTKEYS">#REF!</definedName>
    <definedName name="TESTVKEY">#REF!</definedName>
    <definedName name="tew" hidden="1">{"'Eng (page2)'!$A$1:$D$52"}</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#REF!</definedName>
    <definedName name="TextRefCopy36">#REF!</definedName>
    <definedName name="TextRefCopy38">#REF!</definedName>
    <definedName name="TextRefCopy4">#REF!</definedName>
    <definedName name="TextRefCopy40">#REF!</definedName>
    <definedName name="TextRefCopy42">#REF!</definedName>
    <definedName name="TextRefCopy44">#REF!</definedName>
    <definedName name="TextRefCopy45">#REF!</definedName>
    <definedName name="TextRefCopy47">#REF!</definedName>
    <definedName name="TextRefCopy49">#REF!</definedName>
    <definedName name="TextRefCopy51">#REF!</definedName>
    <definedName name="TextRefCopy53">#REF!</definedName>
    <definedName name="TextRefCopy6">#REF!</definedName>
    <definedName name="TextRefCopy8">#REF!</definedName>
    <definedName name="TextRefCopyRangeCount">54</definedName>
    <definedName name="tey" hidden="1">[27]TP!#REF!</definedName>
    <definedName name="tgdg">#REF!</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has">'[140]Vat7% ภายในเดือน_Junต้นฉบับ'!$A$1:$G$206</definedName>
    <definedName name="thip1976" hidden="1">{"'Monthly'!$A$3:$U$60"}</definedName>
    <definedName name="THIPPAWANR" hidden="1">{"'Monthly'!$A$3:$U$60"}</definedName>
    <definedName name="tik" hidden="1">{"'Leverage'!$B$2:$M$418"}</definedName>
    <definedName name="time">#REF!</definedName>
    <definedName name="Titl">'[141]5 Analysis'!#REF!</definedName>
    <definedName name="Title">'[142]5 Analysis'!#REF!</definedName>
    <definedName name="tjy" hidden="1">'[31]PS-1995'!#REF!</definedName>
    <definedName name="To" hidden="1">{"'Eng (page2)'!$A$1:$D$52"}</definedName>
    <definedName name="toe" hidden="1">{"'Model'!$A$1:$N$53"}</definedName>
    <definedName name="TOP">#REF!</definedName>
    <definedName name="Total_Product">[8]db!$B$12,[8]db!$B$14,[8]db!$C$15,[8]db!$B$26,[8]db!$B$28,[8]db!$C$29,[8]db!$F$14,[8]db!$F$12,[8]db!$G$15,[8]db!$F$28,[8]db!$F$26,[8]db!$G$29,[8]db!$J$12,[8]db!$J$14,[8]db!$K$15,[8]db!$J$26,[8]db!$J$28,[8]db!$K$29</definedName>
    <definedName name="TotalCA">'[143]FF-5'!#REF!</definedName>
    <definedName name="TotalIBA">#REF!</definedName>
    <definedName name="TOTALS">#REF!</definedName>
    <definedName name="TotalYear">#REF!</definedName>
    <definedName name="TR" hidden="1">{"'Eng (page2)'!$A$1:$D$52"}</definedName>
    <definedName name="Transactions">#REF!</definedName>
    <definedName name="TRE" hidden="1">{"'Eng (page2)'!$A$1:$D$52"}</definedName>
    <definedName name="tre4r564t" hidden="1">{"'Eng (page2)'!$A$1:$D$52"}</definedName>
    <definedName name="treetree" hidden="1">{"'Model'!$A$1:$N$53"}</definedName>
    <definedName name="trew" hidden="1">{"'Eng (page2)'!$A$1:$D$52"}</definedName>
    <definedName name="trialbal1">[41]gl!#REF!</definedName>
    <definedName name="tt">#REF!</definedName>
    <definedName name="ttf" hidden="1">{"sum_mth",#N/A,FALSE,"SUM-MTH";"sum_mth_สะสม",#N/A,FALSE,"SUM-MTH";"sum_mth_ผลการดำเนินงาน",#N/A,FALSE,"SUM-MTH";"sum_mth_ผลการดำเนินงาน_สะสม",#N/A,FALSE,"SUM-MTH"}</definedName>
    <definedName name="tttt" hidden="1">{"FB Assumptions",#N/A,FALSE,"Asu";"FB Cashflow 1",#N/A,FALSE,"F&amp;B";"FB Cashflow 2",#N/A,FALSE,"F&amp;B"}</definedName>
    <definedName name="tun" hidden="1">{"'Model'!$A$1:$N$53"}</definedName>
    <definedName name="tunf" hidden="1">{"'Model'!$A$1:$N$53"}</definedName>
    <definedName name="Turnaround">#REF!</definedName>
    <definedName name="TWE" hidden="1">{"'Eng (page2)'!$A$1:$D$52"}</definedName>
    <definedName name="tygkeGDS">#REF!</definedName>
    <definedName name="Type">#REF!</definedName>
    <definedName name="tyt" hidden="1">[27]TP!#REF!</definedName>
    <definedName name="tyu">[104]B!$C$7</definedName>
    <definedName name="u">#REF!</definedName>
    <definedName name="U_1">#REF!</definedName>
    <definedName name="U_2a">'[33]U-2'!$A$1:$J$59</definedName>
    <definedName name="U_2b">'[33]U-2'!$A$1:$J$71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#REF!</definedName>
    <definedName name="ugldvolrp">#REF!</definedName>
    <definedName name="uhi" hidden="1">[27]TP!#REF!</definedName>
    <definedName name="uio">#REF!</definedName>
    <definedName name="uj">[104]FSA!$A$1</definedName>
    <definedName name="ujj" hidden="1">{"'Eng (page2)'!$A$1:$D$52"}</definedName>
    <definedName name="UKL" hidden="1">{"'Eng (page2)'!$A$1:$D$52"}</definedName>
    <definedName name="ulul">#REF!</definedName>
    <definedName name="unew" hidden="1">{"'Model'!$A$1:$N$53"}</definedName>
    <definedName name="unnamed">#REF!</definedName>
    <definedName name="unreal">#REF!</definedName>
    <definedName name="Unrealized">#REF!</definedName>
    <definedName name="UOO" hidden="1">{"'Eng (page2)'!$A$1:$D$52"}</definedName>
    <definedName name="Uor" hidden="1">{"'Eng (page2)'!$A$1:$D$52"}</definedName>
    <definedName name="US">#REF!</definedName>
    <definedName name="usdgldp">#REF!</definedName>
    <definedName name="usdintp">#REF!</definedName>
    <definedName name="USDSimple_Curve">#REF!</definedName>
    <definedName name="usechoice">'[101]part-import'!#REF!</definedName>
    <definedName name="usedamount">'[101]part-import'!#REF!</definedName>
    <definedName name="usedqty">'[101]part-import'!#REF!</definedName>
    <definedName name="uu" hidden="1">{"'Eng (page2)'!$A$1:$D$52"}</definedName>
    <definedName name="uuuu">#REF!</definedName>
    <definedName name="v">#REF!</definedName>
    <definedName name="VALID01234">#REF!,#REF!</definedName>
    <definedName name="VALID1234">#REF!,#REF!</definedName>
    <definedName name="Var">#REF!</definedName>
    <definedName name="Var_1">#REF!</definedName>
    <definedName name="Var_2">#REF!</definedName>
    <definedName name="Var_3">#REF!</definedName>
    <definedName name="vcx" hidden="1">{"'Model'!$A$1:$N$53"}</definedName>
    <definedName name="VDF" hidden="1">{"'Eng (page2)'!$A$1:$D$52"}</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hidden="1">{"'Model'!$A$1:$N$53"}</definedName>
    <definedName name="VTM_53" hidden="1" xml:space="preserve">            [144]TACH!$P$2</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'[56]วงเครดิต 3'!#REF!</definedName>
    <definedName name="wadqw">#REF!</definedName>
    <definedName name="walkthrough" hidden="1">{"'Eng (page2)'!$A$1:$D$52"}</definedName>
    <definedName name="wanna" hidden="1">{"'Model'!$A$1:$N$53"}</definedName>
    <definedName name="wat">[105]J1!$L$10</definedName>
    <definedName name="wdp">[39]ผ้าสำเร็จ!#REF!</definedName>
    <definedName name="we" hidden="1">{"'Eng (page2)'!$A$1:$D$52"}</definedName>
    <definedName name="WearTearAllowance">#REF!</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wee" hidden="1">{"'Model'!$A$1:$N$53"}</definedName>
    <definedName name="wefwe" hidden="1">#REF!</definedName>
    <definedName name="wer" hidden="1">{"'Eng (page2)'!$A$1:$D$52"}</definedName>
    <definedName name="werwer" hidden="1">{"'Model'!$A$1:$N$53"}</definedName>
    <definedName name="wewewertrhgjgxd" hidden="1">{"'Eng (page2)'!$A$1:$D$52"}</definedName>
    <definedName name="WK_40">[145]Order_Oct_w40!$A$47</definedName>
    <definedName name="WK_41">[145]Order_Oct_w41!$A$49</definedName>
    <definedName name="wps">'[146]FF-6'!$A$5:$K$9</definedName>
    <definedName name="wqwqw" hidden="1">{"cashflow",#N/A,FALSE,"cash flow"}</definedName>
    <definedName name="wqwrr" hidden="1">{"'Eng (page2)'!$A$1:$D$52"}</definedName>
    <definedName name="wr" hidden="1">{"'Eng (page2)'!$A$1:$D$52"}</definedName>
    <definedName name="WR_40">[145]Order_Oct_w40!$A$72</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OCAO." hidden="1">{#N/A,#N/A,FALSE,"sum";#N/A,#N/A,FALSE,"MARTV";#N/A,#N/A,FALSE,"APRTV"}</definedName>
    <definedName name="wrn.cashflow." hidden="1">{"cashflow",#N/A,FALSE,"CASHFLOW "}</definedName>
    <definedName name="wrn.chi._.tiÆt." hidden="1">{#N/A,#N/A,FALSE,"Chi tiÆt"}</definedName>
    <definedName name="wrn.Coface." hidden="1">{#N/A,#N/A,FALSE,"Cover";#N/A,#N/A,FALSE,"Assumptions";#N/A,#N/A,FALSE,"Ratios";#N/A,#N/A,FALSE,"P&amp;L";#N/A,#N/A,FALSE,"CF";#N/A,#N/A,FALSE,"BS";#N/A,#N/A,FALSE,"Revenues";#N/A,#N/A,FALSE,"Costs";#N/A,#N/A,FALSE,"Capex";#N/A,#N/A,FALSE,"Debt"}</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hidden="1">{#N/A,#N/A,FALSE,"4_TOTAL";#N/A,#N/A,FALSE,"3_2TOTAL";#N/A,#N/A,FALSE,"5_INCOME";#N/A,#N/A,FALSE,"2_2LEV";#N/A,#N/A,FALSE,"2_2LEVYTD";#N/A,#N/A,FALSE,"BALANCE";#N/A,#N/A,FALSE,"CASHFLOW";#N/A,#N/A,FALSE,"PRODUCT";#N/A,#N/A,FALSE,"SALES";#N/A,#N/A,FALSE,"AGING"}</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hidden="1">{"sales",#N/A,FALSE,"SALES"}</definedName>
    <definedName name="wrn.Sensitive." hidden="1">{"Sensitivity1",#N/A,FALSE,"Sensitivity";"Sensitivity2",#N/A,FALSE,"Sensitivity"}</definedName>
    <definedName name="wrn.sertchai." hidden="1">{#N/A,#N/A,FALSE,"Macro2"}</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OTAL." hidden="1">{#N/A,#N/A,FALSE,"INCOME";#N/A,#N/A,FALSE,"BG1-QUARTERLY";#N/A,#N/A,FALSE,"BG1-MONTHLY"}</definedName>
    <definedName name="wrn.vd." hidden="1">{#N/A,#N/A,TRUE,"BT M200 da 10x20"}</definedName>
    <definedName name="WS">#REF!</definedName>
    <definedName name="ww">{"'Eng (page2)'!$A$1:$D$52"}</definedName>
    <definedName name="WWE" hidden="1">{"'Eng (page2)'!$A$1:$D$52"}</definedName>
    <definedName name="wwqq" hidden="1">{"cashflow",#N/A,FALSE,"cash flow"}</definedName>
    <definedName name="www" hidden="1">[27]TP!#REF!</definedName>
    <definedName name="X">#REF!</definedName>
    <definedName name="xaxa" hidden="1">{"cashflow",#N/A,FALSE,"cash flow"}</definedName>
    <definedName name="xaxasa" hidden="1">{"cashflow",#N/A,FALSE,"cash flow"}</definedName>
    <definedName name="xaxax" hidden="1">{"cashflow",#N/A,FALSE,"cash flow"}</definedName>
    <definedName name="xazz" hidden="1">{"cashflow",#N/A,FALSE,"cash flow"}</definedName>
    <definedName name="XREF_COLUMN_1" hidden="1">#REF!</definedName>
    <definedName name="XRefColumnsCount" hidden="1">1</definedName>
    <definedName name="XRefCopy1" hidden="1">'[147]Wkgs_BS Lead'!#REF!</definedName>
    <definedName name="XRefCopy2" hidden="1">[148]L310!#REF!</definedName>
    <definedName name="XRefCopyRangeCount" hidden="1">1</definedName>
    <definedName name="xwkl">#REF!</definedName>
    <definedName name="xx" hidden="1">[149]total!#REF!</definedName>
    <definedName name="xxx" hidden="1">[27]TP!#REF!</definedName>
    <definedName name="XXXX" hidden="1">{#N/A,#N/A,FALSE,"CAT3516";#N/A,#N/A,FALSE,"CAT3608";#N/A,#N/A,FALSE,"Wartsila";#N/A,#N/A,FALSE,"Asm";#N/A,#N/A,FALSE,"DG cost"}</definedName>
    <definedName name="XYZ">[150]DEP12!#REF!</definedName>
    <definedName name="y" hidden="1">{#N/A,#N/A,FALSE,"Eff-SSC2"}</definedName>
    <definedName name="YA">'[35]CA Sheet'!$B$177</definedName>
    <definedName name="YA_Disposed">#REF!</definedName>
    <definedName name="YA_Purchased">#REF!</definedName>
    <definedName name="YCF">[45]details!$C$181</definedName>
    <definedName name="Ye">[151]FSA!$A$2</definedName>
    <definedName name="Year97_1st2nd">#REF!</definedName>
    <definedName name="YesNoNa">[36]Scoping!$G$2:$G$5</definedName>
    <definedName name="yfliu">[6]RSS9801!#REF!</definedName>
    <definedName name="yhn" hidden="1">{"'Eng (page2)'!$A$1:$D$52"}</definedName>
    <definedName name="ying" hidden="1">{#N/A,#N/A,FALSE,"Eff-SSC2"}</definedName>
    <definedName name="yinyin" hidden="1">{"'Model'!$A$1:$N$53"}</definedName>
    <definedName name="YOE">#REF!</definedName>
    <definedName name="you">'[51]FF-1'!#REF!</definedName>
    <definedName name="YPC">#REF!</definedName>
    <definedName name="YPL">#REF!</definedName>
    <definedName name="yrc" hidden="1">[27]TP!#REF!</definedName>
    <definedName name="YRE" hidden="1">{"'Eng (page2)'!$A$1:$D$52"}</definedName>
    <definedName name="YTD_DEPRN">[152]accumdeprn!$A$3:$M$36</definedName>
    <definedName name="ytjyyrt">#REF!</definedName>
    <definedName name="ytry" hidden="1">{"'Eng (page2)'!$A$1:$D$52"}</definedName>
    <definedName name="YTU" hidden="1">{"'Eng (page2)'!$A$1:$D$52"}</definedName>
    <definedName name="yu" hidden="1">{#N/A,#N/A,FALSE,"INCOME";#N/A,#N/A,FALSE,"BG1-QUARTERLY";#N/A,#N/A,FALSE,"BG1-MONTHLY"}</definedName>
    <definedName name="ywer" hidden="1">{"'Eng (page2)'!$A$1:$D$52"}</definedName>
    <definedName name="YWRW" hidden="1">{"'Eng (page2)'!$A$1:$D$52"}</definedName>
    <definedName name="yy">#REF!</definedName>
    <definedName name="yyy" hidden="1">{"'Eng (page2)'!$A$1:$D$52"}</definedName>
    <definedName name="z">[6]RSS9801!#REF!</definedName>
    <definedName name="Z_179A4120_0867_4CF3_AD5A_A6F320FA265D_.wvu.Cols" localSheetId="2" hidden="1">'PL_6M 8-9'!#REF!</definedName>
    <definedName name="Z_179A4120_0867_4CF3_AD5A_A6F320FA265D_.wvu.FilterData" localSheetId="7" hidden="1">'CF 14-15'!$A$1:$HM$88</definedName>
    <definedName name="Z_179A4120_0867_4CF3_AD5A_A6F320FA265D_.wvu.PrintArea" localSheetId="7" hidden="1">'CF 14-15'!$A$1:$M$86</definedName>
    <definedName name="Z_179A4120_0867_4CF3_AD5A_A6F320FA265D_.wvu.PrintArea" localSheetId="1" hidden="1">'PL_3M 6-7'!$A$1:$K$63</definedName>
    <definedName name="Z_179A4120_0867_4CF3_AD5A_A6F320FA265D_.wvu.PrintArea" localSheetId="2" hidden="1">'PL_6M 8-9'!$A$1:$L$64</definedName>
    <definedName name="Z_179A4120_0867_4CF3_AD5A_A6F320FA265D_.wvu.PrintArea" localSheetId="3" hidden="1">'SH ConsoPY 10'!#REF!</definedName>
    <definedName name="Z_179A4120_0867_4CF3_AD5A_A6F320FA265D_.wvu.PrintArea" localSheetId="5" hidden="1">'SH SepPY 12 '!#REF!</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947F83E2_2FC3_11D4_8F9E_00A024037BF9_.wvu.Cols" hidden="1">'[153]P&amp;L'!$D:$F,'[153]P&amp;L'!$H:$O,'[153]P&amp;L'!$S:$U,'[153]P&amp;L'!$W:$AD,'[153]P&amp;L'!$AG:$AI,'[153]P&amp;L'!$AK:$AR</definedName>
    <definedName name="Z_947F83E2_2FC3_11D4_8F9E_00A024037BF9_.wvu.Rows" hidden="1">[153]detail!$125:$132,[153]detail!$137:$144</definedName>
    <definedName name="Z_9668DB74_F6B7_11D5_84F8_00C04F163E1C_.wvu.Cols" hidden="1">'[154]Q2 EXPECTED'!$B:$B,'[154]Q2 EXPECTED'!$K:$L</definedName>
    <definedName name="Z_9668DB74_F6B7_11D5_84F8_00C04F163E1C_.wvu.PrintArea" hidden="1">'[154]Q2 EXPECTED'!$1:$1048576</definedName>
    <definedName name="Z_9668DB74_F6B7_11D5_84F8_00C04F163E1C_.wvu.Rows" hidden="1">'[154]Q2 EXPECTED'!$26:$26,'[154]Q2 EXPECTED'!$73:$75,'[154]Q2 EXPECTED'!$80:$80,'[154]Q2 EXPECTED'!$83:$85,'[154]Q2 EXPECTED'!$115:$116,'[154]Q2 EXPECTED'!$134:$134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D0A2F052_B20B_11D3_A434_00105A7FE680_.wvu.PrintArea" hidden="1">#REF!</definedName>
    <definedName name="Z_D0A2F052_B20B_11D3_A434_00105A7FE680_.wvu.Rows" hidden="1">#REF!</definedName>
    <definedName name="Z_DD4787CB_7696_4B6C_9E26_0074A3DBD63C_.wvu.Cols" hidden="1">[155]Detail!$U:$AC,[155]Detail!$G:$O</definedName>
    <definedName name="Z_EBECC6A0_3EA7_11D3_90A2_00A0CC276C27_.wvu.PrintArea" hidden="1">#REF!</definedName>
    <definedName name="Z_EBECC6A0_3EA7_11D3_90A2_00A0CC276C27_.wvu.Rows" hidden="1">#REF!</definedName>
    <definedName name="zaliza">#REF!</definedName>
    <definedName name="zaxa" hidden="1">{"conso",#N/A,FALSE,"cash flow"}</definedName>
    <definedName name="zaza" hidden="1">{"conso",#N/A,FALSE,"cash flow"}</definedName>
    <definedName name="ZD" hidden="1">{"'Eng (page2)'!$A$1:$D$52"}</definedName>
    <definedName name="ZD1copy" hidden="1">{"'Eng (page2)'!$A$1:$D$52"}</definedName>
    <definedName name="zd300r" hidden="1">{"'Model'!$A$1:$N$53"}</definedName>
    <definedName name="ze" hidden="1">{"'Model'!$A$1:$N$53"}</definedName>
    <definedName name="zila">'[112]Interim --&gt; Top'!$E$3:$E$111</definedName>
    <definedName name="ZL" hidden="1">{"'Eng (page2)'!$A$1:$D$52"}</definedName>
    <definedName name="zx" hidden="1">{#N/A,#N/A,FALSE,"Cover";#N/A,#N/A,FALSE,"Assumptions";#N/A,#N/A,FALSE,"Ratios";#N/A,#N/A,FALSE,"P&amp;L";#N/A,#N/A,FALSE,"CF";#N/A,#N/A,FALSE,"BS";#N/A,#N/A,FALSE,"Revenues";#N/A,#N/A,FALSE,"Costs";#N/A,#N/A,FALSE,"Capex";#N/A,#N/A,FALSE,"Debt"}</definedName>
    <definedName name="zxc" hidden="1">{"'Eng (page2)'!$A$1:$D$52"}</definedName>
    <definedName name="zxcv" hidden="1">{"'Eng (page2)'!$A$1:$D$52"}</definedName>
    <definedName name="zz">#REF!</definedName>
    <definedName name="zzsc" hidden="1">{"'Model'!$A$1:$N$53"}</definedName>
    <definedName name="あ" hidden="1">[24]発停サイクル表!#REF!</definedName>
    <definedName name="ﾊ101">'[101]part-local'!#REF!</definedName>
    <definedName name="ﾊ413">'[101]part-local'!#REF!</definedName>
    <definedName name="เ" hidden="1">#REF!</definedName>
    <definedName name="เ1149">[155]Aging!#REF!</definedName>
    <definedName name="เงินฝากธนาคาร">#REF!</definedName>
    <definedName name="เงินมัดจำ">#REF!</definedName>
    <definedName name="เด" hidden="1">{"'Model'!$A$1:$N$53"}</definedName>
    <definedName name="แดดเก" hidden="1">{"'Model'!$A$1:$N$53"}</definedName>
    <definedName name="แนวคำตอบ" hidden="1">{"'Model'!$A$1:$N$53"}</definedName>
    <definedName name="แม่" hidden="1">{"Book Income",#N/A,FALSE,"B&amp;T";"Taxable Income",#N/A,FALSE,"B&amp;T"}</definedName>
    <definedName name="โ4305">'[156]Raw Material'!#REF!</definedName>
    <definedName name="ก" hidden="1">{"'Model'!$A$1:$N$53"}</definedName>
    <definedName name="กก">[6]RSS9801!#REF!</definedName>
    <definedName name="กห">#REF!</definedName>
    <definedName name="กิ">#REF!</definedName>
    <definedName name="ขขขขข" hidden="1">{"'Sell_Office'!$C$5:$D$6"}</definedName>
    <definedName name="ค_าร_บรอง">#REF!</definedName>
    <definedName name="ค่ารับรอง">#REF!</definedName>
    <definedName name="ช">#REF!</definedName>
    <definedName name="ชั่วโมงการอบยาง">'[157]ปัจจุบัน '!#REF!</definedName>
    <definedName name="ฌ็">#REF!</definedName>
    <definedName name="ฏฏฆฆฆฆ" hidden="1">{#N/A,#N/A,FALSE,"Cover";#N/A,#N/A,FALSE,"Assumptions";#N/A,#N/A,FALSE,"Ratios";#N/A,#N/A,FALSE,"P&amp;L";#N/A,#N/A,FALSE,"CF";#N/A,#N/A,FALSE,"BS";#N/A,#N/A,FALSE,"Revenues";#N/A,#N/A,FALSE,"Costs";#N/A,#N/A,FALSE,"Capex";#N/A,#N/A,FALSE,"Debt"}</definedName>
    <definedName name="ด" hidden="1">'[31]PS-1995'!#REF!</definedName>
    <definedName name="ถุงมือสุ่มก่อนชั่ง">[61]note_defect!#REF!</definedName>
    <definedName name="ท">#REF!</definedName>
    <definedName name="ป" hidden="1">{"'Model'!$A$1:$N$53"}</definedName>
    <definedName name="ประกันส่งออ">[53]description!#REF!</definedName>
    <definedName name="ประกันส่งออก">[53]description!#REF!</definedName>
    <definedName name="ผลการดำเนินงาน_Productivity">#REF!</definedName>
    <definedName name="ผลิตภัณฑ์ไม้ประกอบชุด">#REF!</definedName>
    <definedName name="ผู้เข้าประชุมKz" hidden="1">{#N/A,#N/A,FALSE,"Eff-SSC2"}</definedName>
    <definedName name="พพเเ" hidden="1">{"sum_mth",#N/A,FALSE,"SUM-MTH";"sum_mth_สะสม",#N/A,FALSE,"SUM-MTH";"sum_mth_ผลการดำเนินงาน",#N/A,FALSE,"SUM-MTH";"sum_mth_ผลการดำเนินงาน_สะสม",#N/A,FALSE,"SUM-MTH"}</definedName>
    <definedName name="ฟ">#REF!</definedName>
    <definedName name="ฟ1">[39]ผ้าสำเร็จ!#REF!</definedName>
    <definedName name="ฟแ" hidden="1">{#N/A,#N/A,FALSE,"Eff-SSC2"}</definedName>
    <definedName name="ฟฟ">'[158]GL CB'!$L$44</definedName>
    <definedName name="ร" hidden="1">{"'Model'!$A$1:$N$53"}</definedName>
    <definedName name="รับรองรายงานการประชุม_ครั้งที่">#REF!</definedName>
    <definedName name="รายงานอ_ตราแลกเปล__ยน">#REF!</definedName>
    <definedName name="รายงานอัตราแลกเปลี่ยน">#REF!</definedName>
    <definedName name="ฤฤฤฤฆฏ" hidden="1">{#N/A,#N/A,TRUE,"Cover";#N/A,#N/A,TRUE,"Cases";#N/A,#N/A,TRUE,"Assumptions";#N/A,#N/A,TRUE,"BreakEven";#N/A,#N/A,TRUE,"BS";#N/A,#N/A,TRUE,"P&amp;L";#N/A,#N/A,TRUE,"CF";#N/A,#N/A,TRUE,"Revenues";#N/A,#N/A,TRUE,"Costs";#N/A,#N/A,TRUE,"Capex";#N/A,#N/A,TRUE,"Debt"}</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ส">#REF!</definedName>
    <definedName name="ส1117">#REF!</definedName>
    <definedName name="สบทร" hidden="1">{"'Model'!$A$1:$N$53"}</definedName>
    <definedName name="ส่วนซ่อมบำรุง">#REF!</definedName>
    <definedName name="ส่วนบุคคล">#REF!</definedName>
    <definedName name="ส่วนประกันคุณภาพ">#REF!</definedName>
    <definedName name="ส่วนลดจ่าย" hidden="1">{"'Eng (page2)'!$A$1:$D$52"}</definedName>
    <definedName name="ส่วนส่งออก">#REF!</definedName>
    <definedName name="สส">'[159]test 2'!#REF!</definedName>
    <definedName name="สินค้า">#REF!</definedName>
    <definedName name="หก" hidden="1">#REF!</definedName>
    <definedName name="าาา"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{"'Sheet1'!$L$16"}</definedName>
    <definedName name="费用" hidden="1">#REF!</definedName>
    <definedName name="银行2000">[160]银行存款余额验证表!#REF!</definedName>
    <definedName name="银行2001">[160]银行存款余额验证表!#REF!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8" l="1"/>
  <c r="G81" i="8"/>
  <c r="M74" i="8"/>
  <c r="K74" i="8"/>
  <c r="I74" i="8"/>
  <c r="G74" i="8"/>
  <c r="M60" i="8"/>
  <c r="K60" i="8"/>
  <c r="I60" i="8"/>
  <c r="G60" i="8"/>
  <c r="M58" i="8"/>
  <c r="K49" i="8"/>
  <c r="G49" i="8"/>
  <c r="K48" i="8"/>
  <c r="G48" i="8"/>
  <c r="M13" i="8"/>
  <c r="G5" i="8"/>
  <c r="K5" i="8" s="1"/>
  <c r="O24" i="7"/>
  <c r="S24" i="7" s="1"/>
  <c r="M22" i="7"/>
  <c r="K22" i="7"/>
  <c r="K25" i="7" s="1"/>
  <c r="I22" i="7"/>
  <c r="I25" i="7" s="1"/>
  <c r="G22" i="7"/>
  <c r="G25" i="7" s="1"/>
  <c r="Q21" i="7"/>
  <c r="S21" i="7" s="1"/>
  <c r="K17" i="7"/>
  <c r="I17" i="7"/>
  <c r="G17" i="7"/>
  <c r="S16" i="7"/>
  <c r="O16" i="7"/>
  <c r="Q15" i="7"/>
  <c r="O15" i="7" s="1"/>
  <c r="M15" i="7"/>
  <c r="M17" i="7" s="1"/>
  <c r="M25" i="7" s="1"/>
  <c r="S12" i="7"/>
  <c r="S11" i="7"/>
  <c r="K26" i="6"/>
  <c r="I26" i="6"/>
  <c r="Q25" i="6"/>
  <c r="M25" i="6"/>
  <c r="K23" i="6"/>
  <c r="I23" i="6"/>
  <c r="G23" i="6"/>
  <c r="O22" i="6"/>
  <c r="Q22" i="6" s="1"/>
  <c r="O18" i="6"/>
  <c r="K18" i="6"/>
  <c r="I18" i="6"/>
  <c r="G18" i="6"/>
  <c r="G26" i="6" s="1"/>
  <c r="Q13" i="6"/>
  <c r="Y27" i="5"/>
  <c r="W27" i="5"/>
  <c r="K27" i="5"/>
  <c r="I27" i="5"/>
  <c r="AG26" i="5"/>
  <c r="S26" i="5"/>
  <c r="AE24" i="5"/>
  <c r="Y24" i="5"/>
  <c r="W24" i="5"/>
  <c r="U24" i="5"/>
  <c r="S24" i="5"/>
  <c r="Q24" i="5"/>
  <c r="O24" i="5"/>
  <c r="M24" i="5"/>
  <c r="M27" i="5" s="1"/>
  <c r="K24" i="5"/>
  <c r="I24" i="5"/>
  <c r="G24" i="5"/>
  <c r="AC23" i="5"/>
  <c r="AG23" i="5" s="1"/>
  <c r="AA23" i="5"/>
  <c r="S23" i="5"/>
  <c r="AA22" i="5"/>
  <c r="AC22" i="5" s="1"/>
  <c r="S22" i="5"/>
  <c r="AE19" i="5"/>
  <c r="AE27" i="5" s="1"/>
  <c r="F87" i="1" s="1"/>
  <c r="AA19" i="5"/>
  <c r="Y19" i="5"/>
  <c r="X19" i="5"/>
  <c r="W19" i="5"/>
  <c r="O19" i="5"/>
  <c r="O27" i="5" s="1"/>
  <c r="M19" i="5"/>
  <c r="K19" i="5"/>
  <c r="I19" i="5"/>
  <c r="G19" i="5"/>
  <c r="G27" i="5" s="1"/>
  <c r="AG18" i="5"/>
  <c r="AC18" i="5"/>
  <c r="AA17" i="5"/>
  <c r="U17" i="5"/>
  <c r="U19" i="5" s="1"/>
  <c r="U27" i="5" s="1"/>
  <c r="S17" i="5"/>
  <c r="AC17" i="5" s="1"/>
  <c r="Q17" i="5"/>
  <c r="Q19" i="5" s="1"/>
  <c r="Q27" i="5" s="1"/>
  <c r="AG13" i="5"/>
  <c r="AH13" i="5" s="1"/>
  <c r="AC13" i="5"/>
  <c r="AB13" i="5"/>
  <c r="AA13" i="5"/>
  <c r="AA26" i="4"/>
  <c r="S26" i="4"/>
  <c r="M26" i="4"/>
  <c r="AC25" i="4"/>
  <c r="Q25" i="4"/>
  <c r="Q26" i="4" s="1"/>
  <c r="AA23" i="4"/>
  <c r="W23" i="4"/>
  <c r="U23" i="4"/>
  <c r="S23" i="4"/>
  <c r="Q23" i="4"/>
  <c r="O23" i="4"/>
  <c r="M23" i="4"/>
  <c r="K23" i="4"/>
  <c r="I23" i="4"/>
  <c r="G23" i="4"/>
  <c r="W22" i="4"/>
  <c r="Y22" i="4" s="1"/>
  <c r="AC22" i="4" s="1"/>
  <c r="Y21" i="4"/>
  <c r="Y23" i="4" s="1"/>
  <c r="W21" i="4"/>
  <c r="AA18" i="4"/>
  <c r="X18" i="4"/>
  <c r="W18" i="4"/>
  <c r="V18" i="4"/>
  <c r="U18" i="4"/>
  <c r="U26" i="4" s="1"/>
  <c r="T18" i="4"/>
  <c r="S18" i="4"/>
  <c r="Q18" i="4"/>
  <c r="P18" i="4"/>
  <c r="O18" i="4"/>
  <c r="O26" i="4" s="1"/>
  <c r="N18" i="4"/>
  <c r="M18" i="4"/>
  <c r="L18" i="4"/>
  <c r="K18" i="4"/>
  <c r="K26" i="4" s="1"/>
  <c r="J18" i="4"/>
  <c r="I18" i="4"/>
  <c r="I26" i="4" s="1"/>
  <c r="H18" i="4"/>
  <c r="G18" i="4"/>
  <c r="G26" i="4" s="1"/>
  <c r="Y17" i="4"/>
  <c r="M17" i="6" s="1"/>
  <c r="W13" i="4"/>
  <c r="W26" i="4" s="1"/>
  <c r="H63" i="3"/>
  <c r="F63" i="3"/>
  <c r="K58" i="3"/>
  <c r="I58" i="3"/>
  <c r="G58" i="3"/>
  <c r="H57" i="3"/>
  <c r="F57" i="3"/>
  <c r="L50" i="3"/>
  <c r="L57" i="3" s="1"/>
  <c r="J50" i="3"/>
  <c r="J57" i="3" s="1"/>
  <c r="H50" i="3"/>
  <c r="F50" i="3"/>
  <c r="J36" i="3"/>
  <c r="F36" i="3"/>
  <c r="H31" i="3"/>
  <c r="F31" i="3"/>
  <c r="H29" i="3"/>
  <c r="I10" i="8" s="1"/>
  <c r="I24" i="8" s="1"/>
  <c r="I35" i="8" s="1"/>
  <c r="I37" i="8" s="1"/>
  <c r="I77" i="8" s="1"/>
  <c r="I80" i="8" s="1"/>
  <c r="I82" i="8" s="1"/>
  <c r="F29" i="3"/>
  <c r="J15" i="3"/>
  <c r="J18" i="3" s="1"/>
  <c r="J22" i="3" s="1"/>
  <c r="J24" i="3" s="1"/>
  <c r="H15" i="3"/>
  <c r="H18" i="3" s="1"/>
  <c r="H22" i="3" s="1"/>
  <c r="H24" i="3" s="1"/>
  <c r="H40" i="3" s="1"/>
  <c r="F14" i="3"/>
  <c r="F15" i="3" s="1"/>
  <c r="F18" i="3" s="1"/>
  <c r="F22" i="3" s="1"/>
  <c r="F24" i="3" s="1"/>
  <c r="L11" i="3"/>
  <c r="L15" i="3" s="1"/>
  <c r="L18" i="3" s="1"/>
  <c r="L22" i="3" s="1"/>
  <c r="L24" i="3" s="1"/>
  <c r="J11" i="3"/>
  <c r="H11" i="3"/>
  <c r="F11" i="3"/>
  <c r="J5" i="3"/>
  <c r="K63" i="2"/>
  <c r="I63" i="2"/>
  <c r="G63" i="2"/>
  <c r="E63" i="2"/>
  <c r="I57" i="2"/>
  <c r="G57" i="2"/>
  <c r="K50" i="2"/>
  <c r="K57" i="2" s="1"/>
  <c r="I50" i="2"/>
  <c r="G50" i="2"/>
  <c r="E50" i="2"/>
  <c r="E57" i="2" s="1"/>
  <c r="K31" i="2"/>
  <c r="I31" i="2"/>
  <c r="G31" i="2"/>
  <c r="E31" i="2"/>
  <c r="K29" i="2"/>
  <c r="I29" i="2"/>
  <c r="G29" i="2"/>
  <c r="E29" i="2"/>
  <c r="K15" i="2"/>
  <c r="K18" i="2" s="1"/>
  <c r="K22" i="2" s="1"/>
  <c r="K24" i="2" s="1"/>
  <c r="K40" i="2" s="1"/>
  <c r="I15" i="2"/>
  <c r="I18" i="2" s="1"/>
  <c r="I22" i="2" s="1"/>
  <c r="I24" i="2" s="1"/>
  <c r="I40" i="2" s="1"/>
  <c r="I58" i="2" s="1"/>
  <c r="G15" i="2"/>
  <c r="G18" i="2" s="1"/>
  <c r="G22" i="2" s="1"/>
  <c r="G24" i="2" s="1"/>
  <c r="G40" i="2" s="1"/>
  <c r="G58" i="2" s="1"/>
  <c r="E15" i="2"/>
  <c r="E18" i="2" s="1"/>
  <c r="E22" i="2" s="1"/>
  <c r="E24" i="2" s="1"/>
  <c r="E40" i="2" s="1"/>
  <c r="K11" i="2"/>
  <c r="I11" i="2"/>
  <c r="G11" i="2"/>
  <c r="E11" i="2"/>
  <c r="H88" i="1"/>
  <c r="L86" i="1"/>
  <c r="L88" i="1" s="1"/>
  <c r="H86" i="1"/>
  <c r="A62" i="1"/>
  <c r="L59" i="1"/>
  <c r="J59" i="1"/>
  <c r="H59" i="1"/>
  <c r="H61" i="1" s="1"/>
  <c r="H90" i="1" s="1"/>
  <c r="F59" i="1"/>
  <c r="F61" i="1" s="1"/>
  <c r="L49" i="1"/>
  <c r="L61" i="1" s="1"/>
  <c r="J49" i="1"/>
  <c r="J61" i="1" s="1"/>
  <c r="H49" i="1"/>
  <c r="F49" i="1"/>
  <c r="A32" i="1"/>
  <c r="L28" i="1"/>
  <c r="J28" i="1"/>
  <c r="H28" i="1"/>
  <c r="H30" i="1" s="1"/>
  <c r="H92" i="1" s="1"/>
  <c r="F28" i="1"/>
  <c r="L15" i="1"/>
  <c r="L30" i="1" s="1"/>
  <c r="J15" i="1"/>
  <c r="J30" i="1" s="1"/>
  <c r="H15" i="1"/>
  <c r="F15" i="1"/>
  <c r="F30" i="1" s="1"/>
  <c r="AG22" i="5" l="1"/>
  <c r="AG24" i="5" s="1"/>
  <c r="AC24" i="5"/>
  <c r="L90" i="1"/>
  <c r="S15" i="7"/>
  <c r="O17" i="7"/>
  <c r="J40" i="3"/>
  <c r="J58" i="3" s="1"/>
  <c r="J61" i="3" s="1"/>
  <c r="J63" i="3" s="1"/>
  <c r="J27" i="3"/>
  <c r="E58" i="2"/>
  <c r="Q17" i="6"/>
  <c r="Q18" i="6" s="1"/>
  <c r="M18" i="6"/>
  <c r="F58" i="3"/>
  <c r="H58" i="3"/>
  <c r="AG17" i="5"/>
  <c r="AG19" i="5" s="1"/>
  <c r="AG27" i="5" s="1"/>
  <c r="AC19" i="5"/>
  <c r="AC27" i="5" s="1"/>
  <c r="L92" i="1"/>
  <c r="L40" i="3"/>
  <c r="L27" i="3"/>
  <c r="K58" i="2"/>
  <c r="F40" i="3"/>
  <c r="G10" i="8"/>
  <c r="G24" i="8" s="1"/>
  <c r="G35" i="8" s="1"/>
  <c r="G37" i="8" s="1"/>
  <c r="G77" i="8" s="1"/>
  <c r="G80" i="8" s="1"/>
  <c r="G82" i="8" s="1"/>
  <c r="G90" i="8" s="1"/>
  <c r="L58" i="3"/>
  <c r="L61" i="3" s="1"/>
  <c r="L63" i="3" s="1"/>
  <c r="AA24" i="5"/>
  <c r="AA27" i="5" s="1"/>
  <c r="F85" i="1" s="1"/>
  <c r="Q22" i="7"/>
  <c r="Q17" i="7"/>
  <c r="O23" i="6"/>
  <c r="Y18" i="4"/>
  <c r="Y13" i="4"/>
  <c r="AC21" i="4"/>
  <c r="AC23" i="4" s="1"/>
  <c r="AC17" i="4"/>
  <c r="AC18" i="4" s="1"/>
  <c r="S19" i="5"/>
  <c r="S27" i="5" s="1"/>
  <c r="F83" i="1" s="1"/>
  <c r="L29" i="3" l="1"/>
  <c r="L31" i="3"/>
  <c r="J29" i="3"/>
  <c r="J31" i="3"/>
  <c r="Y26" i="4"/>
  <c r="AC13" i="4"/>
  <c r="AC26" i="4" s="1"/>
  <c r="O26" i="6"/>
  <c r="S17" i="7"/>
  <c r="Q25" i="7"/>
  <c r="AH27" i="5"/>
  <c r="F86" i="1"/>
  <c r="F88" i="1" s="1"/>
  <c r="F90" i="1" s="1"/>
  <c r="F92" i="1" s="1"/>
  <c r="K10" i="8" l="1"/>
  <c r="K24" i="8" s="1"/>
  <c r="K35" i="8" s="1"/>
  <c r="K37" i="8" s="1"/>
  <c r="K77" i="8" s="1"/>
  <c r="K80" i="8" s="1"/>
  <c r="K82" i="8" s="1"/>
  <c r="K90" i="8" s="1"/>
  <c r="O20" i="7"/>
  <c r="M21" i="6"/>
  <c r="M10" i="8"/>
  <c r="M24" i="8" s="1"/>
  <c r="M35" i="8" s="1"/>
  <c r="M37" i="8" s="1"/>
  <c r="M77" i="8" s="1"/>
  <c r="M80" i="8" s="1"/>
  <c r="M82" i="8" s="1"/>
  <c r="Q21" i="6" l="1"/>
  <c r="M23" i="6"/>
  <c r="O22" i="7"/>
  <c r="S20" i="7"/>
  <c r="O25" i="7" l="1"/>
  <c r="S22" i="7"/>
  <c r="M26" i="6"/>
  <c r="Q23" i="6"/>
  <c r="Q26" i="6" s="1"/>
  <c r="J83" i="1" l="1"/>
  <c r="J86" i="1" s="1"/>
  <c r="J88" i="1" s="1"/>
  <c r="J90" i="1" s="1"/>
  <c r="J92" i="1" s="1"/>
  <c r="S25" i="7"/>
  <c r="T25" i="7" s="1"/>
</calcChain>
</file>

<file path=xl/sharedStrings.xml><?xml version="1.0" encoding="utf-8"?>
<sst xmlns="http://schemas.openxmlformats.org/spreadsheetml/2006/main" count="512" uniqueCount="230">
  <si>
    <t>บริษัท พริมา มารีน จำกัด (มหาชน) และบริษัทย่อย</t>
  </si>
  <si>
    <t>งบฐานะการเงิน</t>
  </si>
  <si>
    <t>งบการเงินรวม</t>
  </si>
  <si>
    <t>งบการเงินเฉพาะกิจการ</t>
  </si>
  <si>
    <t>30 มิถุนายน</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</si>
  <si>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</si>
  <si>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</si>
  <si>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</si>
  <si>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</si>
  <si>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</si>
  <si>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</si>
  <si>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</si>
  <si>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</si>
  <si>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น้ำมันคงเรือและวัสดุใช้สิ้นเปลือง</t>
  </si>
  <si>
    <t>สินทรัพย์อนุพันธ์</t>
  </si>
  <si>
    <t>สินทรัพย์หมุนเวียนอื่น</t>
  </si>
  <si>
    <t>รวมสินทรัพย์หมุนเวียน</t>
  </si>
  <si>
    <t>สินทรัพย์ไม่หมุนเวียน</t>
  </si>
  <si>
    <t>เงินฝากสถาบันการเงินที่มีข้อจำกัดในการเบิกใช้</t>
  </si>
  <si>
    <t>เงินให้กู้ยืมระยะยาวแก่บริษัทย่อย</t>
  </si>
  <si>
    <t>เงินลงทุนในบริษัทร่วม</t>
  </si>
  <si>
    <t>เงินลงทุนในบริษัทย่อย</t>
  </si>
  <si>
    <t>ที่ดิน อาคาร อุปกรณ์ และเรือเดินทะเล</t>
  </si>
  <si>
    <t>3, 4</t>
  </si>
  <si>
    <t>สินทรัพย์สิทธิการใช้</t>
  </si>
  <si>
    <t>ค่าความนิยม</t>
  </si>
  <si>
    <t>สินทรัพย์ไม่มีตัวตนอื่น</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</si>
  <si>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</si>
  <si>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</si>
  <si>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</si>
  <si>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</si>
  <si>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</si>
  <si>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</si>
  <si>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</si>
  <si>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เจ้าหนี้การค้าและเจ้าหนี้หมุนเวียนอื่น</t>
  </si>
  <si>
    <t>ส่วนของหนี้สินระยะยาวที่ถึงกำหนดชำระภายในหนึ่งปี</t>
  </si>
  <si>
    <t>- เงินกู้ยืมระยะยาวจากสถาบันการเงิน</t>
  </si>
  <si>
    <t>- หนี้สินตามสัญญาเช่า</t>
  </si>
  <si>
    <t>ภาษีเงินได้นิติบุคคลค้างจ่าย</t>
  </si>
  <si>
    <t>หนี้สินอนุพันธ์</t>
  </si>
  <si>
    <t>หนี้สินหมุนเวียนอื่น</t>
  </si>
  <si>
    <t>รวมหนี้สินหมุนเวียน</t>
  </si>
  <si>
    <t>หนี้สินไม่หมุนเวียน</t>
  </si>
  <si>
    <t>เงินกู้ยืมระยะยาวจากสถาบันการเงิน</t>
  </si>
  <si>
    <t>เงินกู้ยืมระยะยาวจากบริษัทใหญ่ของกลุ่มบริษัท</t>
  </si>
  <si>
    <t>หนี้สินตามสัญญาเช่า</t>
  </si>
  <si>
    <t>หนี้สินภาษีเงินได้รอการตัดบัญชี</t>
  </si>
  <si>
    <t>ประมาณการหนี้สินไม่หมุนเวียน</t>
  </si>
  <si>
    <t>สำหรับผลประโยชน์พนักงาน</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</si>
  <si>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</si>
  <si>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</si>
  <si>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</si>
  <si>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</si>
  <si>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</si>
  <si>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</si>
  <si>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</si>
  <si>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(หุ้นสามัญจำนวน 2,500 ล้านหุ้น มูลค่า 1 บาทต่อหุ้น)</t>
  </si>
  <si>
    <t>ทุนที่ออกและชำระแล้ว</t>
  </si>
  <si>
    <t>ส่วนเกินมูลค่าหุ้นสามัญ</t>
  </si>
  <si>
    <t>ส่วนต่างจากการรวมธุรกิจภายใต้การควบคุมเดียวกัน</t>
  </si>
  <si>
    <t>การเปลี่ยนแปลงส่วนได้เสียของบริษัทใหญ่ในบริษัทย่อย</t>
  </si>
  <si>
    <t>กำไรสะสม</t>
  </si>
  <si>
    <t>จัดสรรแล้ว</t>
  </si>
  <si>
    <t>ทุนสำรองตามกฎหมาย</t>
  </si>
  <si>
    <t>สำรองหุ้นทุนซื้อคืน</t>
  </si>
  <si>
    <t>ยังไม่ได้จัดสรร</t>
  </si>
  <si>
    <t>หุ้นทุนซื้อคืน</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</si>
  <si>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</si>
  <si>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</si>
  <si>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</si>
  <si>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</si>
  <si>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</si>
  <si>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</si>
  <si>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</si>
  <si>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</si>
  <si>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</si>
  <si>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</si>
  <si>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รายได้เงินปันผล</t>
  </si>
  <si>
    <t>รายได้ดอกเบี้ย</t>
  </si>
  <si>
    <t>รายได้อื่น</t>
  </si>
  <si>
    <t>กำไรก่อนค่าใช้จ่าย</t>
  </si>
  <si>
    <t>ค่าใช้จ่ายในการบริหาร</t>
  </si>
  <si>
    <t>กำไร (ขาดทุน) จากอัตราแลกเปลี่ยนสุทธิ</t>
  </si>
  <si>
    <t>กำไรจากกิจกรรมดำเนินงาน</t>
  </si>
  <si>
    <t>ต้นทุนทางการเงิน</t>
  </si>
  <si>
    <t>ส่วนแบ่งกำไรของบริษัทร่วม</t>
  </si>
  <si>
    <t>และการร่วมค้าที่ใช้วิธีส่วนได้เสีย</t>
  </si>
  <si>
    <t>กำไรก่อนภาษีเงินได้</t>
  </si>
  <si>
    <t>ค่าใช้จ่ายภาษีเงินได้</t>
  </si>
  <si>
    <t>กำไรสำหรับงวด</t>
  </si>
  <si>
    <t>การแบ่งปันกำไร</t>
  </si>
  <si>
    <t>ส่วนที่เป็นของบริษัทใหญ่</t>
  </si>
  <si>
    <t>ส่วนที่เป็นของส่วนได้เสียที่ไม่มีอำนาจควบคุม</t>
  </si>
  <si>
    <r>
      <t xml:space="preserve">กำไรต่อหุ้น </t>
    </r>
    <r>
      <rPr>
        <b/>
        <i/>
        <sz val="15"/>
        <rFont val="Angsana New"/>
        <family val="1"/>
      </rPr>
      <t>(บาท)</t>
    </r>
  </si>
  <si>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</si>
  <si>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</si>
  <si>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</si>
  <si>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</si>
  <si>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ผลต่างของอัตราแลกเปลี่ยน</t>
  </si>
  <si>
    <t>จากการแปลงค่างบการเงิน</t>
  </si>
  <si>
    <t>ผลขาดทุนจากการป้องกันความเสี่ยง</t>
  </si>
  <si>
    <t>กระแสเงินสด - สุทธิจากภาษี</t>
  </si>
  <si>
    <t>รวมรายการที่อาจถูกจัดประเภทใหม่ไว้ใน</t>
  </si>
  <si>
    <t>รายการที่จะไม่ถูกจัดประเภทใหม่ไว้ใน</t>
  </si>
  <si>
    <t>กำไรจากการวัดมูลค่าใหม่ของ</t>
  </si>
  <si>
    <t>ผลประโยชน์พนักงานที่กำหนดไว้  - สุทธิจากภาษี</t>
  </si>
  <si>
    <t>กำไรขาดทุนเบ็ดเสร็จอื่นสำหรับงวด - สุทธิจากภาษี</t>
  </si>
  <si>
    <t>กำไรขาดทุนเบ็ดเสร็จรวมสำหรับงวด</t>
  </si>
  <si>
    <t>การแบ่งปันกำไรขาดทุนเบ็ดเสร็จรวม</t>
  </si>
  <si>
    <t>สำหรับงวดหกเดือนสิ้นสุดวันที่</t>
  </si>
  <si>
    <t>2, 6</t>
  </si>
  <si>
    <t xml:space="preserve">การแบ่งปันกำไรขาดทุนเบ็ดเสร็จรวม </t>
  </si>
  <si>
    <t>งบการเปลี่ยนแปลงส่วนของผู้ถือหุ้น (ไม่ได้ตรวจสอบ)</t>
  </si>
  <si>
    <t>ส่วนต่างจาก</t>
  </si>
  <si>
    <t>การ</t>
  </si>
  <si>
    <t>สำรอง</t>
  </si>
  <si>
    <t>ส่วน</t>
  </si>
  <si>
    <t>การรวมธุรกิจ</t>
  </si>
  <si>
    <t>เปลี่ยนแปลง</t>
  </si>
  <si>
    <t>ทุน</t>
  </si>
  <si>
    <t>การป้องกัน</t>
  </si>
  <si>
    <t>รวม</t>
  </si>
  <si>
    <t>ได้เสีย</t>
  </si>
  <si>
    <t>ส่วนเกิน</t>
  </si>
  <si>
    <t>ภายใต้การ</t>
  </si>
  <si>
    <t>ส่วนได้เสียของ</t>
  </si>
  <si>
    <t>ความเสี่ยง</t>
  </si>
  <si>
    <t>องค์ประกอบ</t>
  </si>
  <si>
    <t>ที่ไม่มี</t>
  </si>
  <si>
    <t>ที่ออกและ</t>
  </si>
  <si>
    <t>มูลค่าหุ้น</t>
  </si>
  <si>
    <t>ควบคุม</t>
  </si>
  <si>
    <t>บริษัทใหญ่</t>
  </si>
  <si>
    <t>ตาม</t>
  </si>
  <si>
    <t>ยังไม่ได้</t>
  </si>
  <si>
    <t>แปลงค่า</t>
  </si>
  <si>
    <t>กระแส</t>
  </si>
  <si>
    <t>อื่นของส่วน</t>
  </si>
  <si>
    <t>ส่วนของ</t>
  </si>
  <si>
    <t>อำนาจ</t>
  </si>
  <si>
    <t>ชำระแล้ว</t>
  </si>
  <si>
    <t>สามัญ</t>
  </si>
  <si>
    <t>เดียวกัน</t>
  </si>
  <si>
    <t>ในบริษัทย่อย</t>
  </si>
  <si>
    <t>กฎหมาย</t>
  </si>
  <si>
    <t>จัดสรร</t>
  </si>
  <si>
    <t>งบการเงิน</t>
  </si>
  <si>
    <t>เงินสด</t>
  </si>
  <si>
    <t>ของผู้ถือหุ้น</t>
  </si>
  <si>
    <t>ผู้ถือหุ้น</t>
  </si>
  <si>
    <t>สำหรับงวดหกเดือนสิ้นสุดวันที่ 30 มิถุนายน 2566</t>
  </si>
  <si>
    <t>ยอดคงเหลือ ณ วันที่ 1 มกราคม 2566</t>
  </si>
  <si>
    <t>รายการกับผู้ถือหุ้นที่บันทึกโดยตรงเข้าส่วนของผู้ถือหุ้น</t>
  </si>
  <si>
    <t>การจัดสรรส่วนทุนให้ผู้ถือหุ้นของบริษัทใหญ่</t>
  </si>
  <si>
    <t xml:space="preserve">   </t>
  </si>
  <si>
    <t>เงินปันผล</t>
  </si>
  <si>
    <t>รวมรายการกับผู้เป็นเจ้าของที่บันทึกโดยตรงเข้าส่วนของผู้ถือหุ้น</t>
  </si>
  <si>
    <t>กำไรขาดทุนเบ็ดเสร็จสำหรับงวด</t>
  </si>
  <si>
    <t xml:space="preserve">   กำไร</t>
  </si>
  <si>
    <t xml:space="preserve">   กำไรขาดทุนเบ็ดเสร็จอื่น</t>
  </si>
  <si>
    <t>รวมกำไรขาดทุนเบ็ดเสร็จสำหรับงวด</t>
  </si>
  <si>
    <t>โอนไปกำไรสะสม</t>
  </si>
  <si>
    <t>ยอดคงเหลือ ณ วันที่ 30 มิถุนายน 2566</t>
  </si>
  <si>
    <t>องค์ประกอบอื่นของ
ส่วนของผู้ถือหุ้น</t>
  </si>
  <si>
    <t>หุ้นทุน</t>
  </si>
  <si>
    <t>ซื้อคืน</t>
  </si>
  <si>
    <t>สำหรับงวดหกเดือนสิ้นสุดวันที่ 30 มิถุนายน 2567</t>
  </si>
  <si>
    <t>ยอดคงเหลือ ณ วันที่ 1 มกราคม 2567</t>
  </si>
  <si>
    <t>เงินทุนที่ได้รับจากผู้ถือหุ้นและการจัดสรรส่วนทุนให้ผู้ถือหุ้น</t>
  </si>
  <si>
    <t>การซื้อหุ้นทุนซื้อคืน</t>
  </si>
  <si>
    <t>ยอดคงเหลือ ณ วันที่ 30 มิถุนายน 2567</t>
  </si>
  <si>
    <t>สำรองการป้องกัน</t>
  </si>
  <si>
    <t>ตามกฎหมาย</t>
  </si>
  <si>
    <t>กระแสเงินสด</t>
  </si>
  <si>
    <t>การจัดสรรส่วนทุนให้ผู้ถือหุ้น</t>
  </si>
  <si>
    <t>งบกระแสเงินสด (ไม่ได้ตรวจสอบ)</t>
  </si>
  <si>
    <t>2567</t>
  </si>
  <si>
    <t>2566</t>
  </si>
  <si>
    <t>กระแสเงินสดจากกิจกรรมดำเนินงาน</t>
  </si>
  <si>
    <t>ปรับรายการที่กระทบกำไรเป็นเงินสดรับ (จ่าย)</t>
  </si>
  <si>
    <t>ค่าเสื่อมราคาและค่าตัดจำหน่าย</t>
  </si>
  <si>
    <t>ขาดทุน (กำไร) จากการจำหน่ายอุปกรณ์</t>
  </si>
  <si>
    <t>กลับรายการผลขาดทุนจากการด้อยค่า</t>
  </si>
  <si>
    <t>ขาดทุนจากการปรับมูลค่ายุติธรรมของอนุพันธ์</t>
  </si>
  <si>
    <t>ส่วนแบ่งกำไรของบริษัทร่วมและการร่วมค้า</t>
  </si>
  <si>
    <t xml:space="preserve"> ที่ใช้วิธีส่วนได้เสีย (สุทธิจากภาษี)</t>
  </si>
  <si>
    <t>ค่าใช้จ่ายประมาณการหนี้สินสำหรับผลประโยชน์พนักงาน</t>
  </si>
  <si>
    <t>ขาดทุนจากอัตราแลกเปลี่ยนที่ยังไม่เกิดขึ้น</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</si>
  <si>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</si>
  <si>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</si>
  <si>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</si>
  <si>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ภาษีเงินได้จ่ายออก</t>
  </si>
  <si>
    <t xml:space="preserve">กระแสเงินสดสุทธิได้มาจากกิจกรรมดำเนินงาน </t>
  </si>
  <si>
    <t>กระแสเงินสดจากกิจกรรมลงทุน</t>
  </si>
  <si>
    <t>เงินสดจากเงินฝากสถาบันการเงินที่มีข้อจำกัด</t>
  </si>
  <si>
    <t xml:space="preserve">ในการเบิกใช้ (เพิ่มขึ้น) ลดลง </t>
  </si>
  <si>
    <t>เงินสดจ่ายเพื่อลงทุนในบริษัทย่อย</t>
  </si>
  <si>
    <t>เงินสดจ่ายเพื่อลงทุนในบริษัทร่วม</t>
  </si>
  <si>
    <t>กระแสเงินสดจากกิจกรรมลงทุน (ต่อ)</t>
  </si>
  <si>
    <t>เงินสดรับจากการขายอุปกรณ์</t>
  </si>
  <si>
    <t>เงินสดจ่ายเพื่อซื้ออุปกรณ์และเรือเดินทะเล</t>
  </si>
  <si>
    <t>เงินสดจ่ายเพื่อซื้อสินทรัพย์ไม่มีตัวตนอื่น</t>
  </si>
  <si>
    <t>เงินสดรับชำระคืนจากเงินให้กู้ยืมระยะยาวแก่บริษัทย่อย</t>
  </si>
  <si>
    <t>เงินปันผลรับ</t>
  </si>
  <si>
    <t>ดอกเบี้ยรับ</t>
  </si>
  <si>
    <t>กระแสเงินสดสุทธิ (ใช้ไปใน) ได้มาจากกิจกรรมลงทุน</t>
  </si>
  <si>
    <t>กระแสเงินสดจากกิจกรรมจัดหาเงิน</t>
  </si>
  <si>
    <t>เงินสดจ่ายเพื่อซื้อหุ้นซื้อคืน</t>
  </si>
  <si>
    <t>เงินสดรับจากเงินกู้ยืมระยะสั้นจากสถาบันการเงิน</t>
  </si>
  <si>
    <t>เงินสดจ่ายเพื่อชำระเงินกู้ยืมระยะสั้นจากสถาบันการเงิน</t>
  </si>
  <si>
    <t>เงินสดรับจากเงินกู้ยืมระยะยาวจากบริษัทใหญ่ของกลุ่มบริษัท</t>
  </si>
  <si>
    <t>เงินสดจ่ายเพื่อชำระเงินกู้ยืมระยะยาวจากบริษัทใหญ่ของกลุ่มบริษัท</t>
  </si>
  <si>
    <t>เงินสดรับจากเงินกู้ยืมระยะยาวจากสถาบันการเงิน</t>
  </si>
  <si>
    <t>เงินสดจ่ายเพื่อชำระเงินกู้ยืมระยะยาวจากสถาบันการเงิน</t>
  </si>
  <si>
    <t>เงินสดจ่ายชำระหนี้สินตามสัญญาเช่า</t>
  </si>
  <si>
    <t>เงินปันผลจ่ายให้ผู้ถือหุ้นของบริษัท</t>
  </si>
  <si>
    <t>เงินปันผลจ่ายให้ส่วนได้เสียที่ไม่มีอำนาจควบคุม</t>
  </si>
  <si>
    <t>ดอกเบี้ยจ่าย</t>
  </si>
  <si>
    <t>กระแสเงินสดสุทธิใช้ไปในกิจกรรมจัดหาเงิน</t>
  </si>
  <si>
    <t>เงินสดและรายการเทียบเท่าเงินสดเพิ่มขึ้น (ลดลง) สุทธิ</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</si>
  <si>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</si>
  <si>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</si>
  <si>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</si>
  <si>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</si>
  <si>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เงินสดและรายการเทียบเท่าเงินสด ณ 30 มิถุนายน</t>
  </si>
  <si>
    <t>รายการที่ไม่ใช่เงินสดที่มีสาระสาคัญ</t>
  </si>
  <si>
    <t>เจ้าหนี้จากการซื้ออุปกรณ์และเรือเดินทะเล</t>
  </si>
  <si>
    <t>หนี้สินตามสัญญาเช่าเพิ่มขึ้น</t>
  </si>
  <si>
    <t>เงินปันผลค้างจ่าย</t>
  </si>
  <si>
    <t>รายได้ดอกเบี้ยค้างรับ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</si>
</sst>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0;\(#,##0\);\-"/>
    <numFmt numFmtId="166" formatCode="_(* #,##0_);_(* \(#,##0\);_(* &quot;-&quot;??_);_(@_)"/>
    <numFmt numFmtId="167" formatCode="#,##0.00;\(#,##0.00\);\-"/>
    <numFmt numFmtId="168" formatCode="_-* #,##0_-;\-* #,##0_-;_-* &quot;-&quot;??_-;_-@_-"/>
    <numFmt numFmtId="169" formatCode="_-&quot;฿&quot;* #,##0.00_-;\-&quot;฿&quot;* #,##0.00_-;_-&quot;฿&quot;* &quot;-&quot;??_-;_-@_-"/>
  </numFmts>
  <fonts count="30">
    <font>
      <sz val="14"/>
      <name val="Cordia New"/>
      <family val="2"/>
    </font>
    <font>
      <sz val="14"/>
      <name val="Cordia New"/>
      <family val="2"/>
    </font>
    <font>
      <b/>
      <sz val="16"/>
      <color theme="1" tint="4.9989318521683403E-2"/>
      <name val="Angsana New"/>
      <family val="1"/>
    </font>
    <font>
      <i/>
      <sz val="16"/>
      <color theme="1" tint="4.9989318521683403E-2"/>
      <name val="Angsana New"/>
      <family val="1"/>
    </font>
    <font>
      <i/>
      <sz val="16"/>
      <name val="Angsana New"/>
      <family val="1"/>
    </font>
    <font>
      <sz val="16"/>
      <name val="Angsana New"/>
      <family val="1"/>
    </font>
    <font>
      <b/>
      <sz val="16"/>
      <name val="Angsana New"/>
      <family val="1"/>
    </font>
    <font>
      <sz val="16"/>
      <color theme="1" tint="4.9989318521683403E-2"/>
      <name val="Angsana New"/>
      <family val="1"/>
    </font>
    <font>
      <b/>
      <sz val="15"/>
      <color theme="1" tint="4.9989318521683403E-2"/>
      <name val="Angsana New"/>
      <family val="1"/>
    </font>
    <font>
      <i/>
      <sz val="15"/>
      <color theme="1" tint="4.9989318521683403E-2"/>
      <name val="Angsana New"/>
      <family val="1"/>
    </font>
    <font>
      <i/>
      <sz val="15"/>
      <name val="Angsana New"/>
      <family val="1"/>
    </font>
    <font>
      <b/>
      <sz val="15"/>
      <name val="Angsana New"/>
      <family val="1"/>
    </font>
    <font>
      <sz val="15"/>
      <name val="Angsana New"/>
      <family val="1"/>
    </font>
    <font>
      <sz val="15"/>
      <color theme="1" tint="4.9989318521683403E-2"/>
      <name val="Angsana New"/>
      <family val="1"/>
    </font>
    <font>
      <sz val="14"/>
      <name val="Angsana New"/>
      <family val="1"/>
    </font>
    <font>
      <b/>
      <i/>
      <sz val="15"/>
      <color theme="1" tint="4.9989318521683403E-2"/>
      <name val="Angsana New"/>
      <family val="1"/>
    </font>
    <font>
      <i/>
      <sz val="15"/>
      <color rgb="FF0000FF"/>
      <name val="Angsana New"/>
      <family val="1"/>
    </font>
    <font>
      <sz val="15"/>
      <color rgb="FF0000FF"/>
      <name val="Angsana New"/>
      <family val="1"/>
    </font>
    <font>
      <sz val="14"/>
      <color theme="1" tint="4.9989318521683403E-2"/>
      <name val="Cordia New"/>
      <family val="2"/>
    </font>
    <font>
      <sz val="14"/>
      <color rgb="FF0000FF"/>
      <name val="Cordia New"/>
      <family val="2"/>
    </font>
    <font>
      <b/>
      <i/>
      <sz val="15"/>
      <name val="Angsana New"/>
      <family val="1"/>
    </font>
    <font>
      <sz val="10"/>
      <name val="Times New Roman"/>
      <family val="1"/>
      <charset val="222"/>
    </font>
    <font>
      <b/>
      <sz val="15"/>
      <color rgb="FF0000FF"/>
      <name val="Angsana New"/>
      <family val="1"/>
    </font>
    <font>
      <b/>
      <i/>
      <sz val="15"/>
      <color rgb="FF0000FF"/>
      <name val="Angsana New"/>
      <family val="1"/>
    </font>
    <font>
      <b/>
      <sz val="16"/>
      <color theme="1"/>
      <name val="Angsana New"/>
      <family val="1"/>
    </font>
    <font>
      <sz val="16"/>
      <color theme="1"/>
      <name val="Angsana New"/>
      <family val="1"/>
    </font>
    <font>
      <b/>
      <sz val="15"/>
      <color theme="1"/>
      <name val="Angsana New"/>
      <family val="1"/>
    </font>
    <font>
      <sz val="15"/>
      <color theme="1"/>
      <name val="Angsana New"/>
      <family val="1"/>
    </font>
    <font>
      <i/>
      <sz val="15"/>
      <color theme="1"/>
      <name val="Angsana New"/>
      <family val="1"/>
    </font>
    <font>
      <b/>
      <i/>
      <sz val="15"/>
      <color theme="1"/>
      <name val="Angsana New"/>
      <family val="1"/>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169" fontId="1" fillId="0" borderId="0" applyFont="0" applyFill="0" applyBorder="0" applyAlignment="0" applyProtection="0"/>
    <xf numFmtId="0" fontId="21" fillId="0" borderId="0"/>
    <xf numFmtId="0" fontId="14" fillId="0" borderId="0"/>
  </cellStyleXfs>
  <cellXfs count="216">
    <xf numFmtId="0" fontId="0" fillId="0" borderId="0" xfId="0"/>
    <xf numFmtId="164" fontId="2" fillId="0" borderId="0" xfId="0" applyNumberFormat="1" applyFont="1" applyAlignment="1">
      <alignment vertical="center"/>
    </xf>
    <xf numFmtId="164" fontId="3" fillId="0" borderId="0" xfId="0" applyNumberFormat="1" applyFont="1" applyAlignment="1">
      <alignment horizontal="center" vertical="center"/>
    </xf>
    <xf numFmtId="164" fontId="4" fillId="0" borderId="0" xfId="0" applyNumberFormat="1" applyFont="1" applyAlignment="1">
      <alignment horizontal="center" vertical="center"/>
    </xf>
    <xf numFmtId="165" fontId="5" fillId="0" borderId="0" xfId="0" applyNumberFormat="1" applyFont="1" applyAlignment="1">
      <alignment vertical="center"/>
    </xf>
    <xf numFmtId="164" fontId="5" fillId="0" borderId="0" xfId="0" applyNumberFormat="1" applyFont="1" applyAlignment="1">
      <alignment vertical="center"/>
    </xf>
    <xf numFmtId="164" fontId="6" fillId="0" borderId="0" xfId="0" applyNumberFormat="1" applyFont="1" applyAlignment="1">
      <alignment vertical="center"/>
    </xf>
    <xf numFmtId="164" fontId="7" fillId="0" borderId="0" xfId="0" applyNumberFormat="1" applyFont="1" applyAlignment="1">
      <alignment vertical="center"/>
    </xf>
    <xf numFmtId="165" fontId="6" fillId="0" borderId="0" xfId="0" applyNumberFormat="1" applyFont="1" applyAlignment="1">
      <alignment horizontal="right" vertical="center"/>
    </xf>
    <xf numFmtId="0" fontId="8" fillId="0" borderId="0" xfId="0" applyFont="1" applyAlignment="1">
      <alignment horizontal="left"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horizontal="centerContinuous" vertical="center"/>
    </xf>
    <xf numFmtId="164" fontId="11" fillId="0" borderId="0" xfId="0" applyNumberFormat="1" applyFont="1" applyAlignment="1">
      <alignment horizontal="center" vertical="center"/>
    </xf>
    <xf numFmtId="164" fontId="11" fillId="0" borderId="0" xfId="0" applyNumberFormat="1" applyFont="1" applyAlignment="1">
      <alignment horizontal="right" vertical="center"/>
    </xf>
    <xf numFmtId="0" fontId="12" fillId="0" borderId="0" xfId="0" applyFont="1" applyAlignment="1">
      <alignment vertical="center"/>
    </xf>
    <xf numFmtId="164" fontId="13" fillId="0" borderId="0" xfId="0" applyNumberFormat="1" applyFont="1" applyAlignment="1">
      <alignment vertical="center"/>
    </xf>
    <xf numFmtId="164" fontId="9" fillId="0" borderId="0" xfId="0" applyNumberFormat="1" applyFont="1" applyAlignment="1">
      <alignment horizontal="center" vertical="center"/>
    </xf>
    <xf numFmtId="164" fontId="10" fillId="0" borderId="0" xfId="0" applyNumberFormat="1" applyFont="1" applyAlignment="1">
      <alignment horizontal="center" vertical="center"/>
    </xf>
    <xf numFmtId="0" fontId="12" fillId="0" borderId="0" xfId="0" applyFont="1" applyAlignment="1">
      <alignment horizontal="center"/>
    </xf>
    <xf numFmtId="164" fontId="12" fillId="0" borderId="0" xfId="0" applyNumberFormat="1" applyFont="1" applyAlignment="1">
      <alignment vertical="center"/>
    </xf>
    <xf numFmtId="0" fontId="14" fillId="0" borderId="0" xfId="0" applyFont="1" applyAlignment="1">
      <alignment horizontal="center"/>
    </xf>
    <xf numFmtId="0" fontId="14" fillId="0" borderId="0" xfId="0" applyFont="1"/>
    <xf numFmtId="0" fontId="12" fillId="0" borderId="0" xfId="0" applyFont="1"/>
    <xf numFmtId="164" fontId="8" fillId="0" borderId="0" xfId="0" applyNumberFormat="1" applyFont="1" applyAlignment="1">
      <alignment vertical="center"/>
    </xf>
    <xf numFmtId="165" fontId="10" fillId="0" borderId="0" xfId="0" applyNumberFormat="1" applyFont="1" applyAlignment="1">
      <alignment horizontal="center" vertical="center"/>
    </xf>
    <xf numFmtId="164" fontId="15" fillId="0" borderId="0" xfId="0" applyNumberFormat="1" applyFont="1" applyAlignment="1">
      <alignment vertical="center"/>
    </xf>
    <xf numFmtId="37" fontId="12" fillId="0" borderId="0" xfId="0" applyNumberFormat="1" applyFont="1" applyAlignment="1">
      <alignment vertical="center"/>
    </xf>
    <xf numFmtId="0" fontId="13" fillId="0" borderId="0" xfId="0" applyFont="1" applyAlignment="1">
      <alignment horizontal="left" vertical="center"/>
    </xf>
    <xf numFmtId="166" fontId="12" fillId="0" borderId="0" xfId="1" applyNumberFormat="1" applyFont="1" applyFill="1" applyAlignment="1">
      <alignment vertical="center"/>
    </xf>
    <xf numFmtId="0" fontId="13" fillId="0" borderId="0" xfId="0" applyFont="1"/>
    <xf numFmtId="166" fontId="12" fillId="0" borderId="1" xfId="1" applyNumberFormat="1" applyFont="1" applyFill="1" applyBorder="1" applyAlignment="1">
      <alignment vertical="center"/>
    </xf>
    <xf numFmtId="166" fontId="11" fillId="0" borderId="1" xfId="1" applyNumberFormat="1" applyFont="1" applyFill="1" applyBorder="1" applyAlignment="1">
      <alignment vertical="center"/>
    </xf>
    <xf numFmtId="166" fontId="11" fillId="0" borderId="0" xfId="1" applyNumberFormat="1" applyFont="1" applyFill="1" applyAlignment="1">
      <alignment vertical="center"/>
    </xf>
    <xf numFmtId="3" fontId="12" fillId="0" borderId="0" xfId="0" applyNumberFormat="1" applyFont="1" applyAlignment="1">
      <alignment horizontal="justify" vertical="center" wrapText="1"/>
    </xf>
    <xf numFmtId="0" fontId="13" fillId="0" borderId="0" xfId="0" applyFont="1" applyAlignment="1">
      <alignment vertical="center"/>
    </xf>
    <xf numFmtId="164" fontId="16" fillId="0" borderId="0" xfId="0" applyNumberFormat="1" applyFont="1" applyAlignment="1">
      <alignment horizontal="center" vertical="center"/>
    </xf>
    <xf numFmtId="164" fontId="17" fillId="0" borderId="0" xfId="0" applyNumberFormat="1" applyFont="1" applyAlignment="1">
      <alignment vertical="center"/>
    </xf>
    <xf numFmtId="3" fontId="17" fillId="0" borderId="0" xfId="0" applyNumberFormat="1" applyFont="1" applyAlignment="1">
      <alignment horizontal="justify" vertical="center" wrapText="1"/>
    </xf>
    <xf numFmtId="43" fontId="12" fillId="0" borderId="0" xfId="1" applyFont="1" applyFill="1" applyAlignment="1">
      <alignment vertical="center"/>
    </xf>
    <xf numFmtId="2" fontId="13" fillId="0" borderId="0" xfId="0" applyNumberFormat="1" applyFont="1" applyAlignment="1">
      <alignment horizontal="left" vertical="center"/>
    </xf>
    <xf numFmtId="166" fontId="12" fillId="0" borderId="1" xfId="1" applyNumberFormat="1" applyFont="1" applyFill="1" applyBorder="1" applyAlignment="1">
      <alignment horizontal="right" vertical="center"/>
    </xf>
    <xf numFmtId="0" fontId="11" fillId="0" borderId="0" xfId="0" applyFont="1" applyAlignment="1">
      <alignment horizontal="right" vertical="center" wrapText="1"/>
    </xf>
    <xf numFmtId="0" fontId="11" fillId="0" borderId="0" xfId="0" applyFont="1" applyAlignment="1">
      <alignment horizontal="justify" vertical="center" wrapText="1"/>
    </xf>
    <xf numFmtId="166" fontId="11" fillId="0" borderId="2" xfId="1" applyNumberFormat="1" applyFont="1" applyFill="1" applyBorder="1" applyAlignment="1">
      <alignment vertical="center"/>
    </xf>
    <xf numFmtId="165" fontId="12" fillId="0" borderId="0" xfId="0" applyNumberFormat="1" applyFont="1" applyAlignment="1">
      <alignment vertical="center"/>
    </xf>
    <xf numFmtId="37" fontId="12" fillId="0" borderId="0" xfId="0" applyNumberFormat="1" applyFont="1" applyAlignment="1">
      <alignment horizontal="right" vertical="center"/>
    </xf>
    <xf numFmtId="164" fontId="12" fillId="0" borderId="0" xfId="0" applyNumberFormat="1" applyFont="1" applyAlignment="1">
      <alignment horizontal="left" vertical="center"/>
    </xf>
    <xf numFmtId="166" fontId="12" fillId="0" borderId="0" xfId="1" applyNumberFormat="1" applyFont="1" applyFill="1" applyAlignment="1">
      <alignment horizontal="right" vertical="center"/>
    </xf>
    <xf numFmtId="166" fontId="12" fillId="0" borderId="0" xfId="1" applyNumberFormat="1" applyFont="1" applyFill="1" applyBorder="1" applyAlignment="1">
      <alignment horizontal="right" vertical="center"/>
    </xf>
    <xf numFmtId="2" fontId="12" fillId="0" borderId="0" xfId="0" applyNumberFormat="1" applyFont="1" applyAlignment="1">
      <alignment horizontal="left" vertical="center"/>
    </xf>
    <xf numFmtId="2" fontId="13" fillId="0" borderId="0" xfId="0" applyNumberFormat="1" applyFont="1" applyAlignment="1">
      <alignment vertical="center"/>
    </xf>
    <xf numFmtId="2" fontId="17" fillId="0" borderId="0" xfId="0" applyNumberFormat="1" applyFont="1" applyAlignment="1">
      <alignment vertical="center"/>
    </xf>
    <xf numFmtId="166" fontId="11" fillId="0" borderId="1" xfId="1" applyNumberFormat="1" applyFont="1" applyFill="1" applyBorder="1" applyAlignment="1">
      <alignment horizontal="right" vertical="center"/>
    </xf>
    <xf numFmtId="166" fontId="11" fillId="0" borderId="0" xfId="1" applyNumberFormat="1" applyFont="1" applyFill="1" applyBorder="1" applyAlignment="1">
      <alignment horizontal="right" vertical="center"/>
    </xf>
    <xf numFmtId="166" fontId="11" fillId="0" borderId="0" xfId="1" applyNumberFormat="1" applyFont="1" applyFill="1" applyAlignment="1">
      <alignment horizontal="right" vertical="center"/>
    </xf>
    <xf numFmtId="0" fontId="9" fillId="0" borderId="0" xfId="0" applyFont="1" applyAlignment="1">
      <alignment horizontal="left"/>
    </xf>
    <xf numFmtId="166" fontId="12" fillId="0" borderId="2" xfId="1" applyNumberFormat="1" applyFont="1" applyFill="1" applyBorder="1" applyAlignment="1">
      <alignment vertical="center"/>
    </xf>
    <xf numFmtId="166" fontId="12" fillId="0" borderId="0" xfId="1" applyNumberFormat="1" applyFont="1" applyFill="1" applyBorder="1" applyAlignment="1">
      <alignment vertical="center"/>
    </xf>
    <xf numFmtId="43" fontId="12" fillId="0" borderId="0" xfId="1" applyFont="1" applyFill="1" applyBorder="1" applyAlignment="1">
      <alignment vertical="center"/>
    </xf>
    <xf numFmtId="0" fontId="18" fillId="0" borderId="0" xfId="0" applyFont="1"/>
    <xf numFmtId="0" fontId="19" fillId="0" borderId="0" xfId="0" applyFont="1"/>
    <xf numFmtId="164" fontId="13" fillId="0" borderId="0" xfId="0" applyNumberFormat="1" applyFont="1" applyAlignment="1">
      <alignment horizontal="left" vertical="center" indent="1"/>
    </xf>
    <xf numFmtId="164" fontId="15" fillId="0" borderId="0" xfId="0" applyNumberFormat="1" applyFont="1" applyAlignment="1">
      <alignment horizontal="center" vertical="center"/>
    </xf>
    <xf numFmtId="164" fontId="20" fillId="0" borderId="0" xfId="0" applyNumberFormat="1" applyFont="1" applyAlignment="1">
      <alignment horizontal="center" vertical="center"/>
    </xf>
    <xf numFmtId="166" fontId="11" fillId="0" borderId="0" xfId="1" applyNumberFormat="1" applyFont="1" applyFill="1" applyBorder="1" applyAlignment="1">
      <alignment vertical="center"/>
    </xf>
    <xf numFmtId="43" fontId="11" fillId="0" borderId="0" xfId="1" applyFont="1" applyFill="1" applyBorder="1" applyAlignment="1">
      <alignment vertical="center"/>
    </xf>
    <xf numFmtId="164" fontId="11" fillId="0" borderId="0" xfId="0" applyNumberFormat="1" applyFont="1" applyAlignment="1">
      <alignment vertical="center"/>
    </xf>
    <xf numFmtId="0" fontId="6" fillId="0" borderId="0" xfId="0" applyFont="1" applyAlignment="1">
      <alignment vertical="center"/>
    </xf>
    <xf numFmtId="165" fontId="11" fillId="0" borderId="0" xfId="0" applyNumberFormat="1" applyFont="1" applyAlignment="1">
      <alignment horizontal="center" vertical="center"/>
    </xf>
    <xf numFmtId="165" fontId="11" fillId="0" borderId="0" xfId="0" applyNumberFormat="1" applyFont="1" applyAlignment="1">
      <alignment vertical="center" wrapText="1"/>
    </xf>
    <xf numFmtId="167" fontId="12" fillId="0" borderId="0" xfId="0" applyNumberFormat="1" applyFont="1" applyAlignment="1">
      <alignment horizontal="center" vertical="center"/>
    </xf>
    <xf numFmtId="164" fontId="11" fillId="0" borderId="0" xfId="0" applyNumberFormat="1" applyFont="1" applyAlignment="1">
      <alignment horizontal="center" vertical="center"/>
    </xf>
    <xf numFmtId="164" fontId="12" fillId="0" borderId="0" xfId="0" quotePrefix="1" applyNumberFormat="1" applyFont="1" applyAlignment="1">
      <alignment horizontal="center" vertical="center"/>
    </xf>
    <xf numFmtId="164" fontId="12" fillId="0" borderId="0" xfId="0" applyNumberFormat="1" applyFont="1" applyAlignment="1">
      <alignment horizontal="center" vertical="center"/>
    </xf>
    <xf numFmtId="164" fontId="10" fillId="0" borderId="0" xfId="3" applyNumberFormat="1" applyFont="1" applyAlignment="1">
      <alignment horizontal="center" vertical="center" wrapText="1"/>
    </xf>
    <xf numFmtId="0" fontId="12" fillId="0" borderId="0" xfId="0" applyFont="1" applyAlignment="1">
      <alignment horizontal="left" vertical="center"/>
    </xf>
    <xf numFmtId="166" fontId="11" fillId="0" borderId="3" xfId="1" applyNumberFormat="1" applyFont="1" applyFill="1" applyBorder="1" applyAlignment="1">
      <alignment vertical="center"/>
    </xf>
    <xf numFmtId="43" fontId="11" fillId="0" borderId="2" xfId="1" applyFont="1" applyFill="1" applyBorder="1" applyAlignment="1">
      <alignment vertical="center"/>
    </xf>
    <xf numFmtId="43" fontId="5" fillId="0" borderId="0" xfId="1" applyFont="1" applyAlignment="1">
      <alignment vertical="center"/>
    </xf>
    <xf numFmtId="164" fontId="20" fillId="0" borderId="0" xfId="0" applyNumberFormat="1" applyFont="1" applyAlignment="1">
      <alignment vertical="center"/>
    </xf>
    <xf numFmtId="164" fontId="22" fillId="0" borderId="0" xfId="0" applyNumberFormat="1" applyFont="1" applyAlignment="1">
      <alignment vertical="center"/>
    </xf>
    <xf numFmtId="164" fontId="10" fillId="0" borderId="0" xfId="0" applyNumberFormat="1" applyFont="1" applyAlignment="1">
      <alignment vertical="center"/>
    </xf>
    <xf numFmtId="164" fontId="23" fillId="0" borderId="0" xfId="0" applyNumberFormat="1" applyFont="1" applyAlignment="1">
      <alignment vertical="center"/>
    </xf>
    <xf numFmtId="164" fontId="11" fillId="0" borderId="0" xfId="0" quotePrefix="1" applyNumberFormat="1" applyFont="1" applyAlignment="1">
      <alignment vertical="center"/>
    </xf>
    <xf numFmtId="0" fontId="11" fillId="0" borderId="0" xfId="0" applyFont="1"/>
    <xf numFmtId="167" fontId="12" fillId="0" borderId="0" xfId="0" applyNumberFormat="1" applyFont="1" applyAlignment="1">
      <alignment vertical="center"/>
    </xf>
    <xf numFmtId="43" fontId="12" fillId="0" borderId="0" xfId="1" applyFont="1" applyFill="1" applyBorder="1" applyAlignment="1">
      <alignment horizontal="right" vertical="center"/>
    </xf>
    <xf numFmtId="167" fontId="12" fillId="0" borderId="0" xfId="0" applyNumberFormat="1" applyFont="1" applyAlignment="1">
      <alignment horizontal="right" vertical="center"/>
    </xf>
    <xf numFmtId="164" fontId="5" fillId="0" borderId="0" xfId="0" applyNumberFormat="1" applyFont="1" applyAlignment="1">
      <alignment horizontal="center" vertical="center"/>
    </xf>
    <xf numFmtId="165" fontId="11" fillId="0" borderId="0" xfId="0" applyNumberFormat="1" applyFont="1" applyAlignment="1">
      <alignment horizontal="right" vertical="center"/>
    </xf>
    <xf numFmtId="168" fontId="12" fillId="0" borderId="0" xfId="1" applyNumberFormat="1" applyFont="1" applyFill="1" applyAlignment="1">
      <alignment horizontal="center"/>
    </xf>
    <xf numFmtId="0" fontId="6" fillId="0" borderId="0" xfId="0" applyFont="1" applyAlignment="1">
      <alignment horizontal="left" vertical="top"/>
    </xf>
    <xf numFmtId="164" fontId="6" fillId="0" borderId="0" xfId="0" applyNumberFormat="1" applyFont="1" applyAlignment="1">
      <alignment horizontal="left" vertical="center"/>
    </xf>
    <xf numFmtId="0" fontId="6"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165" fontId="5" fillId="0" borderId="0" xfId="0" applyNumberFormat="1" applyFont="1" applyAlignment="1">
      <alignment horizontal="left" vertical="center"/>
    </xf>
    <xf numFmtId="165" fontId="5" fillId="0" borderId="0" xfId="0" applyNumberFormat="1" applyFont="1" applyAlignment="1">
      <alignment horizontal="right" vertical="center"/>
    </xf>
    <xf numFmtId="165" fontId="5" fillId="0" borderId="0" xfId="0" applyNumberFormat="1"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lignment vertical="center"/>
    </xf>
    <xf numFmtId="0" fontId="11" fillId="0" borderId="0" xfId="0" applyFont="1" applyAlignment="1">
      <alignment horizontal="left" vertical="top"/>
    </xf>
    <xf numFmtId="0" fontId="12" fillId="0" borderId="0" xfId="0" applyFont="1" applyAlignment="1">
      <alignment horizontal="center" vertical="center"/>
    </xf>
    <xf numFmtId="0" fontId="10" fillId="0" borderId="0" xfId="0" applyFont="1" applyAlignment="1">
      <alignment vertical="center"/>
    </xf>
    <xf numFmtId="165" fontId="12" fillId="0" borderId="0" xfId="0" applyNumberFormat="1" applyFont="1" applyAlignment="1">
      <alignment horizontal="center" vertical="center"/>
    </xf>
    <xf numFmtId="165" fontId="11" fillId="0" borderId="0" xfId="0" applyNumberFormat="1" applyFont="1" applyAlignment="1">
      <alignment vertical="center"/>
    </xf>
    <xf numFmtId="165" fontId="11" fillId="0" borderId="0" xfId="0" applyNumberFormat="1" applyFont="1" applyAlignment="1">
      <alignment horizontal="center" vertical="center"/>
    </xf>
    <xf numFmtId="165" fontId="12" fillId="0" borderId="1" xfId="0" applyNumberFormat="1" applyFont="1" applyBorder="1" applyAlignment="1">
      <alignment horizontal="center" vertical="center"/>
    </xf>
    <xf numFmtId="0" fontId="12" fillId="0" borderId="0" xfId="0" applyFont="1" applyAlignment="1">
      <alignment vertical="top"/>
    </xf>
    <xf numFmtId="0" fontId="12" fillId="0" borderId="0" xfId="0" applyFont="1" applyAlignment="1">
      <alignment horizontal="center" vertical="top"/>
    </xf>
    <xf numFmtId="0" fontId="10" fillId="0" borderId="0" xfId="0" applyFont="1" applyAlignment="1">
      <alignment horizontal="center" vertical="top"/>
    </xf>
    <xf numFmtId="0" fontId="11" fillId="0" borderId="0" xfId="0" applyFont="1" applyAlignment="1">
      <alignment horizontal="center" vertical="top"/>
    </xf>
    <xf numFmtId="165" fontId="12" fillId="0" borderId="0" xfId="3" quotePrefix="1" applyNumberFormat="1" applyFont="1" applyAlignment="1">
      <alignment horizontal="center" vertical="center"/>
    </xf>
    <xf numFmtId="0" fontId="12" fillId="0" borderId="0" xfId="0" applyFont="1" applyAlignment="1">
      <alignmen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center"/>
    </xf>
    <xf numFmtId="165" fontId="12" fillId="0" borderId="0" xfId="3" applyNumberFormat="1" applyFont="1" applyAlignment="1">
      <alignment horizontal="center" vertical="center"/>
    </xf>
    <xf numFmtId="165" fontId="10" fillId="0" borderId="0" xfId="0" applyNumberFormat="1" applyFont="1" applyAlignment="1">
      <alignment horizontal="center" vertical="center"/>
    </xf>
    <xf numFmtId="0" fontId="11" fillId="0" borderId="0" xfId="0" applyFont="1" applyAlignment="1">
      <alignment horizontal="left" vertical="center"/>
    </xf>
    <xf numFmtId="0" fontId="20" fillId="0" borderId="0" xfId="0" applyFont="1" applyAlignment="1">
      <alignment vertical="center"/>
    </xf>
    <xf numFmtId="0" fontId="11" fillId="0" borderId="0" xfId="0" applyFont="1" applyAlignment="1">
      <alignment vertical="center"/>
    </xf>
    <xf numFmtId="166" fontId="11" fillId="0" borderId="0" xfId="1" applyNumberFormat="1" applyFont="1" applyFill="1" applyAlignment="1">
      <alignment horizontal="right" vertical="top"/>
    </xf>
    <xf numFmtId="166" fontId="11" fillId="0" borderId="0" xfId="1" applyNumberFormat="1" applyFont="1" applyFill="1" applyBorder="1" applyAlignment="1">
      <alignment horizontal="right" vertical="top"/>
    </xf>
    <xf numFmtId="166" fontId="11" fillId="0" borderId="0" xfId="0" applyNumberFormat="1" applyFont="1" applyAlignment="1">
      <alignment vertical="center"/>
    </xf>
    <xf numFmtId="166" fontId="11" fillId="0" borderId="0" xfId="1" applyNumberFormat="1" applyFont="1" applyFill="1" applyAlignment="1">
      <alignment horizontal="center" vertical="top"/>
    </xf>
    <xf numFmtId="166" fontId="12" fillId="0" borderId="0" xfId="1" applyNumberFormat="1" applyFont="1" applyFill="1" applyAlignment="1">
      <alignment horizontal="right" vertical="top"/>
    </xf>
    <xf numFmtId="0" fontId="12" fillId="0" borderId="0" xfId="0" quotePrefix="1" applyFont="1" applyAlignment="1">
      <alignment horizontal="left" vertical="center"/>
    </xf>
    <xf numFmtId="166" fontId="12" fillId="0" borderId="0" xfId="1" applyNumberFormat="1" applyFont="1" applyFill="1" applyAlignment="1">
      <alignment horizontal="center" vertical="center"/>
    </xf>
    <xf numFmtId="0" fontId="20" fillId="0" borderId="0" xfId="0" applyFont="1" applyAlignment="1">
      <alignment horizontal="left" vertical="top"/>
    </xf>
    <xf numFmtId="0" fontId="20" fillId="0" borderId="0" xfId="0" applyFont="1" applyAlignment="1">
      <alignment horizontal="left" vertical="center"/>
    </xf>
    <xf numFmtId="0" fontId="12" fillId="0" borderId="0" xfId="0" applyFont="1" applyAlignment="1">
      <alignment horizontal="left" vertical="top"/>
    </xf>
    <xf numFmtId="166" fontId="12" fillId="0" borderId="1" xfId="1" applyNumberFormat="1" applyFont="1" applyFill="1" applyBorder="1" applyAlignment="1">
      <alignment horizontal="center" vertical="center"/>
    </xf>
    <xf numFmtId="166" fontId="12" fillId="0" borderId="1" xfId="1" applyNumberFormat="1" applyFont="1" applyFill="1" applyBorder="1" applyAlignment="1">
      <alignment horizontal="right" vertical="top"/>
    </xf>
    <xf numFmtId="0" fontId="11" fillId="0" borderId="0" xfId="0" quotePrefix="1" applyFont="1" applyAlignment="1">
      <alignment horizontal="left" vertical="center"/>
    </xf>
    <xf numFmtId="0" fontId="20" fillId="0" borderId="0" xfId="0" applyFont="1" applyAlignment="1">
      <alignment horizontal="center" vertical="center"/>
    </xf>
    <xf numFmtId="166" fontId="11" fillId="0" borderId="1" xfId="1" applyNumberFormat="1" applyFont="1" applyFill="1" applyBorder="1" applyAlignment="1">
      <alignment vertical="top"/>
    </xf>
    <xf numFmtId="166" fontId="11" fillId="0" borderId="0" xfId="1" applyNumberFormat="1" applyFont="1" applyFill="1" applyAlignment="1">
      <alignment vertical="top"/>
    </xf>
    <xf numFmtId="166" fontId="12" fillId="0" borderId="0" xfId="1" applyNumberFormat="1" applyFont="1" applyFill="1" applyAlignment="1">
      <alignment vertical="top"/>
    </xf>
    <xf numFmtId="166" fontId="12" fillId="0" borderId="0" xfId="1" applyNumberFormat="1" applyFont="1" applyFill="1" applyAlignment="1">
      <alignment horizontal="center" vertical="top"/>
    </xf>
    <xf numFmtId="166" fontId="12" fillId="0" borderId="1" xfId="1" applyNumberFormat="1" applyFont="1" applyFill="1" applyBorder="1" applyAlignment="1">
      <alignment vertical="top"/>
    </xf>
    <xf numFmtId="166" fontId="12" fillId="0" borderId="1" xfId="1" applyNumberFormat="1" applyFont="1" applyFill="1" applyBorder="1" applyAlignment="1">
      <alignment horizontal="center" vertical="top"/>
    </xf>
    <xf numFmtId="166" fontId="12" fillId="0" borderId="0" xfId="1" applyNumberFormat="1" applyFont="1" applyFill="1" applyBorder="1" applyAlignment="1">
      <alignment vertical="top"/>
    </xf>
    <xf numFmtId="166" fontId="11" fillId="0" borderId="1" xfId="1" applyNumberFormat="1" applyFont="1" applyFill="1" applyBorder="1" applyAlignment="1">
      <alignment horizontal="center" vertical="top"/>
    </xf>
    <xf numFmtId="166" fontId="11" fillId="0" borderId="0" xfId="1" applyNumberFormat="1" applyFont="1" applyFill="1" applyBorder="1" applyAlignment="1">
      <alignment vertical="top"/>
    </xf>
    <xf numFmtId="165" fontId="12" fillId="0" borderId="0" xfId="0" applyNumberFormat="1" applyFont="1" applyAlignment="1">
      <alignment horizontal="center" vertical="center" wrapText="1"/>
    </xf>
    <xf numFmtId="165" fontId="12" fillId="0" borderId="0" xfId="0" applyNumberFormat="1" applyFont="1" applyAlignment="1">
      <alignment horizontal="center" vertical="center"/>
    </xf>
    <xf numFmtId="166" fontId="12" fillId="0" borderId="0" xfId="0" applyNumberFormat="1" applyFont="1" applyAlignment="1">
      <alignment vertical="center"/>
    </xf>
    <xf numFmtId="0" fontId="5" fillId="0" borderId="0" xfId="0" applyFont="1"/>
    <xf numFmtId="164" fontId="11" fillId="0" borderId="0" xfId="0" applyNumberFormat="1" applyFont="1" applyAlignment="1">
      <alignment horizontal="left" vertical="center"/>
    </xf>
    <xf numFmtId="165" fontId="12" fillId="0" borderId="0" xfId="0" applyNumberFormat="1" applyFont="1" applyAlignment="1">
      <alignment horizontal="left" vertical="center"/>
    </xf>
    <xf numFmtId="165" fontId="12" fillId="0" borderId="0" xfId="0" applyNumberFormat="1" applyFont="1" applyAlignment="1">
      <alignment horizontal="right" vertical="center"/>
    </xf>
    <xf numFmtId="0" fontId="12" fillId="0" borderId="1" xfId="0" applyFont="1" applyBorder="1" applyAlignment="1">
      <alignment horizontal="center" vertical="top"/>
    </xf>
    <xf numFmtId="0" fontId="12" fillId="0" borderId="0" xfId="0" applyFont="1" applyAlignment="1">
      <alignment vertical="center" wrapText="1"/>
    </xf>
    <xf numFmtId="0" fontId="11" fillId="0" borderId="0" xfId="0" applyFont="1" applyAlignment="1">
      <alignment horizontal="center" vertical="center" wrapText="1"/>
    </xf>
    <xf numFmtId="0" fontId="12" fillId="0" borderId="0" xfId="0" applyFont="1" applyAlignment="1">
      <alignment vertical="top" wrapText="1"/>
    </xf>
    <xf numFmtId="166" fontId="12" fillId="0" borderId="0" xfId="2" applyNumberFormat="1" applyFont="1" applyFill="1" applyBorder="1" applyAlignment="1">
      <alignment vertical="top"/>
    </xf>
    <xf numFmtId="165" fontId="12" fillId="0" borderId="0" xfId="1" applyNumberFormat="1" applyFont="1" applyFill="1" applyAlignment="1">
      <alignment vertical="center"/>
    </xf>
    <xf numFmtId="165" fontId="11" fillId="0" borderId="0" xfId="1" applyNumberFormat="1" applyFont="1" applyFill="1" applyAlignment="1">
      <alignment vertical="center"/>
    </xf>
    <xf numFmtId="166" fontId="11" fillId="0" borderId="4" xfId="1" applyNumberFormat="1" applyFont="1" applyFill="1" applyBorder="1" applyAlignment="1">
      <alignment vertical="center"/>
    </xf>
    <xf numFmtId="43" fontId="12" fillId="0" borderId="0" xfId="1" applyFont="1" applyAlignment="1">
      <alignment vertical="center"/>
    </xf>
    <xf numFmtId="0" fontId="17" fillId="0" borderId="0" xfId="0" quotePrefix="1" applyFont="1" applyAlignment="1">
      <alignment horizontal="left" vertical="center"/>
    </xf>
    <xf numFmtId="0" fontId="17" fillId="0" borderId="0" xfId="0" applyFont="1" applyAlignment="1">
      <alignment vertical="center"/>
    </xf>
    <xf numFmtId="43" fontId="12" fillId="0" borderId="0" xfId="1" applyFont="1"/>
    <xf numFmtId="0" fontId="24" fillId="0" borderId="0" xfId="0" applyFont="1" applyAlignment="1">
      <alignment horizontal="left" vertical="center"/>
    </xf>
    <xf numFmtId="2" fontId="25" fillId="0" borderId="0" xfId="0" applyNumberFormat="1" applyFont="1" applyAlignment="1">
      <alignment vertical="center"/>
    </xf>
    <xf numFmtId="0" fontId="25" fillId="0" borderId="0" xfId="0" applyFont="1" applyAlignment="1">
      <alignment vertical="center"/>
    </xf>
    <xf numFmtId="165" fontId="25" fillId="0" borderId="0" xfId="0" applyNumberFormat="1" applyFont="1" applyAlignment="1">
      <alignment horizontal="center" vertical="center"/>
    </xf>
    <xf numFmtId="0" fontId="26" fillId="0" borderId="0" xfId="0" applyFont="1" applyAlignment="1">
      <alignment horizontal="left" vertical="center"/>
    </xf>
    <xf numFmtId="2" fontId="27" fillId="0" borderId="0" xfId="0" applyNumberFormat="1" applyFont="1" applyAlignment="1">
      <alignment vertical="center"/>
    </xf>
    <xf numFmtId="0" fontId="27" fillId="0" borderId="0" xfId="0" applyFont="1" applyAlignment="1">
      <alignment vertical="center"/>
    </xf>
    <xf numFmtId="165" fontId="27" fillId="0" borderId="0" xfId="0" applyNumberFormat="1" applyFont="1" applyAlignment="1">
      <alignment horizontal="center" vertical="center"/>
    </xf>
    <xf numFmtId="0" fontId="27" fillId="0" borderId="0" xfId="0" applyFont="1" applyAlignment="1">
      <alignment horizontal="left" vertical="center"/>
    </xf>
    <xf numFmtId="165" fontId="26" fillId="0" borderId="0" xfId="0" applyNumberFormat="1" applyFont="1" applyAlignment="1">
      <alignment horizontal="center" vertical="center"/>
    </xf>
    <xf numFmtId="165" fontId="26" fillId="0" borderId="0" xfId="0" applyNumberFormat="1" applyFont="1" applyAlignment="1">
      <alignment vertical="center" wrapText="1"/>
    </xf>
    <xf numFmtId="0" fontId="27" fillId="0" borderId="0" xfId="0" applyFont="1" applyAlignment="1">
      <alignment horizontal="center" vertical="center"/>
    </xf>
    <xf numFmtId="165" fontId="26" fillId="0" borderId="0" xfId="0" applyNumberFormat="1" applyFont="1" applyAlignment="1">
      <alignment horizontal="right" vertical="center"/>
    </xf>
    <xf numFmtId="164" fontId="27" fillId="0" borderId="0" xfId="0" quotePrefix="1" applyNumberFormat="1" applyFont="1" applyAlignment="1">
      <alignment horizontal="center" vertical="center"/>
    </xf>
    <xf numFmtId="165" fontId="26" fillId="0" borderId="0" xfId="0" applyNumberFormat="1" applyFont="1" applyAlignment="1">
      <alignment horizontal="right" vertical="center" wrapText="1"/>
    </xf>
    <xf numFmtId="49" fontId="27" fillId="0" borderId="0" xfId="3" quotePrefix="1" applyNumberFormat="1" applyFont="1" applyAlignment="1">
      <alignment horizontal="center" vertical="center" wrapText="1"/>
    </xf>
    <xf numFmtId="49" fontId="27" fillId="0" borderId="0" xfId="0" applyNumberFormat="1" applyFont="1" applyAlignment="1">
      <alignment horizontal="center" vertical="center"/>
    </xf>
    <xf numFmtId="165" fontId="28" fillId="0" borderId="0" xfId="0" applyNumberFormat="1" applyFont="1" applyAlignment="1">
      <alignment horizontal="center" vertical="center" wrapText="1"/>
    </xf>
    <xf numFmtId="0" fontId="28" fillId="0" borderId="0" xfId="0" applyFont="1" applyAlignment="1">
      <alignment vertical="center"/>
    </xf>
    <xf numFmtId="164" fontId="29" fillId="0" borderId="0" xfId="4" applyNumberFormat="1" applyFont="1" applyAlignment="1">
      <alignment vertical="center"/>
    </xf>
    <xf numFmtId="165" fontId="27" fillId="0" borderId="0" xfId="0" applyNumberFormat="1" applyFont="1" applyAlignment="1">
      <alignment vertical="center"/>
    </xf>
    <xf numFmtId="166" fontId="27" fillId="0" borderId="0" xfId="1" applyNumberFormat="1" applyFont="1" applyFill="1" applyAlignment="1">
      <alignment horizontal="right" vertical="center"/>
    </xf>
    <xf numFmtId="166" fontId="27" fillId="0" borderId="0" xfId="1" applyNumberFormat="1" applyFont="1" applyFill="1" applyAlignment="1">
      <alignment horizontal="center" vertical="center"/>
    </xf>
    <xf numFmtId="166" fontId="27" fillId="0" borderId="0" xfId="1" applyNumberFormat="1" applyFont="1" applyFill="1" applyAlignment="1">
      <alignment vertical="center"/>
    </xf>
    <xf numFmtId="0" fontId="28" fillId="0" borderId="0" xfId="0" applyFont="1" applyAlignment="1">
      <alignment horizontal="left" vertical="center"/>
    </xf>
    <xf numFmtId="166" fontId="27" fillId="0" borderId="0" xfId="1" applyNumberFormat="1" applyFont="1" applyFill="1" applyBorder="1" applyAlignment="1">
      <alignment horizontal="right" vertical="center"/>
    </xf>
    <xf numFmtId="166" fontId="27" fillId="0" borderId="0" xfId="1" applyNumberFormat="1" applyFont="1" applyFill="1" applyBorder="1" applyAlignment="1">
      <alignment vertical="center"/>
    </xf>
    <xf numFmtId="166" fontId="27" fillId="0" borderId="0" xfId="1" applyNumberFormat="1" applyFont="1" applyFill="1" applyBorder="1" applyAlignment="1">
      <alignment horizontal="center" vertical="center"/>
    </xf>
    <xf numFmtId="2" fontId="12" fillId="0" borderId="0" xfId="0" applyNumberFormat="1" applyFont="1" applyAlignment="1">
      <alignment vertical="center"/>
    </xf>
    <xf numFmtId="166" fontId="27" fillId="0" borderId="0" xfId="0" applyNumberFormat="1" applyFont="1" applyAlignment="1">
      <alignment vertical="center"/>
    </xf>
    <xf numFmtId="164" fontId="27" fillId="0" borderId="0" xfId="0" applyNumberFormat="1" applyFont="1" applyAlignment="1">
      <alignment vertical="center"/>
    </xf>
    <xf numFmtId="166" fontId="27" fillId="0" borderId="1" xfId="1" applyNumberFormat="1" applyFont="1" applyFill="1" applyBorder="1" applyAlignment="1">
      <alignment horizontal="right" vertical="center"/>
    </xf>
    <xf numFmtId="0" fontId="26" fillId="0" borderId="0" xfId="0" applyFont="1" applyAlignment="1">
      <alignment vertical="center"/>
    </xf>
    <xf numFmtId="2" fontId="26" fillId="0" borderId="0" xfId="0" applyNumberFormat="1" applyFont="1" applyAlignment="1">
      <alignment vertical="center"/>
    </xf>
    <xf numFmtId="166" fontId="26" fillId="0" borderId="1" xfId="1" applyNumberFormat="1" applyFont="1" applyFill="1" applyBorder="1" applyAlignment="1">
      <alignment horizontal="right" vertical="center"/>
    </xf>
    <xf numFmtId="166" fontId="26" fillId="0" borderId="0" xfId="1" applyNumberFormat="1" applyFont="1" applyFill="1" applyAlignment="1">
      <alignment horizontal="right" vertical="center"/>
    </xf>
    <xf numFmtId="166" fontId="26" fillId="0" borderId="0" xfId="1" applyNumberFormat="1" applyFont="1" applyFill="1" applyAlignment="1">
      <alignment vertical="center"/>
    </xf>
    <xf numFmtId="0" fontId="29" fillId="0" borderId="0" xfId="0" applyFont="1" applyAlignment="1">
      <alignment horizontal="left" vertical="center"/>
    </xf>
    <xf numFmtId="165" fontId="27" fillId="0" borderId="0" xfId="0" applyNumberFormat="1" applyFont="1" applyAlignment="1">
      <alignment horizontal="right" vertical="center"/>
    </xf>
    <xf numFmtId="0" fontId="28" fillId="0" borderId="0" xfId="0" applyFont="1" applyAlignment="1">
      <alignment horizontal="center" vertical="center"/>
    </xf>
    <xf numFmtId="2" fontId="28" fillId="0" borderId="0" xfId="0" applyNumberFormat="1" applyFont="1" applyAlignment="1">
      <alignment vertical="center"/>
    </xf>
    <xf numFmtId="43" fontId="27" fillId="0" borderId="0" xfId="1" applyFont="1" applyFill="1" applyAlignment="1">
      <alignment horizontal="right" vertical="center"/>
    </xf>
    <xf numFmtId="0" fontId="29" fillId="0" borderId="0" xfId="0" applyFont="1" applyAlignment="1">
      <alignment vertical="center"/>
    </xf>
    <xf numFmtId="0" fontId="11" fillId="0" borderId="0" xfId="0" applyFont="1" applyAlignment="1">
      <alignment horizontal="left"/>
    </xf>
    <xf numFmtId="166" fontId="26" fillId="0" borderId="0" xfId="1" applyNumberFormat="1" applyFont="1" applyFill="1" applyBorder="1" applyAlignment="1">
      <alignment horizontal="right" vertical="center"/>
    </xf>
    <xf numFmtId="166" fontId="26" fillId="0" borderId="2" xfId="1" applyNumberFormat="1" applyFont="1" applyFill="1" applyBorder="1" applyAlignment="1">
      <alignment horizontal="right" vertical="center"/>
    </xf>
    <xf numFmtId="164" fontId="29" fillId="0" borderId="0" xfId="0" applyNumberFormat="1" applyFont="1" applyAlignment="1">
      <alignment vertical="center"/>
    </xf>
    <xf numFmtId="2" fontId="27" fillId="0" borderId="0" xfId="0" applyNumberFormat="1" applyFont="1" applyAlignment="1">
      <alignment horizontal="center" vertical="center"/>
    </xf>
    <xf numFmtId="166" fontId="27" fillId="0" borderId="0" xfId="1" applyNumberFormat="1" applyFont="1" applyFill="1" applyAlignment="1">
      <alignment horizontal="left" vertical="center" indent="2"/>
    </xf>
  </cellXfs>
  <cellStyles count="5">
    <cellStyle name="Comma" xfId="1" builtinId="3"/>
    <cellStyle name="Currency" xfId="2" builtinId="4"/>
    <cellStyle name="Normal" xfId="0" builtinId="0"/>
    <cellStyle name="Normal_3M Thailand 311244 - T" xfId="4" xr:uid="{94EA0169-8002-4005-A197-62FCDD1D242D}"/>
    <cellStyle name="Normal_Akara_June Eng09" xfId="3" xr:uid="{C3A11C2E-F346-42AE-9F69-9438A7436A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styles" Target="styles.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sharedStrings" Target="sharedStrings.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45" Type="http://schemas.openxmlformats.org/officeDocument/2006/relationships/externalLink" Target="externalLinks/externalLink137.xml"/><Relationship Id="rId161" Type="http://schemas.openxmlformats.org/officeDocument/2006/relationships/externalLink" Target="externalLinks/externalLink153.xml"/><Relationship Id="rId166" Type="http://schemas.openxmlformats.org/officeDocument/2006/relationships/externalLink" Target="externalLinks/externalLink15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2" Type="http://schemas.openxmlformats.org/officeDocument/2006/relationships/calcChain" Target="calcChain.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hattarasuda.t\OneDrive%20-%20Nathalin%20Co.,Ltd\Desktop\PRM%20Q224%20FINANCIAL%20STATEMENTS_TH.xlsx" TargetMode="External"/><Relationship Id="rId1" Type="http://schemas.openxmlformats.org/officeDocument/2006/relationships/externalLinkPath" Target="/Users/phattarasuda.t/OneDrive%20-%20Nathalin%20Co.,Ltd/Desktop/PRM%20Q224%20FINANCIAL%20STATEMENTS_T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S-3-5"/>
      <sheetName val="PL_3M 6-7"/>
      <sheetName val="PL_6M 8-9"/>
      <sheetName val="SH ConsoPY 10"/>
      <sheetName val="SH ConsoCY 11"/>
      <sheetName val="SH SepPY 12 "/>
      <sheetName val="SH SepCY 13"/>
      <sheetName val="CF 14-15"/>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 val="ปก"/>
      <sheetName val="ปกรอง"/>
      <sheetName val="สารบัญ"/>
      <sheetName val="สารบัญ-ย่อ"/>
      <sheetName val="สรุปสำหรับผู้บริหาร"/>
      <sheetName val="สรุปหน้า R"/>
      <sheetName val="เอกสารแนบ"/>
      <sheetName val="ส่วน 1"/>
      <sheetName val="สรุปผลการสอบทานเอกสาร "/>
      <sheetName val="สรุปส่วนที่1"/>
      <sheetName val="สรุปคะแนนwalk through"/>
      <sheetName val="WalkAD-TV"/>
      <sheetName val=" รายได้จากงานโมเดลลิ่ง"/>
      <sheetName val=" รายได้จากการให้โฆษณา -Print"/>
      <sheetName val="WalkAD-TV (2)"/>
      <sheetName val="WalkAD-Mobile"/>
      <sheetName val="WalkAD-Web"/>
      <sheetName val="รายได้จากการ Barter"/>
      <sheetName val="WalkAD-Youtube"/>
      <sheetName val="Walk-Rent"/>
      <sheetName val="walkขายลิขสิทธิ์"/>
      <sheetName val="walkบริการข้อมูล"/>
      <sheetName val="Walk-รับชำระหนี้"/>
      <sheetName val="Walk-รับชำระหนี้ (2)"/>
      <sheetName val="ตรวจรายงานภาษีขาย"/>
      <sheetName val="ตรวจการขายเชื่อ"/>
      <sheetName val="ตรวจรับ"/>
      <sheetName val="ยอดเปลี่ยนแปลงต่างปี"/>
      <sheetName val="ส่วนที่ 1.2"/>
      <sheetName val="สรุปข้อมูล Agine"/>
      <sheetName val="ลูกหนี้การค้าในประเทศ"/>
      <sheetName val="ลูกหนี้อื่น"/>
      <sheetName val="รายได้ค้างรับ"/>
      <sheetName val="ปก-AC"/>
      <sheetName val="สรุปผล-AC"/>
      <sheetName val="แบบประเมิน รายได้"/>
      <sheetName val="สรุปผล-ความเสี่ยง"/>
      <sheetName val="ปก-ประเมินความเสี่ยง"/>
      <sheetName val="แบบประเมินความเสี่ยงวงจรรายได้"/>
      <sheetName val="ปกตลาด"/>
      <sheetName val="การตลาด"/>
      <sheetName val="ปกส่วนที่ 2"/>
      <sheetName val="สรุปส่วนที่ 2"/>
      <sheetName val="detailเงินทดรองจ่าย"/>
      <sheetName val="detailลูกหนี้เงินทดรอง"/>
      <sheetName val="WalkThrough ระบบเบิกเงิน"/>
      <sheetName val="WalkThrough ระบบเบิกเงิน (2)"/>
      <sheetName val="WalkThroughระบบเคลียร์ทดรอง"/>
      <sheetName val="WalkThroughระบบเคลียร์ทดรอง (2)"/>
      <sheetName val="แบบสอบถาม"/>
      <sheetName val="ภาคผนวก ก"/>
      <sheetName val="AR-Control"/>
      <sheetName val="Trial_Balance-20053"/>
      <sheetName val="Staff_payroll3"/>
      <sheetName val="Note_12-1003"/>
      <sheetName val="Note_12-100_(Eng)3"/>
      <sheetName val="cut_of_purchase3"/>
      <sheetName val="Test_Unit_Cost-FG3"/>
      <sheetName val="14-101(Cost_Of_Sale)3"/>
      <sheetName val="14-103(Reconcile_cost_of_sale)3"/>
      <sheetName val="14-104(Test_LCM)3"/>
      <sheetName val="Test_System_Purchase3"/>
      <sheetName val="14-200_A3"/>
      <sheetName val="Reconcile_Vat3"/>
      <sheetName val="Cut_off_Sales3"/>
      <sheetName val="Analysis_ar_turnover3"/>
      <sheetName val="Test_System_Sales3"/>
      <sheetName val="test_22"/>
      <sheetName val="Lead_BS1"/>
      <sheetName val="FS_Link1"/>
      <sheetName val="WP_Fagor_2005_Update1"/>
      <sheetName val="Library_Procedures1"/>
      <sheetName val="Validations"/>
      <sheetName val="Reference"/>
      <sheetName val="Trial_Balance-20054"/>
      <sheetName val="Staff_payroll4"/>
      <sheetName val="Note_12-1004"/>
      <sheetName val="Note_12-100_(Eng)4"/>
      <sheetName val="cut_of_purchase4"/>
      <sheetName val="Test_Unit_Cost-FG4"/>
      <sheetName val="14-101(Cost_Of_Sale)4"/>
      <sheetName val="14-103(Reconcile_cost_of_sale)4"/>
      <sheetName val="14-104(Test_LCM)4"/>
      <sheetName val="Test_System_Purchase4"/>
      <sheetName val="14-200_A4"/>
      <sheetName val="Reconcile_Vat4"/>
      <sheetName val="Cut_off_Sales4"/>
      <sheetName val="Analysis_ar_turnover4"/>
      <sheetName val="Test_System_Sales4"/>
      <sheetName val="Lead_BS2"/>
      <sheetName val="FS_Link2"/>
      <sheetName val="Active"/>
      <sheetName val="Production Qty"/>
      <sheetName val="Administrative"/>
      <sheetName val="P&amp;L"/>
      <sheetName val="BS(old format)"/>
      <sheetName val="Property Description"/>
      <sheetName val="Daily"/>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ลูกหนี้(เก่า)"/>
      <sheetName val="menu"/>
      <sheetName val="CHECK"/>
      <sheetName val="Config"/>
      <sheetName val="TB"/>
      <sheetName val="Tbl"/>
      <sheetName val="102"/>
      <sheetName val="A1"/>
      <sheetName val="102DR"/>
      <sheetName val="A2"/>
      <sheetName val="A3"/>
      <sheetName val="A4"/>
      <sheetName val="A5"/>
      <sheetName val="A5.1"/>
      <sheetName val="A6"/>
      <sheetName val="A7"/>
      <sheetName val="A8"/>
      <sheetName val="A9"/>
      <sheetName val="A10"/>
      <sheetName val="A11"/>
      <sheetName val="A12"/>
      <sheetName val="CV"/>
      <sheetName val="L1"/>
      <sheetName val="102CR"/>
      <sheetName val="L2"/>
      <sheetName val="L3"/>
      <sheetName val="L4"/>
      <sheetName val="L5"/>
      <sheetName val="L6"/>
      <sheetName val="L7"/>
      <sheetName val="L8"/>
      <sheetName val="L9"/>
      <sheetName val="L10"/>
      <sheetName val="L11"/>
      <sheetName val="Eผลิต"/>
      <sheetName val="Eขาย"/>
      <sheetName val="Eบริหาร"/>
      <sheetName val="Expdata"/>
      <sheetName val="Exp"/>
      <sheetName val="ExpdataOld"/>
      <sheetName val="ExpOld"/>
      <sheetName val="Expdatatri"/>
      <sheetName val="Exptri"/>
      <sheetName val="C1"/>
      <sheetName val="C1TRI"/>
      <sheetName val="C2"/>
      <sheetName val="DATA"/>
      <sheetName val="C2OLD"/>
      <sheetName val="C2TRI"/>
      <sheetName val="C3"/>
      <sheetName val="C3OLD"/>
      <sheetName val="C3TRI"/>
      <sheetName val="C4"/>
      <sheetName val="D1"/>
      <sheetName val="D2"/>
      <sheetName val="D3"/>
      <sheetName val="D4"/>
      <sheetName val="G300"/>
      <sheetName val="ลูกหนี้_เก่า_"/>
      <sheetName val="1.cashflow"/>
      <sheetName val="Header"/>
      <sheetName val="Trial Balance"/>
      <sheetName val="Sales Summary For Bu"/>
      <sheetName val="F041"/>
      <sheetName val="Basic_Information"/>
      <sheetName val="J1"/>
      <sheetName val="L300"/>
      <sheetName val="M1"/>
      <sheetName val="BS,PL"/>
      <sheetName val="BS_PL"/>
      <sheetName val="FIN TB_SI"/>
      <sheetName val="Prft&amp;Loss"/>
      <sheetName val="10-1 Media"/>
      <sheetName val="10-cut"/>
      <sheetName val="capacité"/>
      <sheetName val="Group"/>
      <sheetName val="Age311299TESP"/>
      <sheetName val="Age311299TAS"/>
      <sheetName val="TMS2000"/>
      <sheetName val="Dec15"/>
      <sheetName val="DEC31"/>
      <sheetName val="TASintDec00"/>
      <sheetName val="SCB_1_-_Current"/>
      <sheetName val="SCB_2_-_Current"/>
      <sheetName val="P4DDBFTESP"/>
      <sheetName val="17__Non_consolidated_stock"/>
      <sheetName val="J2"/>
      <sheetName val="AccpacTB"/>
      <sheetName val="CIPA"/>
      <sheetName val="General_Data"/>
      <sheetName val="BSLA"/>
      <sheetName val="Co_info"/>
      <sheetName val="Assets"/>
      <sheetName val="Liabilities"/>
      <sheetName val="P-L"/>
      <sheetName val="input_data"/>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14__Fixed_assets"/>
      <sheetName val="13__Intangible_assets"/>
      <sheetName val="Nominal_Accounts"/>
      <sheetName val="Date"/>
      <sheetName val="P4DDBFTAS"/>
      <sheetName val="Lead"/>
      <sheetName val="PL-D1"/>
      <sheetName val="_IB-PL-YTD"/>
      <sheetName val="Used_Acc"/>
      <sheetName val="Exchange_Rate"/>
      <sheetName val="INFO"/>
      <sheetName val="งบกำไรฯ_48(1)"/>
      <sheetName val="MA"/>
      <sheetName val="10"/>
      <sheetName val="S33"/>
      <sheetName val="V340"/>
      <sheetName val="Cost Center Category"/>
      <sheetName val="3.2Data for graph"/>
      <sheetName val="Graph by Product Type"/>
      <sheetName val="R320 Toyota"/>
      <sheetName val="R330 Toyota 2"/>
      <sheetName val="R340 Truck HINO"/>
      <sheetName val="R350 HINO 2"/>
      <sheetName val="R360 Toyota 3"/>
      <sheetName val="R370 HINO 3"/>
      <sheetName val="R380 Toyota Revo2"/>
      <sheetName val="PBC"/>
      <sheetName val="JJDHT"/>
      <sheetName val="2. To Package"/>
      <sheetName val="Wht cur"/>
      <sheetName val="สำนักงาน"/>
      <sheetName val="Wht_c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stat local"/>
      <sheetName val="UPC_SKU"/>
      <sheetName val="ตารางคำนวณกระเบื้อง A"/>
      <sheetName val="DDL"/>
      <sheetName val="BAL"/>
      <sheetName val="55555"/>
      <sheetName val="ลูกหนี้(เก่า)"/>
      <sheetName val="ใบปะหน้าใหม่ Bidding"/>
      <sheetName val="ต้นไม้ทางเท้า"/>
      <sheetName val="SH-E"/>
      <sheetName val="Structure"/>
      <sheetName val="Law data"/>
      <sheetName val="Index"/>
      <sheetName val="TYPE SD125"/>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2017"/>
      <sheetName val="อ้างอิง"/>
      <sheetName val="Chart"/>
      <sheetName val="Comapny Name"/>
      <sheetName val="Mapping"/>
      <sheetName val="Master"/>
      <sheetName val="Prhd"/>
      <sheetName val="Control"/>
      <sheetName val="Cost center"/>
      <sheetName val="Account code"/>
      <sheetName val="S-Plant"/>
      <sheetName val="Office_plants"/>
      <sheetName val="Company Name"/>
      <sheetName val="Sheet3"/>
      <sheetName val="วัดใต้"/>
      <sheetName val="Cases Actuals SAP"/>
      <sheetName val="Chilled Vol &amp; GS"/>
      <sheetName val="Master Query_SL"/>
      <sheetName val="Addresses"/>
      <sheetName val="PBSG Severance"/>
      <sheetName val="คำอธิบาย"/>
      <sheetName val="Table Name"/>
      <sheetName val="FR"/>
      <sheetName val="Zone"/>
      <sheetName val="Northeast"/>
      <sheetName val="L410"/>
      <sheetName val="2018"/>
      <sheetName val="PNT-QUOT-#3"/>
      <sheetName val="PNT-P3"/>
      <sheetName val="data validation"/>
      <sheetName val="Sheet5"/>
      <sheetName val="ห้ามลบ"/>
      <sheetName val="สาเหตุ Error "/>
      <sheetName val="Vender list"/>
      <sheetName val="SCG Chemicals group"/>
      <sheetName val="Ref"/>
      <sheetName val="Config"/>
      <sheetName val="Dont delete!!"/>
      <sheetName val="Production Queue GB"/>
      <sheetName val="cost center name"/>
      <sheetName val="Type ถูก House"/>
      <sheetName val="รายชื่อ"/>
      <sheetName val="TP"/>
      <sheetName val="ดอกเบี้ย TR2560"/>
      <sheetName val="S300"/>
      <sheetName val="Accure"/>
      <sheetName val="MasterTB"/>
      <sheetName val="F-1"/>
      <sheetName val="P300"/>
      <sheetName val="Materiality"/>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Master TB"/>
      <sheetName val="H300"/>
      <sheetName val="F-3"/>
      <sheetName val="K400"/>
      <sheetName val="REPORT"/>
      <sheetName val="Trial Balance"/>
      <sheetName val="Log CCR TG 3"/>
      <sheetName val="Month"/>
      <sheetName val="DTA"/>
      <sheetName val="2019"/>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V1"/>
      <sheetName val="V7 Confirm RPT"/>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DD List"/>
      <sheetName val="Ms"/>
      <sheetName val="Variance"/>
      <sheetName val="Multi Rater"/>
      <sheetName val="#REF"/>
      <sheetName val="Status"/>
      <sheetName val="แยกงบ"/>
      <sheetName val="beer-indstry"/>
      <sheetName val="Master COA V21"/>
      <sheetName val="TTL"/>
      <sheetName val="Cost history sheet"/>
      <sheetName val="Scope of work "/>
      <sheetName val="Detail (CMM)"/>
      <sheetName val="SUM KENTO COST LOW 20MB."/>
      <sheetName val="Data-ac"/>
      <sheetName val="Data-san"/>
      <sheetName val="SUM KENTO COST REPORT 20MB.UP"/>
      <sheetName val="DETAIL KENTOCOST Sheet 20MB.UP"/>
      <sheetName val="MasterBrand"/>
      <sheetName val="data บัญชี"/>
      <sheetName val="ฐานข้อมูล"/>
      <sheetName val="Data (2)"/>
      <sheetName val="ชลทิพย์"/>
      <sheetName val="summary_ee"/>
      <sheetName val="ee_unit type"/>
      <sheetName val="ee_build "/>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発停サイクル表"/>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A"/>
      <sheetName val="S330 Increase salary rate"/>
      <sheetName val="설계내역서"/>
      <sheetName val="ไม่ใช้"/>
      <sheetName val="ใช้หน้านี้"/>
      <sheetName val="S-CUVE-2 14 M"/>
      <sheetName val="rate"/>
      <sheetName val="61"/>
      <sheetName val="62"/>
      <sheetName val="63"/>
      <sheetName val="64"/>
      <sheetName val="65"/>
      <sheetName val="66"/>
      <sheetName val="67"/>
      <sheetName val="68"/>
      <sheetName val="69"/>
      <sheetName val="70"/>
      <sheetName val="Discounted Cash Flow"/>
      <sheetName val="6.ข้อมูลวัสดุ-ค่าดำเนิน"/>
      <sheetName val="Wkgs_BS Lead"/>
      <sheetName val="masterEO IO"/>
      <sheetName val="กำหนดค่า"/>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Employee EN"/>
      <sheetName val="LS"/>
      <sheetName val="PGM_2LEVYTD"/>
      <sheetName val="Mat"/>
      <sheetName val="Reference(do_not_delete)"/>
      <sheetName val="Mapping accoun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emand"/>
      <sheetName val="Occ"/>
      <sheetName val="สรุป"/>
      <sheetName val="interest income from VMI"/>
      <sheetName val="interest payable to PSH"/>
      <sheetName val="Designated P&amp;L"/>
      <sheetName val="asset"/>
      <sheetName val="NOT"/>
      <sheetName val="PROJECT BRIEF"/>
      <sheetName val="footing"/>
      <sheetName val="upa"/>
      <sheetName val="Sales"/>
      <sheetName val="ค่าเริ่มต้น"/>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Drop Down Lists"/>
      <sheetName val="List of Rem Entries - IS"/>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Info"/>
      <sheetName val="Validation"/>
      <sheetName val="Vendors Database"/>
      <sheetName val=" ANALYSIS FP"/>
      <sheetName val="TB 1-3"/>
      <sheetName val="DataValidation_NotDelete"/>
      <sheetName val="5200"/>
      <sheetName val="TL"/>
      <sheetName val="マスタ"/>
      <sheetName val="Aging"/>
      <sheetName val="April"/>
      <sheetName val="March"/>
      <sheetName val="M-14"/>
      <sheetName val="M-92"/>
      <sheetName val="M-19"/>
      <sheetName val="M-49"/>
      <sheetName val="M-12"/>
      <sheetName val="M-30"/>
      <sheetName val="QlikView"/>
      <sheetName val="Customer Name"/>
      <sheetName val="Revenue(2019)"/>
      <sheetName val="Graph(2019)"/>
      <sheetName val="Strategic Cus"/>
      <sheetName val="Rev per Head(2019)"/>
      <sheetName val="WH Utilization"/>
      <sheetName val="Stock Graph"/>
      <sheetName val="No. Customer (2019)"/>
      <sheetName val="No. Customer"/>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J01"/>
      <sheetName val="Sheet15"/>
      <sheetName val="มีค 64"/>
      <sheetName val="Data (Forecast-m3)"/>
      <sheetName val="Analytic Sales&amp;Cost"/>
      <sheetName val="PDPC0908"/>
      <sheetName val="Rank"/>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Final Summary - Base"/>
      <sheetName val="1B"/>
      <sheetName val="30's-Components"/>
      <sheetName val="SCHEDULE 10_BUILD MANAGEMENT"/>
      <sheetName val="Sheet"/>
      <sheetName val="ตารางวันหยุด"/>
      <sheetName val="Emp_Data"/>
      <sheetName val="SHT1-CONSOL"/>
      <sheetName val="Appendix#3 PBC - ICIS (ECH)"/>
      <sheetName val="&lt;&lt;รายละเอียดร้าน"/>
      <sheetName val="MTP"/>
      <sheetName val="Conso จัดลำดับลุกหนี้"/>
      <sheetName val="Status Budget"/>
      <sheetName val="Spread"/>
      <sheetName val="5X"/>
      <sheetName val="Utility and Fire flange"/>
      <sheetName val="FF-3"/>
      <sheetName val="bill 2"/>
      <sheetName val="cover page"/>
      <sheetName val="Material Price List"/>
      <sheetName val="fuel"/>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SuspSb"/>
      <sheetName val="JSiar"/>
      <sheetName val="SW-TEO"/>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co 10"/>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Recap_ราย พนง."/>
      <sheetName val="_ANALYSIS_FP"/>
      <sheetName val="Sheet8"/>
      <sheetName val="2002"/>
      <sheetName val="BU"/>
      <sheetName val="OPbyMonth"/>
      <sheetName val="PL_FORECAST"/>
      <sheetName val="report detial"/>
      <sheetName val="JL4"/>
      <sheetName val="BS_YE22"/>
      <sheetName val="PPE_YE22"/>
      <sheetName val="운반"/>
      <sheetName val="Purchase Order"/>
      <sheetName val="(2)AIR"/>
      <sheetName val="rc"/>
      <sheetName val="PHASE I"/>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ﾌﾟﾛﾄ_P772分解5号機"/>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PS-1995"/>
      <sheetName val="Prft&amp;Loss"/>
      <sheetName val="FIN TB_SI"/>
      <sheetName val="1999cf"/>
      <sheetName val="PBC Template"/>
      <sheetName val="Work_Area"/>
      <sheetName val="Puerto Rico"/>
      <sheetName val="South"/>
      <sheetName val="RU"/>
      <sheetName val="MU"/>
      <sheetName val="CSD"/>
      <sheetName val="Mat_Source"/>
      <sheetName val="QS-Payment"/>
      <sheetName val="Type"/>
      <sheetName val="항목별"/>
      <sheetName val="M-6A"/>
      <sheetName val="GL_GeneralLedgerActvity"/>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Truot_nen"/>
      <sheetName val="MANU"/>
      <sheetName val="SCB 1 - Current"/>
      <sheetName val="SCB 2 - Current"/>
      <sheetName val="Co"/>
      <sheetName val="Dept"/>
      <sheetName val="InterCo"/>
      <sheetName val="OU"/>
      <sheetName val="Financ. Overview"/>
      <sheetName val="Toolbox"/>
      <sheetName val="Lead"/>
      <sheetName val="3C1"/>
      <sheetName val="Office Improve"/>
      <sheetName val="LK400_Data Sales &amp; COGs"/>
      <sheetName val="B2.03 (Assa)"/>
      <sheetName val="TOSHIBA-Structure"/>
      <sheetName val="PRICE LIST"/>
      <sheetName val="opstat"/>
      <sheetName val="costs"/>
      <sheetName val="Sap_Actual"/>
      <sheetName val="SH-F"/>
      <sheetName val="รวม"/>
      <sheetName val="Cost Assumption"/>
      <sheetName val="ภูมิทัศน์"/>
      <sheetName val="CASH"/>
      <sheetName val="No.1"/>
      <sheetName val="S0"/>
      <sheetName val="UPG BEAM"/>
      <sheetName val="UPGB"/>
      <sheetName val="配管単価"/>
      <sheetName val="China"/>
      <sheetName val="Input"/>
      <sheetName val="_ANALYSIS_FP1"/>
      <sheetName val="FSALES"/>
      <sheetName val="Kihon-Jiko"/>
      <sheetName val="OPERATING EXPS."/>
      <sheetName val="DELISTED DATA"/>
      <sheetName val="Cntmrs-Recruit"/>
      <sheetName val="Consumption"/>
      <sheetName val="Cost"/>
      <sheetName val="DMD Office"/>
      <sheetName val="ADMIN OFFICE (2)"/>
      <sheetName val="CE_A"/>
      <sheetName val="Drwing"/>
      <sheetName val="Elec"/>
      <sheetName val="Inst"/>
      <sheetName val="IT"/>
      <sheetName val="Mech"/>
      <sheetName val="CE"/>
      <sheetName val="Power"/>
      <sheetName val="BS - P&amp;L - CF"/>
      <sheetName val="D"/>
      <sheetName val="PState"/>
      <sheetName val="gvl"/>
      <sheetName val="GI 01"/>
      <sheetName val="Std Loading"/>
      <sheetName val="Identitas"/>
      <sheetName val="Module2"/>
      <sheetName val="1195 B1"/>
      <sheetName val="EXC-R"/>
      <sheetName val="Mapping_account1"/>
      <sheetName val="S-CUVE-2_14_M2"/>
      <sheetName val="Discounted_Cash_Flow2"/>
      <sheetName val="6_ข้อมูลวัสดุ-ค่าดำเนิน2"/>
      <sheetName val="K_Suporn2"/>
      <sheetName val="บมจ_พฤกษา2"/>
      <sheetName val="บ_พนาลี2"/>
      <sheetName val="บ_พุทธชาด2"/>
      <sheetName val="บ_เกสร2"/>
      <sheetName val="สรุป_PS2"/>
      <sheetName val="สรุป_PNL2"/>
      <sheetName val="สรุป_PTC2"/>
      <sheetName val="สรุป_KS2"/>
      <sheetName val="IP_Land2"/>
      <sheetName val="PROJECT_BRIEF1"/>
      <sheetName val="Customer_Name1"/>
      <sheetName val="Strategic_Cus1"/>
      <sheetName val="Rev_per_Head(2019)1"/>
      <sheetName val="WH_Utilization1"/>
      <sheetName val="Stock_Graph1"/>
      <sheetName val="No__Customer_(2019)1"/>
      <sheetName val="No__Customer1"/>
      <sheetName val="TB_10"/>
      <sheetName val="co_10"/>
      <sheetName val="ส่งเสริมและจัดหาไม้ขอถัง_118_ใบ"/>
      <sheetName val="Coorodinator_Sec"/>
      <sheetName val="Main_Summary"/>
      <sheetName val="Rpt_All_states"/>
      <sheetName val="Rate_Analysis"/>
      <sheetName val="입찰내역_발주처_양식"/>
      <sheetName val="Lookup_data"/>
      <sheetName val="VCC_11110-461"/>
      <sheetName val="WK1__Key_Assumpt"/>
      <sheetName val="B__Mgt_Rep_BS"/>
      <sheetName val="C__Mgt_Rep_CF"/>
      <sheetName val="A__Mgt_Rep_NIS"/>
      <sheetName val="All_Years"/>
      <sheetName val="All_Years_Pivot"/>
      <sheetName val="Pivot_NWD"/>
      <sheetName val="FY19_Detail"/>
      <sheetName val="FY18_Global_data"/>
      <sheetName val="FY19_Global_Data"/>
      <sheetName val="CI_Input"/>
      <sheetName val="Input_Tab"/>
      <sheetName val="Pivot_Input_Tab"/>
      <sheetName val="Executive_Summary"/>
      <sheetName val="CSG_Executive_Summary"/>
      <sheetName val="Revenue_Sequential_Growth"/>
      <sheetName val="Underlying_NCC_Chg_Assumption"/>
      <sheetName val="File_Classification"/>
      <sheetName val="Sumarry_sheets&gt;&gt;&gt;&gt;&gt;&gt;"/>
      <sheetName val="Trend_table"/>
      <sheetName val="To_Fill_view"/>
      <sheetName val="To-fill_Simulation"/>
      <sheetName val="Summary_w_mkt_shr"/>
      <sheetName val="By_Mkt_data"/>
      <sheetName val="Pipeline_to_Rev"/>
      <sheetName val="Backlog_Growth"/>
      <sheetName val="Pipeline_Growth"/>
      <sheetName val="H2_sales_growth"/>
      <sheetName val="for_CCI_model"/>
      <sheetName val="FY19_POV"/>
      <sheetName val="Drivers_for_Deck"/>
      <sheetName val="To_Fill_by_OG_&amp;_Area"/>
      <sheetName val="Short_summary_by_OG_&amp;_Area"/>
      <sheetName val="Compared_to_OG_Submission_May25"/>
      <sheetName val="Jul_Sub_vs_PoV"/>
      <sheetName val="Seq_Rev_Gr_wo_Acq_"/>
      <sheetName val="Recap_ราย_พนง_"/>
      <sheetName val="Purchase_Order"/>
      <sheetName val="PHASE_I"/>
      <sheetName val="ชื่อหุ้น"/>
      <sheetName val="total"/>
      <sheetName val="PS1L(Most)"/>
      <sheetName val="CODE-รวม"/>
      <sheetName val="CRUDE-D"/>
      <sheetName val="POSTF1"/>
      <sheetName val="S'PORE-D"/>
      <sheetName val="POSTHD1"/>
      <sheetName val="POSTLPG"/>
      <sheetName val="PO97(02)"/>
      <sheetName val="CompanyLevel"/>
      <sheetName val="Delivery Report"/>
      <sheetName val="Est last year"/>
      <sheetName val="EBITDA"/>
      <sheetName val="PS"/>
      <sheetName val="MAT 1539 "/>
      <sheetName val="Finance"/>
      <sheetName val="投資･工数推移"/>
      <sheetName val="审批表 Rev"/>
      <sheetName val="Letter"/>
      <sheetName val="bp bill"/>
      <sheetName val="calc_menu_déroulant"/>
      <sheetName val="งานโครงสร้าง"/>
      <sheetName val="corbeldatail"/>
      <sheetName val="Road"/>
      <sheetName val="cov-estimate"/>
      <sheetName val="3.1 Piling"/>
      <sheetName val="splinkler"/>
      <sheetName val="STMspry"/>
      <sheetName val="PsychroData"/>
      <sheetName val="SH-C"/>
      <sheetName val="SH-A"/>
      <sheetName val="BL (2)"/>
      <sheetName val="BL3-5"/>
      <sheetName val="PL6-9"/>
      <sheetName val="SH10"/>
      <sheetName val="SH-11 "/>
      <sheetName val="SH12-13"/>
      <sheetName val="BL6-9 (2)"/>
      <sheetName val="cf14-16"/>
      <sheetName val="EPS"/>
      <sheetName val="งบกระแสเงินสด "/>
      <sheetName val="เตรียมการและบริหารโครงการ"/>
      <sheetName val="   合同台账  "/>
      <sheetName val="Struc. "/>
      <sheetName val="Furniture"/>
      <sheetName val="付款进度表"/>
      <sheetName val="lstRebarFactor"/>
      <sheetName val="BQ"/>
      <sheetName val="CABLE"/>
      <sheetName val="bp bill-mark"/>
      <sheetName val="liste"/>
      <sheetName val="EXF"/>
      <sheetName val="หลักเกณฑ์"/>
      <sheetName val="Interial"/>
      <sheetName val="IPP"/>
      <sheetName val="无合同工程及销费"/>
      <sheetName val="科目列表"/>
      <sheetName val="ELECTRICAL"/>
      <sheetName val="CPA7-31"/>
      <sheetName val="Equip Item Dets"/>
      <sheetName val="Pipe Item Dets"/>
      <sheetName val="Civil Item Dets"/>
      <sheetName val="Inst Item Dets"/>
      <sheetName val="Elec Item Dets"/>
      <sheetName val="Paint Item Dets"/>
      <sheetName val="Option1"/>
      <sheetName val="ATF Inventory"/>
      <sheetName val="COUNT_wh_(2)4"/>
      <sheetName val="NTET2004_(DEC)4"/>
      <sheetName val="NEG2004_(DEC)4"/>
      <sheetName val="NEG2004_(DEC)_(2)4"/>
      <sheetName val="Min_-Max__Stock4"/>
      <sheetName val="Sheet1_(2)4"/>
      <sheetName val="Tax_coupon4"/>
      <sheetName val="ตารางคำนวณกระเบื้อง_A4"/>
      <sheetName val="ใบปะหน้าใหม่_Bidding4"/>
      <sheetName val="stat_local4"/>
      <sheetName val="Law_data4"/>
      <sheetName val="Volume_Loco_May_20154"/>
      <sheetName val="Summary_report4"/>
      <sheetName val="Performance_BP4"/>
      <sheetName val="4_1CAPEX_Additional4"/>
      <sheetName val="PULP_MILL4"/>
      <sheetName val="TYPE_SD1254"/>
      <sheetName val="Drop_Down4"/>
      <sheetName val="เลขที่ห้องทั้งหมด_(2)4"/>
      <sheetName val="F13รายชื่อแยกfolio_(2)4"/>
      <sheetName val="FEB_2007_4"/>
      <sheetName val="MAR_20074"/>
      <sheetName val="APR_20074"/>
      <sheetName val="MAY_20074"/>
      <sheetName val="APR_2007-GTW4"/>
      <sheetName val="MAY_2007_(2)4"/>
      <sheetName val="MAY_2007-NUCH4"/>
      <sheetName val="JUN_2007-NUCH_4"/>
      <sheetName val="JULY_2007-NUCH4"/>
      <sheetName val="AUG_2007-NUCH_4"/>
      <sheetName val="AUG_20074"/>
      <sheetName val="ค่าเช่า_ด_94"/>
      <sheetName val="ค่าเช่า_ด_104"/>
      <sheetName val="Status_update31_8_074"/>
      <sheetName val="Status_update31_8_07_(2)4"/>
      <sheetName val="ค่าเช่า_ด_114"/>
      <sheetName val="ค่าเช่า_ด_11_(2)4"/>
      <sheetName val="Bill_No__2_-_Carpark4"/>
      <sheetName val="SCG_group4"/>
      <sheetName val="Cost_center4"/>
      <sheetName val="Account_code4"/>
      <sheetName val="Comapny_Name4"/>
      <sheetName val="Company_Name4"/>
      <sheetName val="data_validation4"/>
      <sheetName val="Cases_Actuals_SAP4"/>
      <sheetName val="Chilled_Vol_&amp;_GS4"/>
      <sheetName val="Master_Query_SL4"/>
      <sheetName val="PBSG_Severance4"/>
      <sheetName val="สาเหตุ_Error_4"/>
      <sheetName val="Table_Name4"/>
      <sheetName val="SCG_Chemicals_group4"/>
      <sheetName val="Dont_delete!!4"/>
      <sheetName val="cost_center_name4"/>
      <sheetName val="Vender_list4"/>
      <sheetName val="Production_Queue_GB4"/>
      <sheetName val="Log_CCR_TG_34"/>
      <sheetName val="Type_ถูก_House4"/>
      <sheetName val="TB(PY_2016)4"/>
      <sheetName val="Risk_Level4"/>
      <sheetName val="Risk_Category4"/>
      <sheetName val="DD_List4"/>
      <sheetName val="Multi_Rater4"/>
      <sheetName val="ดอกเบี้ย_TR25604"/>
      <sheetName val="Trial_Balance4"/>
      <sheetName val="Detail_(2)4"/>
      <sheetName val="DEATAIL_KENTOCOST_Sheet_Low20M4"/>
      <sheetName val="Cover_(2)4"/>
      <sheetName val="Detail_4"/>
      <sheetName val="SCOPE_OF_WORK4"/>
      <sheetName val="Unit_price4"/>
      <sheetName val="received_net-BG4"/>
      <sheetName val="Summary_BG_Code4"/>
      <sheetName val="ee_unit_type3"/>
      <sheetName val="ee_build_3"/>
      <sheetName val="Cost_history_sheet3"/>
      <sheetName val="Scope_of_work_3"/>
      <sheetName val="Detail_(CMM)3"/>
      <sheetName val="SUM_KENTO_COST_LOW_20MB_3"/>
      <sheetName val="SUM_KENTO_COST_REPORT_20MB_UP3"/>
      <sheetName val="DETAIL_KENTOCOST_Sheet_20MB_UP3"/>
      <sheetName val="Forecast_movement4"/>
      <sheetName val="O_PL_Link4"/>
      <sheetName val="i_actmth_from_SAP4"/>
      <sheetName val="i_Actual_by_cc4"/>
      <sheetName val="Fixed_Selling4"/>
      <sheetName val="BIS_Selling4"/>
      <sheetName val="Total_GA4"/>
      <sheetName val="CA_only4"/>
      <sheetName val="Legal_only4"/>
      <sheetName val="sub_cost_center4"/>
      <sheetName val="OH_CC_DBS4"/>
      <sheetName val="BIS_G&amp;A4"/>
      <sheetName val="2015_reconcile_&amp;_restate4"/>
      <sheetName val="BIS_Common_detail4"/>
      <sheetName val="Total_GA+BIS_common4"/>
      <sheetName val="HFM_Line4"/>
      <sheetName val="HFM_Mapping4"/>
      <sheetName val="T&amp;E_sales_cut4"/>
      <sheetName val="Control_-_Consulting_fee_SN_(24"/>
      <sheetName val="Master_TB4"/>
      <sheetName val="CF_weekly4"/>
      <sheetName val="1_CF_(M)(Ratchatewee)4"/>
      <sheetName val="1_CF_(M)(Rama4)4"/>
      <sheetName val="1_CF_(M)_(TL10ph2)4"/>
      <sheetName val="Dropdown_list_4"/>
      <sheetName val="S3_Architectural3"/>
      <sheetName val="V7_Confirm_RPT4"/>
      <sheetName val="Master_COA_V213"/>
      <sheetName val="Summary_31Mar'203"/>
      <sheetName val="ESS_Performance_2020+20213"/>
      <sheetName val="Reference(do_not_delete)3"/>
      <sheetName val="S330_Increase_salary_rate2"/>
      <sheetName val="data_บัญชี2"/>
      <sheetName val="Data_(2)2"/>
      <sheetName val="masterEO_IO2"/>
      <sheetName val="Employee_EN2"/>
      <sheetName val="Wkgs_BS_Lead2"/>
      <sheetName val="Sec_1_1_Site_clearanceworks2"/>
      <sheetName val="VE_LIST2"/>
      <sheetName val="Sec_02"/>
      <sheetName val="Sec_12"/>
      <sheetName val="Arch_unit_rate2"/>
      <sheetName val="ID_unit_rate2"/>
      <sheetName val="Sec_2_2"/>
      <sheetName val="sec_3_12"/>
      <sheetName val="sec_3_22"/>
      <sheetName val="sec_3_32"/>
      <sheetName val="sec_3_42"/>
      <sheetName val="Sec_42"/>
      <sheetName val="Sec_52"/>
      <sheetName val="Sec__62"/>
      <sheetName val="Sec_72"/>
      <sheetName val="ZA110_Sale2"/>
      <sheetName val="KKC_Brkdwn2"/>
      <sheetName val="SPT_vs_PHI2"/>
      <sheetName val="Proposal_Form2"/>
      <sheetName val="BQ-Ext__2"/>
      <sheetName val="Sch_22"/>
      <sheetName val="interest_income_from_VMI2"/>
      <sheetName val="interest_payable_to_PSH2"/>
      <sheetName val="DATA_(ชื่อสินค้า)2"/>
      <sheetName val="กระจาย_-NPDองุ่นเคียวโฮ2"/>
      <sheetName val="Activity_Q12"/>
      <sheetName val="Designated_P&amp;L1"/>
      <sheetName val="Drop_Down_Lists1"/>
      <sheetName val="List_of_Rem_Entries_-_IS1"/>
      <sheetName val="Factor_F_Data1"/>
      <sheetName val="TDC_COA_Sumry1"/>
      <sheetName val="COA_Sumry_by_Area1"/>
      <sheetName val="COA_Sumry_by_Contr1"/>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_Std_Imp1"/>
      <sheetName val="Contr_TDC_-_Std_Imp1"/>
      <sheetName val="Item_Sumry_-_Std_Imp1"/>
      <sheetName val="Proj_TIC_-_Std_Imp1"/>
      <sheetName val="Unit_Costs_-_Std_Imp1"/>
      <sheetName val="Unit_MH_-_Std_Imp1"/>
      <sheetName val="FlatBottomClarifier_(Not_used)1"/>
      <sheetName val="TB_1-31"/>
      <sheetName val="Data_(Forecast-m3)1"/>
      <sheetName val="Final_Summary_-_Base1"/>
      <sheetName val="Status_Budget1"/>
      <sheetName val="Utility_and_Fire_flange1"/>
      <sheetName val="โซนโฟกัส_TT2"/>
      <sheetName val="ข้อมูลทำ_DropDown2"/>
      <sheetName val="แผนใหม่-BG22_รายเอเย่นต์2"/>
      <sheetName val="In_AG_VS_Sub2"/>
      <sheetName val="Calendar_นายสรศักดิ์_กล่ำศรี2"/>
      <sheetName val="สรุปโซนโฟกัส_TT2"/>
      <sheetName val="Analytic_Sales&amp;Cost1"/>
      <sheetName val="มีค_642"/>
      <sheetName val="Vendors_Database1"/>
      <sheetName val="B1_01-Times1"/>
      <sheetName val="Assa_VO_(2)1"/>
      <sheetName val="B1_02_02(IDP-2)_1"/>
      <sheetName val="Kamol_VO1"/>
      <sheetName val="B2_17_Skyline1"/>
      <sheetName val="19th_-MOS1"/>
      <sheetName val="A6_2_VO-PLE1"/>
      <sheetName val="KA_-MOS1"/>
      <sheetName val="Kitchen_VO1"/>
      <sheetName val="Pinklao_MOS1"/>
      <sheetName val="B2_07_Kitchen1"/>
      <sheetName val="B2_03_Assa1"/>
      <sheetName val="B1_01_03(VC)1"/>
      <sheetName val="A4_ARCH(FSR)1"/>
      <sheetName val="A7_EXT(FSR)1"/>
      <sheetName val="1-BCEG_1"/>
      <sheetName val="sUM_-FFE1"/>
      <sheetName val="B1_01_1Times1"/>
      <sheetName val="Production_info1"/>
      <sheetName val="ตารางส่วนลด_EE_1"/>
      <sheetName val="A5_2_VO-KAMA1"/>
      <sheetName val="A6_2VO-PLE1"/>
      <sheetName val="A_VO-MEP_(BCEG)1"/>
      <sheetName val="A5_1_Kama1"/>
      <sheetName val="B1_01_09_2-Deco_Mart1"/>
      <sheetName val="B1_01_10_1THC1"/>
      <sheetName val="B1_02_01(IDP-1)1"/>
      <sheetName val="ประมาณการประตูหน้าต่าง_1"/>
      <sheetName val="SCHEDULE_10_BUILD_MANAGEMENT1"/>
      <sheetName val="Appendix#3_PBC_-_ICIS_(ECH)1"/>
      <sheetName val="bill_21"/>
      <sheetName val="cover_page1"/>
      <sheetName val="Material_Price_List1"/>
      <sheetName val="Conso_จัดลำดับลุกหนี้1"/>
      <sheetName val="report_detial1"/>
      <sheetName val="EST-FOOTING_(G)1"/>
      <sheetName val="B1_02_2(IDP-2)_(BCEG)1"/>
      <sheetName val="B1_02_3(IDP-3)-DSG_(BCEG)1"/>
      <sheetName val="Take-off_stru1"/>
      <sheetName val="QUANTITY_COMPARISON1"/>
      <sheetName val="B2_01_1_Mitsu(VO)1"/>
      <sheetName val="Cer-_Sub1"/>
      <sheetName val="B2_17_Skyline-BMU(Cert)1"/>
      <sheetName val="B2_07_SMV(Progress)1"/>
      <sheetName val="B2_09_Wayfit(Progress)1"/>
      <sheetName val="B2_13_19th(MOS)1"/>
      <sheetName val="B2_16_Linen_Chute-Reenigue1"/>
      <sheetName val="B2_03_Assa(Cert)_1"/>
      <sheetName val="B2_02_Opeable_Wall-Hafele(Cert1"/>
      <sheetName val="Conclusion_IPC_511"/>
      <sheetName val="A6_ATT(SPY-C)_(VO)1"/>
      <sheetName val="Keen_(Re-PS)1"/>
      <sheetName val="Main_Sum_(Hotel_&amp;_Residences)1"/>
      <sheetName val="Listes_Caractéristiques1"/>
      <sheetName val="Liste_Référentiel1"/>
      <sheetName val="BOX_Cryostat_Details1"/>
      <sheetName val="Driver_Linac_Layout1"/>
      <sheetName val="Magnet_Details1"/>
      <sheetName val="Blk_A1"/>
      <sheetName val="Out_Flow1"/>
      <sheetName val="Sum_Direct1"/>
      <sheetName val="App_A1"/>
      <sheetName val="진행_DATA_(2)"/>
      <sheetName val="CC_Down_load_0716"/>
      <sheetName val="MP2006_data"/>
      <sheetName val="2_카드채권(대출포함)"/>
      <sheetName val="B053_(990701)공정실적PP%계산"/>
      <sheetName val="Cost_per_SQM_M&amp;E"/>
      <sheetName val="AP_BUY"/>
      <sheetName val="Summary_BOQ"/>
      <sheetName val="Summary_BOQ_(ผรม)"/>
      <sheetName val="Summary_BOQ_(2)"/>
      <sheetName val="Summary_BOQ_(ผรม)_(2)"/>
      <sheetName val="BOQ_(2)"/>
      <sheetName val="Summary_BOQ_(TPN)"/>
      <sheetName val="Summary_BOQ_(ผรม)_(TPN)"/>
      <sheetName val="BOQ_(TPN)"/>
      <sheetName val="M_Payment"/>
      <sheetName val="PBC_Template"/>
      <sheetName val="DMD_Office"/>
      <sheetName val="ADMIN_OFFICE_(2)"/>
      <sheetName val="Financ__Overview"/>
      <sheetName val="Office_Improve"/>
      <sheetName val="FIN_TB_SI"/>
      <sheetName val="DEDE98"/>
      <sheetName val="P&amp;L"/>
      <sheetName val="Prog State"/>
      <sheetName val="A.FA Movement"/>
      <sheetName val="ค่าขนส่ง(6ล้อ)"/>
      <sheetName val="ค่าขนส่ง(พ่วง)"/>
      <sheetName val="FC"/>
      <sheetName val="FU"/>
      <sheetName val="ROFE"/>
      <sheetName val="DRAWDOWN"/>
      <sheetName val="ASSUMPTIONS"/>
      <sheetName val="DBT_SUMM"/>
      <sheetName val="Boiler Curves"/>
      <sheetName val="Age311299TESP"/>
      <sheetName val="P4DDBFTESP"/>
      <sheetName val="Profit and Loss"/>
      <sheetName val="control sheet"/>
      <sheetName val="Sheet249"/>
      <sheetName val="Parameter"/>
      <sheetName val="SMU"/>
      <sheetName val="以前月份剩余工时"/>
      <sheetName val="转换率"/>
      <sheetName val="1_Parameters"/>
      <sheetName val="Macro Market Trends"/>
      <sheetName val="W604"/>
      <sheetName val="Tons"/>
      <sheetName val="EFFECT."/>
      <sheetName val="#¡REF"/>
      <sheetName val="Input Sheet"/>
      <sheetName val="AOP-JUNE FCST"/>
      <sheetName val="C'03 act &amp; '04 AOP"/>
      <sheetName val="Инфо"/>
      <sheetName val="10.Achieve OI Step 1-4"/>
      <sheetName val="Emitter"/>
      <sheetName val="Materials"/>
      <sheetName val="ABC Prof&amp;Bal"/>
      <sheetName val="Definition Table"/>
      <sheetName val="WORKING TB Q3"/>
      <sheetName val="หา FACTOR F"/>
      <sheetName val="unitcost"/>
      <sheetName val="97 사업추정(WEKI)"/>
      <sheetName val="11 ข้อมูลงานCon"/>
      <sheetName val="12 ข้อมูลงานไม้แบบ"/>
      <sheetName val="10 ข้อมูลวัสดุ-ค่าดำเนิน"/>
      <sheetName val="9-1차이내역"/>
      <sheetName val="07.AC อาคารทิศเหนือ (2FL)"/>
      <sheetName val="07.AC อาคารทิศเหนือ (4FL)"/>
      <sheetName val="07.AC อาคารทิศเหนือ (3FL)"/>
      <sheetName val="07.AC อาคารทิศเหนือ (11FL)"/>
      <sheetName val="F(ของเรา)"/>
      <sheetName val="ราคาต้นไม้"/>
      <sheetName val="ราคาวัสดุ"/>
      <sheetName val="ข้อ1.1"/>
      <sheetName val="ปร.5"/>
      <sheetName val="ราคาต่อหน่วย2-9"/>
      <sheetName val="ปร4"/>
      <sheetName val="หา FACTORF"/>
      <sheetName val="ค่าขนส่ง(กรอก)"/>
      <sheetName val="OHCทาง"/>
      <sheetName val="노임이"/>
      <sheetName val="Register"/>
      <sheetName val="대비표"/>
      <sheetName val="ส.ค. (2)"/>
    </sheetNames>
    <sheetDataSet>
      <sheetData sheetId="0" refreshError="1"/>
      <sheetData sheetId="1">
        <row r="3">
          <cell r="BC3" t="str">
            <v>QUOTATION  NO.   :</v>
          </cell>
        </row>
      </sheetData>
      <sheetData sheetId="2">
        <row r="7">
          <cell r="G7" t="str">
            <v>R-32 SUPPLY / RETURN PIPING WORK (GHARGER No.1)</v>
          </cell>
        </row>
      </sheetData>
      <sheetData sheetId="3" refreshError="1"/>
      <sheetData sheetId="4" refreshError="1"/>
      <sheetData sheetId="5">
        <row r="3">
          <cell r="BC3" t="str">
            <v>QUOTATION  NO.   :</v>
          </cell>
        </row>
      </sheetData>
      <sheetData sheetId="6">
        <row r="3">
          <cell r="BC3" t="str">
            <v>QUOTATION  NO.   :</v>
          </cell>
        </row>
      </sheetData>
      <sheetData sheetId="7">
        <row r="3">
          <cell r="BC3" t="str">
            <v>QUOTATION  NO.   :</v>
          </cell>
        </row>
      </sheetData>
      <sheetData sheetId="8">
        <row r="7">
          <cell r="G7" t="str">
            <v>R-32 SUPPLY / RETURN PIPING WORK (GHARGER No.1)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ow r="3">
          <cell r="BC3" t="str">
            <v>QUOTATION  NO.   :</v>
          </cell>
        </row>
      </sheetData>
      <sheetData sheetId="388">
        <row r="3">
          <cell r="BC3" t="str">
            <v>QUOTATION  NO.   :</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3">
          <cell r="BC3" t="str">
            <v>QUOTATION  NO.   :</v>
          </cell>
        </row>
      </sheetData>
      <sheetData sheetId="428" refreshError="1"/>
      <sheetData sheetId="429" refreshError="1"/>
      <sheetData sheetId="430" refreshError="1"/>
      <sheetData sheetId="431" refreshError="1"/>
      <sheetData sheetId="432">
        <row r="3">
          <cell r="BC3" t="str">
            <v>QUOTATION  NO.   :</v>
          </cell>
        </row>
      </sheetData>
      <sheetData sheetId="433">
        <row r="3">
          <cell r="BC3" t="str">
            <v>QUOTATION  NO.   :</v>
          </cell>
        </row>
      </sheetData>
      <sheetData sheetId="434">
        <row r="3">
          <cell r="BC3" t="str">
            <v>QUOTATION  NO.   :</v>
          </cell>
        </row>
      </sheetData>
      <sheetData sheetId="435" refreshError="1"/>
      <sheetData sheetId="436">
        <row r="3">
          <cell r="BC3" t="str">
            <v>QUOTATION  NO.   :</v>
          </cell>
        </row>
      </sheetData>
      <sheetData sheetId="437" refreshError="1"/>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ow r="3">
          <cell r="BC3" t="str">
            <v>QUOTATION  NO.   :</v>
          </cell>
        </row>
      </sheetData>
      <sheetData sheetId="547">
        <row r="3">
          <cell r="BC3" t="str">
            <v>QUOTATION  NO.   :</v>
          </cell>
        </row>
      </sheetData>
      <sheetData sheetId="548" refreshError="1"/>
      <sheetData sheetId="549" refreshError="1"/>
      <sheetData sheetId="550" refreshError="1"/>
      <sheetData sheetId="551" refreshError="1"/>
      <sheetData sheetId="552" refreshError="1"/>
      <sheetData sheetId="553">
        <row r="3">
          <cell r="BC3" t="str">
            <v>QUOTATION  NO.   :</v>
          </cell>
        </row>
      </sheetData>
      <sheetData sheetId="554" refreshError="1"/>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ow r="3">
          <cell r="BC3" t="str">
            <v>QUOTATION  NO.   :</v>
          </cell>
        </row>
      </sheetData>
      <sheetData sheetId="713">
        <row r="3">
          <cell r="BC3" t="str">
            <v>QUOTATION  NO.   :</v>
          </cell>
        </row>
      </sheetData>
      <sheetData sheetId="714">
        <row r="3">
          <cell r="BC3" t="str">
            <v>QUOTATION  NO.   :</v>
          </cell>
        </row>
      </sheetData>
      <sheetData sheetId="715">
        <row r="3">
          <cell r="BC3" t="str">
            <v>QUOTATION  NO.   :</v>
          </cell>
        </row>
      </sheetData>
      <sheetData sheetId="716">
        <row r="3">
          <cell r="BC3" t="str">
            <v>QUOTATION  NO.   :</v>
          </cell>
        </row>
      </sheetData>
      <sheetData sheetId="717">
        <row r="3">
          <cell r="BC3" t="str">
            <v>QUOTATION  NO.   :</v>
          </cell>
        </row>
      </sheetData>
      <sheetData sheetId="718">
        <row r="3">
          <cell r="BC3" t="str">
            <v>QUOTATION  NO.   :</v>
          </cell>
        </row>
      </sheetData>
      <sheetData sheetId="719">
        <row r="3">
          <cell r="BC3" t="str">
            <v>QUOTATION  NO.   :</v>
          </cell>
        </row>
      </sheetData>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ow r="3">
          <cell r="BC3" t="str">
            <v>QUOTATION  NO.   :</v>
          </cell>
        </row>
      </sheetData>
      <sheetData sheetId="763">
        <row r="3">
          <cell r="BC3" t="str">
            <v>QUOTATION  NO.   :</v>
          </cell>
        </row>
      </sheetData>
      <sheetData sheetId="764">
        <row r="3">
          <cell r="BC3" t="str">
            <v>QUOTATION  NO.   :</v>
          </cell>
        </row>
      </sheetData>
      <sheetData sheetId="765">
        <row r="3">
          <cell r="BC3" t="str">
            <v>QUOTATION  NO.   :</v>
          </cell>
        </row>
      </sheetData>
      <sheetData sheetId="766">
        <row r="3">
          <cell r="BC3" t="str">
            <v>QUOTATION  NO.   :</v>
          </cell>
        </row>
      </sheetData>
      <sheetData sheetId="767">
        <row r="3">
          <cell r="BC3" t="str">
            <v>QUOTATION  NO.   :</v>
          </cell>
        </row>
      </sheetData>
      <sheetData sheetId="768">
        <row r="3">
          <cell r="BC3" t="str">
            <v>QUOTATION  NO.   :</v>
          </cell>
        </row>
      </sheetData>
      <sheetData sheetId="769">
        <row r="3">
          <cell r="BC3" t="str">
            <v>QUOTATION  NO.   :</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row r="3">
          <cell r="BC3" t="str">
            <v>QUOTATION  NO.   :</v>
          </cell>
        </row>
      </sheetData>
      <sheetData sheetId="913">
        <row r="3">
          <cell r="BC3" t="str">
            <v>QUOTATION  NO.   :</v>
          </cell>
        </row>
      </sheetData>
      <sheetData sheetId="914">
        <row r="3">
          <cell r="BC3" t="str">
            <v>QUOTATION  NO.   :</v>
          </cell>
        </row>
      </sheetData>
      <sheetData sheetId="915">
        <row r="3">
          <cell r="BC3" t="str">
            <v>QUOTATION  NO.   :</v>
          </cell>
        </row>
      </sheetData>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ow r="3">
          <cell r="BC3" t="str">
            <v>QUOTATION  NO.   :</v>
          </cell>
        </row>
      </sheetData>
      <sheetData sheetId="996">
        <row r="3">
          <cell r="BC3" t="str">
            <v>QUOTATION  NO.   :</v>
          </cell>
        </row>
      </sheetData>
      <sheetData sheetId="997">
        <row r="3">
          <cell r="BC3" t="str">
            <v>QUOTATION  NO.   :</v>
          </cell>
        </row>
      </sheetData>
      <sheetData sheetId="998">
        <row r="3">
          <cell r="BC3" t="str">
            <v>QUOTATION  NO.   :</v>
          </cell>
        </row>
      </sheetData>
      <sheetData sheetId="999">
        <row r="3">
          <cell r="BC3" t="str">
            <v>QUOTATION  NO.   :</v>
          </cell>
        </row>
      </sheetData>
      <sheetData sheetId="1000">
        <row r="3">
          <cell r="BC3" t="str">
            <v>QUOTATION  NO.   :</v>
          </cell>
        </row>
      </sheetData>
      <sheetData sheetId="1001">
        <row r="3">
          <cell r="BC3" t="str">
            <v>QUOTATION  NO.   :</v>
          </cell>
        </row>
      </sheetData>
      <sheetData sheetId="1002">
        <row r="3">
          <cell r="BC3" t="str">
            <v>QUOTATION  NO.   :</v>
          </cell>
        </row>
      </sheetData>
      <sheetData sheetId="1003">
        <row r="3">
          <cell r="BC3" t="str">
            <v>QUOTATION  NO.   :</v>
          </cell>
        </row>
      </sheetData>
      <sheetData sheetId="1004">
        <row r="3">
          <cell r="BC3" t="str">
            <v>QUOTATION  NO.   :</v>
          </cell>
        </row>
      </sheetData>
      <sheetData sheetId="1005">
        <row r="3">
          <cell r="BC3" t="str">
            <v>QUOTATION  NO.   :</v>
          </cell>
        </row>
      </sheetData>
      <sheetData sheetId="1006">
        <row r="3">
          <cell r="BC3" t="str">
            <v>QUOTATION  NO.   :</v>
          </cell>
        </row>
      </sheetData>
      <sheetData sheetId="1007">
        <row r="3">
          <cell r="BC3" t="str">
            <v>QUOTATION  NO.   :</v>
          </cell>
        </row>
      </sheetData>
      <sheetData sheetId="1008">
        <row r="3">
          <cell r="BC3" t="str">
            <v>QUOTATION  NO.   :</v>
          </cell>
        </row>
      </sheetData>
      <sheetData sheetId="1009">
        <row r="3">
          <cell r="BC3" t="str">
            <v>QUOTATION  NO.   :</v>
          </cell>
        </row>
      </sheetData>
      <sheetData sheetId="1010">
        <row r="3">
          <cell r="BC3" t="str">
            <v>QUOTATION  NO.   :</v>
          </cell>
        </row>
      </sheetData>
      <sheetData sheetId="1011">
        <row r="3">
          <cell r="BC3" t="str">
            <v>QUOTATION  NO.   :</v>
          </cell>
        </row>
      </sheetData>
      <sheetData sheetId="1012">
        <row r="3">
          <cell r="BC3" t="str">
            <v>QUOTATION  NO.   :</v>
          </cell>
        </row>
      </sheetData>
      <sheetData sheetId="1013">
        <row r="3">
          <cell r="BC3" t="str">
            <v>QUOTATION  NO.   :</v>
          </cell>
        </row>
      </sheetData>
      <sheetData sheetId="1014">
        <row r="3">
          <cell r="BC3" t="str">
            <v>QUOTATION  NO.   :</v>
          </cell>
        </row>
      </sheetData>
      <sheetData sheetId="1015">
        <row r="3">
          <cell r="BC3" t="str">
            <v>QUOTATION  NO.   :</v>
          </cell>
        </row>
      </sheetData>
      <sheetData sheetId="1016">
        <row r="3">
          <cell r="BC3" t="str">
            <v>QUOTATION  NO.   :</v>
          </cell>
        </row>
      </sheetData>
      <sheetData sheetId="1017" refreshError="1"/>
      <sheetData sheetId="1018" refreshError="1"/>
      <sheetData sheetId="1019" refreshError="1"/>
      <sheetData sheetId="1020" refreshError="1"/>
      <sheetData sheetId="1021">
        <row r="3">
          <cell r="BC3" t="str">
            <v>QUOTATION  NO.   :</v>
          </cell>
        </row>
      </sheetData>
      <sheetData sheetId="1022">
        <row r="3">
          <cell r="BC3" t="str">
            <v>QUOTATION  NO.   :</v>
          </cell>
        </row>
      </sheetData>
      <sheetData sheetId="1023">
        <row r="3">
          <cell r="BC3" t="str">
            <v>QUOTATION  NO.   :</v>
          </cell>
        </row>
      </sheetData>
      <sheetData sheetId="1024">
        <row r="3">
          <cell r="BC3" t="str">
            <v>QUOTATION  NO.   :</v>
          </cell>
        </row>
      </sheetData>
      <sheetData sheetId="1025">
        <row r="3">
          <cell r="BC3" t="str">
            <v>QUOTATION  NO.   :</v>
          </cell>
        </row>
      </sheetData>
      <sheetData sheetId="1026">
        <row r="3">
          <cell r="BC3" t="str">
            <v>QUOTATION  NO.   :</v>
          </cell>
        </row>
      </sheetData>
      <sheetData sheetId="1027">
        <row r="3">
          <cell r="BC3" t="str">
            <v>QUOTATION  NO.   :</v>
          </cell>
        </row>
      </sheetData>
      <sheetData sheetId="1028">
        <row r="3">
          <cell r="BC3" t="str">
            <v>QUOTATION  NO.   :</v>
          </cell>
        </row>
      </sheetData>
      <sheetData sheetId="1029">
        <row r="3">
          <cell r="BC3" t="str">
            <v>QUOTATION  NO.   :</v>
          </cell>
        </row>
      </sheetData>
      <sheetData sheetId="1030">
        <row r="3">
          <cell r="BC3" t="str">
            <v>QUOTATION  NO.   :</v>
          </cell>
        </row>
      </sheetData>
      <sheetData sheetId="1031">
        <row r="3">
          <cell r="BC3" t="str">
            <v>QUOTATION  NO.   :</v>
          </cell>
        </row>
      </sheetData>
      <sheetData sheetId="1032">
        <row r="3">
          <cell r="BC3" t="str">
            <v>QUOTATION  NO.   :</v>
          </cell>
        </row>
      </sheetData>
      <sheetData sheetId="1033">
        <row r="3">
          <cell r="BC3" t="str">
            <v>QUOTATION  NO.   :</v>
          </cell>
        </row>
      </sheetData>
      <sheetData sheetId="1034">
        <row r="3">
          <cell r="BC3" t="str">
            <v>QUOTATION  NO.   :</v>
          </cell>
        </row>
      </sheetData>
      <sheetData sheetId="1035">
        <row r="3">
          <cell r="BC3" t="str">
            <v>QUOTATION  NO.   :</v>
          </cell>
        </row>
      </sheetData>
      <sheetData sheetId="1036">
        <row r="3">
          <cell r="BC3" t="str">
            <v>QUOTATION  NO.   :</v>
          </cell>
        </row>
      </sheetData>
      <sheetData sheetId="1037">
        <row r="3">
          <cell r="BC3" t="str">
            <v>QUOTATION  NO.   :</v>
          </cell>
        </row>
      </sheetData>
      <sheetData sheetId="1038">
        <row r="3">
          <cell r="BC3" t="str">
            <v>QUOTATION  NO.   :</v>
          </cell>
        </row>
      </sheetData>
      <sheetData sheetId="1039">
        <row r="3">
          <cell r="BC3" t="str">
            <v>QUOTATION  NO.   :</v>
          </cell>
        </row>
      </sheetData>
      <sheetData sheetId="1040">
        <row r="3">
          <cell r="BC3" t="str">
            <v>QUOTATION  NO.   :</v>
          </cell>
        </row>
      </sheetData>
      <sheetData sheetId="1041">
        <row r="3">
          <cell r="BC3" t="str">
            <v>QUOTATION  NO.   :</v>
          </cell>
        </row>
      </sheetData>
      <sheetData sheetId="1042">
        <row r="3">
          <cell r="BC3" t="str">
            <v>QUOTATION  NO.   :</v>
          </cell>
        </row>
      </sheetData>
      <sheetData sheetId="1043" refreshError="1"/>
      <sheetData sheetId="1044" refreshError="1"/>
      <sheetData sheetId="1045">
        <row r="3">
          <cell r="BC3" t="str">
            <v>QUOTATION  NO.   :</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1">
          <cell r="A1">
            <v>0</v>
          </cell>
        </row>
      </sheetData>
      <sheetData sheetId="1068">
        <row r="1">
          <cell r="A1">
            <v>0</v>
          </cell>
        </row>
      </sheetData>
      <sheetData sheetId="1069">
        <row r="1">
          <cell r="A1" t="str">
            <v>Operating Group</v>
          </cell>
        </row>
      </sheetData>
      <sheetData sheetId="1070">
        <row r="1">
          <cell r="A1" t="str">
            <v>Operating Group</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t="str">
            <v>Operating Group</v>
          </cell>
        </row>
      </sheetData>
      <sheetData sheetId="1076">
        <row r="1">
          <cell r="A1" t="str">
            <v>Operating Group</v>
          </cell>
        </row>
      </sheetData>
      <sheetData sheetId="1077">
        <row r="1">
          <cell r="A1" t="str">
            <v>Operating Group</v>
          </cell>
        </row>
      </sheetData>
      <sheetData sheetId="1078">
        <row r="1">
          <cell r="A1">
            <v>0</v>
          </cell>
        </row>
      </sheetData>
      <sheetData sheetId="1079">
        <row r="1">
          <cell r="A1">
            <v>0</v>
          </cell>
        </row>
      </sheetData>
      <sheetData sheetId="1080">
        <row r="1">
          <cell r="A1">
            <v>0</v>
          </cell>
        </row>
      </sheetData>
      <sheetData sheetId="1081">
        <row r="1">
          <cell r="A1" t="str">
            <v>Operating Group</v>
          </cell>
        </row>
      </sheetData>
      <sheetData sheetId="1082">
        <row r="1">
          <cell r="A1" t="str">
            <v>Operating Group</v>
          </cell>
        </row>
      </sheetData>
      <sheetData sheetId="1083">
        <row r="1">
          <cell r="A1" t="str">
            <v>Operating Group</v>
          </cell>
        </row>
      </sheetData>
      <sheetData sheetId="1084">
        <row r="1">
          <cell r="A1">
            <v>0</v>
          </cell>
        </row>
      </sheetData>
      <sheetData sheetId="1085">
        <row r="1">
          <cell r="A1">
            <v>0</v>
          </cell>
        </row>
      </sheetData>
      <sheetData sheetId="1086">
        <row r="1">
          <cell r="A1">
            <v>0</v>
          </cell>
        </row>
      </sheetData>
      <sheetData sheetId="1087">
        <row r="1">
          <cell r="A1" t="str">
            <v>Operating Group</v>
          </cell>
        </row>
      </sheetData>
      <sheetData sheetId="1088">
        <row r="1">
          <cell r="A1" t="str">
            <v>Operating Group</v>
          </cell>
        </row>
      </sheetData>
      <sheetData sheetId="1089">
        <row r="1">
          <cell r="A1" t="str">
            <v>Operating Group</v>
          </cell>
        </row>
      </sheetData>
      <sheetData sheetId="1090">
        <row r="1">
          <cell r="A1" t="str">
            <v>Operating Group</v>
          </cell>
        </row>
      </sheetData>
      <sheetData sheetId="1091">
        <row r="1">
          <cell r="A1">
            <v>0</v>
          </cell>
        </row>
      </sheetData>
      <sheetData sheetId="1092">
        <row r="1">
          <cell r="A1">
            <v>0</v>
          </cell>
        </row>
      </sheetData>
      <sheetData sheetId="1093">
        <row r="1">
          <cell r="A1" t="str">
            <v>Operating Group</v>
          </cell>
        </row>
      </sheetData>
      <sheetData sheetId="1094">
        <row r="1">
          <cell r="A1" t="str">
            <v>Operating Group</v>
          </cell>
        </row>
      </sheetData>
      <sheetData sheetId="1095">
        <row r="1">
          <cell r="A1" t="str">
            <v>Operating Group</v>
          </cell>
        </row>
      </sheetData>
      <sheetData sheetId="1096">
        <row r="1">
          <cell r="A1" t="str">
            <v>Operating Group</v>
          </cell>
        </row>
      </sheetData>
      <sheetData sheetId="1097">
        <row r="1">
          <cell r="A1" t="str">
            <v>Operating Group</v>
          </cell>
        </row>
      </sheetData>
      <sheetData sheetId="1098">
        <row r="1">
          <cell r="A1">
            <v>0</v>
          </cell>
        </row>
      </sheetData>
      <sheetData sheetId="1099">
        <row r="1">
          <cell r="A1" t="str">
            <v>Operating Group</v>
          </cell>
        </row>
      </sheetData>
      <sheetData sheetId="1100">
        <row r="1">
          <cell r="A1" t="str">
            <v>Operating Group</v>
          </cell>
        </row>
      </sheetData>
      <sheetData sheetId="1101">
        <row r="1">
          <cell r="A1" t="str">
            <v>Operating Group</v>
          </cell>
        </row>
      </sheetData>
      <sheetData sheetId="1102">
        <row r="1">
          <cell r="A1" t="str">
            <v>Operating Group</v>
          </cell>
        </row>
      </sheetData>
      <sheetData sheetId="1103">
        <row r="1">
          <cell r="A1">
            <v>0</v>
          </cell>
        </row>
      </sheetData>
      <sheetData sheetId="1104">
        <row r="1">
          <cell r="A1" t="str">
            <v>Operating Group</v>
          </cell>
        </row>
      </sheetData>
      <sheetData sheetId="1105">
        <row r="1">
          <cell r="A1">
            <v>0</v>
          </cell>
        </row>
      </sheetData>
      <sheetData sheetId="1106">
        <row r="1">
          <cell r="A1" t="str">
            <v>Operating Group</v>
          </cell>
        </row>
      </sheetData>
      <sheetData sheetId="1107">
        <row r="1">
          <cell r="A1">
            <v>0</v>
          </cell>
        </row>
      </sheetData>
      <sheetData sheetId="1108">
        <row r="1">
          <cell r="A1" t="str">
            <v>Operating Group</v>
          </cell>
        </row>
      </sheetData>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3">
          <cell r="BC3" t="str">
            <v>QUOTATION  NO.   :</v>
          </cell>
        </row>
      </sheetData>
      <sheetData sheetId="1142">
        <row r="3">
          <cell r="BC3" t="str">
            <v>QUOTATION  NO.   :</v>
          </cell>
        </row>
      </sheetData>
      <sheetData sheetId="1143">
        <row r="3">
          <cell r="BC3" t="str">
            <v>QUOTATION  NO.   :</v>
          </cell>
        </row>
      </sheetData>
      <sheetData sheetId="1144">
        <row r="3">
          <cell r="BC3" t="str">
            <v>QUOTATION  NO.   :</v>
          </cell>
        </row>
      </sheetData>
      <sheetData sheetId="1145">
        <row r="3">
          <cell r="BC3" t="str">
            <v>QUOTATION  NO.   :</v>
          </cell>
        </row>
      </sheetData>
      <sheetData sheetId="1146">
        <row r="3">
          <cell r="BC3" t="str">
            <v>QUOTATION  NO.   :</v>
          </cell>
        </row>
      </sheetData>
      <sheetData sheetId="1147">
        <row r="3">
          <cell r="BC3" t="str">
            <v>QUOTATION  NO.   :</v>
          </cell>
        </row>
      </sheetData>
      <sheetData sheetId="1148">
        <row r="3">
          <cell r="BC3" t="str">
            <v>QUOTATION  NO.   :</v>
          </cell>
        </row>
      </sheetData>
      <sheetData sheetId="1149">
        <row r="3">
          <cell r="BC3" t="str">
            <v>QUOTATION  NO.   :</v>
          </cell>
        </row>
      </sheetData>
      <sheetData sheetId="1150">
        <row r="3">
          <cell r="BC3" t="str">
            <v>QUOTATION  NO.   :</v>
          </cell>
        </row>
      </sheetData>
      <sheetData sheetId="1151">
        <row r="3">
          <cell r="BC3" t="str">
            <v>QUOTATION  NO.   :</v>
          </cell>
        </row>
      </sheetData>
      <sheetData sheetId="1152">
        <row r="3">
          <cell r="BC3" t="str">
            <v>QUOTATION  NO.   :</v>
          </cell>
        </row>
      </sheetData>
      <sheetData sheetId="1153">
        <row r="3">
          <cell r="BC3" t="str">
            <v>QUOTATION  NO.   :</v>
          </cell>
        </row>
      </sheetData>
      <sheetData sheetId="1154">
        <row r="3">
          <cell r="BC3" t="str">
            <v>QUOTATION  NO.   :</v>
          </cell>
        </row>
      </sheetData>
      <sheetData sheetId="1155">
        <row r="3">
          <cell r="BC3" t="str">
            <v>QUOTATION  NO.   :</v>
          </cell>
        </row>
      </sheetData>
      <sheetData sheetId="1156">
        <row r="3">
          <cell r="BC3" t="str">
            <v>QUOTATION  NO.   :</v>
          </cell>
        </row>
      </sheetData>
      <sheetData sheetId="1157">
        <row r="3">
          <cell r="BC3" t="str">
            <v>QUOTATION  NO.   :</v>
          </cell>
        </row>
      </sheetData>
      <sheetData sheetId="1158">
        <row r="3">
          <cell r="BC3" t="str">
            <v>QUOTATION  NO.   :</v>
          </cell>
        </row>
      </sheetData>
      <sheetData sheetId="1159">
        <row r="3">
          <cell r="BC3" t="str">
            <v>QUOTATION  NO.   :</v>
          </cell>
        </row>
      </sheetData>
      <sheetData sheetId="1160">
        <row r="3">
          <cell r="BC3" t="str">
            <v>QUOTATION  NO.   :</v>
          </cell>
        </row>
      </sheetData>
      <sheetData sheetId="1161">
        <row r="3">
          <cell r="BC3" t="str">
            <v>QUOTATION  NO.   :</v>
          </cell>
        </row>
      </sheetData>
      <sheetData sheetId="1162">
        <row r="3">
          <cell r="BC3" t="str">
            <v>QUOTATION  NO.   :</v>
          </cell>
        </row>
      </sheetData>
      <sheetData sheetId="1163">
        <row r="3">
          <cell r="BC3" t="str">
            <v>QUOTATION  NO.   :</v>
          </cell>
        </row>
      </sheetData>
      <sheetData sheetId="1164">
        <row r="3">
          <cell r="BC3" t="str">
            <v>QUOTATION  NO.   :</v>
          </cell>
        </row>
      </sheetData>
      <sheetData sheetId="1165">
        <row r="1">
          <cell r="A1">
            <v>0</v>
          </cell>
        </row>
      </sheetData>
      <sheetData sheetId="1166">
        <row r="3">
          <cell r="BC3" t="str">
            <v>QUOTATION  NO.   :</v>
          </cell>
        </row>
      </sheetData>
      <sheetData sheetId="1167">
        <row r="3">
          <cell r="BC3" t="str">
            <v>QUOTATION  NO.   :</v>
          </cell>
        </row>
      </sheetData>
      <sheetData sheetId="1168">
        <row r="3">
          <cell r="BC3" t="str">
            <v>QUOTATION  NO.   :</v>
          </cell>
        </row>
      </sheetData>
      <sheetData sheetId="1169">
        <row r="3">
          <cell r="BC3" t="str">
            <v>QUOTATION  NO.   :</v>
          </cell>
        </row>
      </sheetData>
      <sheetData sheetId="1170">
        <row r="3">
          <cell r="BC3" t="str">
            <v>QUOTATION  NO.   :</v>
          </cell>
        </row>
      </sheetData>
      <sheetData sheetId="1171">
        <row r="1">
          <cell r="A1">
            <v>0</v>
          </cell>
        </row>
      </sheetData>
      <sheetData sheetId="1172">
        <row r="3">
          <cell r="BC3" t="str">
            <v>QUOTATION  NO.   :</v>
          </cell>
        </row>
      </sheetData>
      <sheetData sheetId="1173">
        <row r="3">
          <cell r="BC3" t="str">
            <v>QUOTATION  NO.   :</v>
          </cell>
        </row>
      </sheetData>
      <sheetData sheetId="1174">
        <row r="3">
          <cell r="BC3" t="str">
            <v>QUOTATION  NO.   :</v>
          </cell>
        </row>
      </sheetData>
      <sheetData sheetId="1175">
        <row r="1">
          <cell r="A1" t="str">
            <v>Operating Group</v>
          </cell>
        </row>
      </sheetData>
      <sheetData sheetId="1176">
        <row r="3">
          <cell r="BC3" t="str">
            <v>QUOTATION  NO.   :</v>
          </cell>
        </row>
      </sheetData>
      <sheetData sheetId="1177">
        <row r="3">
          <cell r="BC3" t="str">
            <v>QUOTATION  NO.   :</v>
          </cell>
        </row>
      </sheetData>
      <sheetData sheetId="1178">
        <row r="3">
          <cell r="BC3" t="str">
            <v>QUOTATION  NO.   :</v>
          </cell>
        </row>
      </sheetData>
      <sheetData sheetId="1179">
        <row r="3">
          <cell r="BC3" t="str">
            <v>QUOTATION  NO.   :</v>
          </cell>
        </row>
      </sheetData>
      <sheetData sheetId="1180">
        <row r="3">
          <cell r="BC3" t="str">
            <v>QUOTATION  NO.   :</v>
          </cell>
        </row>
      </sheetData>
      <sheetData sheetId="1181">
        <row r="1">
          <cell r="A1" t="str">
            <v>Operating Group</v>
          </cell>
        </row>
      </sheetData>
      <sheetData sheetId="1182">
        <row r="3">
          <cell r="BC3" t="str">
            <v>QUOTATION  NO.   :</v>
          </cell>
        </row>
      </sheetData>
      <sheetData sheetId="1183">
        <row r="3">
          <cell r="BC3" t="str">
            <v>QUOTATION  NO.   :</v>
          </cell>
        </row>
      </sheetData>
      <sheetData sheetId="1184">
        <row r="3">
          <cell r="BC3" t="str">
            <v>QUOTATION  NO.   :</v>
          </cell>
        </row>
      </sheetData>
      <sheetData sheetId="1185">
        <row r="3">
          <cell r="BC3" t="str">
            <v>QUOTATION  NO.   :</v>
          </cell>
        </row>
      </sheetData>
      <sheetData sheetId="1186">
        <row r="3">
          <cell r="BC3" t="str">
            <v>QUOTATION  NO.   :</v>
          </cell>
        </row>
      </sheetData>
      <sheetData sheetId="1187">
        <row r="3">
          <cell r="BC3" t="str">
            <v>QUOTATION  NO.   :</v>
          </cell>
        </row>
      </sheetData>
      <sheetData sheetId="1188">
        <row r="3">
          <cell r="BC3" t="str">
            <v>QUOTATION  NO.   :</v>
          </cell>
        </row>
      </sheetData>
      <sheetData sheetId="1189">
        <row r="3">
          <cell r="BC3" t="str">
            <v>QUOTATION  NO.   :</v>
          </cell>
        </row>
      </sheetData>
      <sheetData sheetId="1190">
        <row r="3">
          <cell r="BC3" t="str">
            <v>QUOTATION  NO.   :</v>
          </cell>
        </row>
      </sheetData>
      <sheetData sheetId="1191">
        <row r="3">
          <cell r="BC3" t="str">
            <v>QUOTATION  NO.   :</v>
          </cell>
        </row>
      </sheetData>
      <sheetData sheetId="1192">
        <row r="3">
          <cell r="BC3" t="str">
            <v>QUOTATION  NO.   :</v>
          </cell>
        </row>
      </sheetData>
      <sheetData sheetId="1193">
        <row r="3">
          <cell r="BC3" t="str">
            <v>QUOTATION  NO.   :</v>
          </cell>
        </row>
      </sheetData>
      <sheetData sheetId="1194">
        <row r="3">
          <cell r="BC3" t="str">
            <v>QUOTATION  NO.   :</v>
          </cell>
        </row>
      </sheetData>
      <sheetData sheetId="1195">
        <row r="3">
          <cell r="BC3" t="str">
            <v>QUOTATION  NO.   :</v>
          </cell>
        </row>
      </sheetData>
      <sheetData sheetId="1196">
        <row r="3">
          <cell r="BC3" t="str">
            <v>QUOTATION  NO.   :</v>
          </cell>
        </row>
      </sheetData>
      <sheetData sheetId="1197">
        <row r="3">
          <cell r="BC3" t="str">
            <v>QUOTATION  NO.   :</v>
          </cell>
        </row>
      </sheetData>
      <sheetData sheetId="1198">
        <row r="3">
          <cell r="BC3" t="str">
            <v>QUOTATION  NO.   :</v>
          </cell>
        </row>
      </sheetData>
      <sheetData sheetId="1199">
        <row r="3">
          <cell r="BC3" t="str">
            <v>QUOTATION  NO.   :</v>
          </cell>
        </row>
      </sheetData>
      <sheetData sheetId="1200">
        <row r="3">
          <cell r="BC3" t="str">
            <v>QUOTATION  NO.   :</v>
          </cell>
        </row>
      </sheetData>
      <sheetData sheetId="1201">
        <row r="3">
          <cell r="BC3" t="str">
            <v>QUOTATION  NO.   :</v>
          </cell>
        </row>
      </sheetData>
      <sheetData sheetId="1202">
        <row r="3">
          <cell r="BC3" t="str">
            <v>QUOTATION  NO.   :</v>
          </cell>
        </row>
      </sheetData>
      <sheetData sheetId="1203">
        <row r="3">
          <cell r="BC3" t="str">
            <v>QUOTATION  NO.   :</v>
          </cell>
        </row>
      </sheetData>
      <sheetData sheetId="1204">
        <row r="3">
          <cell r="BC3" t="str">
            <v>QUOTATION  NO.   :</v>
          </cell>
        </row>
      </sheetData>
      <sheetData sheetId="1205">
        <row r="3">
          <cell r="BC3" t="str">
            <v>QUOTATION  NO.   :</v>
          </cell>
        </row>
      </sheetData>
      <sheetData sheetId="1206">
        <row r="3">
          <cell r="BC3" t="str">
            <v>QUOTATION  NO.   :</v>
          </cell>
        </row>
      </sheetData>
      <sheetData sheetId="1207">
        <row r="3">
          <cell r="BC3" t="str">
            <v>QUOTATION  NO.   :</v>
          </cell>
        </row>
      </sheetData>
      <sheetData sheetId="1208">
        <row r="3">
          <cell r="BC3" t="str">
            <v>QUOTATION  NO.   :</v>
          </cell>
        </row>
      </sheetData>
      <sheetData sheetId="1209">
        <row r="3">
          <cell r="BC3" t="str">
            <v>QUOTATION  NO.   :</v>
          </cell>
        </row>
      </sheetData>
      <sheetData sheetId="1210">
        <row r="3">
          <cell r="BC3" t="str">
            <v>QUOTATION  NO.   :</v>
          </cell>
        </row>
      </sheetData>
      <sheetData sheetId="1211">
        <row r="3">
          <cell r="BC3" t="str">
            <v>QUOTATION  NO.   :</v>
          </cell>
        </row>
      </sheetData>
      <sheetData sheetId="1212">
        <row r="3">
          <cell r="BC3" t="str">
            <v>QUOTATION  NO.   :</v>
          </cell>
        </row>
      </sheetData>
      <sheetData sheetId="1213">
        <row r="3">
          <cell r="BC3" t="str">
            <v>QUOTATION  NO.   :</v>
          </cell>
        </row>
      </sheetData>
      <sheetData sheetId="1214">
        <row r="3">
          <cell r="BC3" t="str">
            <v>QUOTATION  NO.   :</v>
          </cell>
        </row>
      </sheetData>
      <sheetData sheetId="1215">
        <row r="3">
          <cell r="BC3" t="str">
            <v>QUOTATION  NO.   :</v>
          </cell>
        </row>
      </sheetData>
      <sheetData sheetId="1216">
        <row r="3">
          <cell r="BC3" t="str">
            <v>QUOTATION  NO.   :</v>
          </cell>
        </row>
      </sheetData>
      <sheetData sheetId="1217">
        <row r="3">
          <cell r="BC3" t="str">
            <v>QUOTATION  NO.   :</v>
          </cell>
        </row>
      </sheetData>
      <sheetData sheetId="1218">
        <row r="3">
          <cell r="BC3" t="str">
            <v>QUOTATION  NO.   :</v>
          </cell>
        </row>
      </sheetData>
      <sheetData sheetId="1219">
        <row r="3">
          <cell r="BC3" t="str">
            <v>QUOTATION  NO.   :</v>
          </cell>
        </row>
      </sheetData>
      <sheetData sheetId="1220">
        <row r="3">
          <cell r="BC3" t="str">
            <v>QUOTATION  NO.   :</v>
          </cell>
        </row>
      </sheetData>
      <sheetData sheetId="1221">
        <row r="3">
          <cell r="BC3" t="str">
            <v>QUOTATION  NO.   :</v>
          </cell>
        </row>
      </sheetData>
      <sheetData sheetId="1222">
        <row r="3">
          <cell r="BC3" t="str">
            <v>QUOTATION  NO.   :</v>
          </cell>
        </row>
      </sheetData>
      <sheetData sheetId="1223">
        <row r="3">
          <cell r="BC3" t="str">
            <v>QUOTATION  NO.   :</v>
          </cell>
        </row>
      </sheetData>
      <sheetData sheetId="1224">
        <row r="3">
          <cell r="BC3" t="str">
            <v>QUOTATION  NO.   :</v>
          </cell>
        </row>
      </sheetData>
      <sheetData sheetId="1225">
        <row r="3">
          <cell r="BC3" t="str">
            <v>QUOTATION  NO.   :</v>
          </cell>
        </row>
      </sheetData>
      <sheetData sheetId="1226">
        <row r="3">
          <cell r="BC3" t="str">
            <v>QUOTATION  NO.   :</v>
          </cell>
        </row>
      </sheetData>
      <sheetData sheetId="1227">
        <row r="3">
          <cell r="BC3" t="str">
            <v>QUOTATION  NO.   :</v>
          </cell>
        </row>
      </sheetData>
      <sheetData sheetId="1228">
        <row r="3">
          <cell r="BC3" t="str">
            <v>QUOTATION  NO.   :</v>
          </cell>
        </row>
      </sheetData>
      <sheetData sheetId="1229">
        <row r="3">
          <cell r="BC3" t="str">
            <v>QUOTATION  NO.   :</v>
          </cell>
        </row>
      </sheetData>
      <sheetData sheetId="1230">
        <row r="3">
          <cell r="BC3" t="str">
            <v>QUOTATION  NO.   :</v>
          </cell>
        </row>
      </sheetData>
      <sheetData sheetId="1231">
        <row r="3">
          <cell r="BC3" t="str">
            <v>QUOTATION  NO.   :</v>
          </cell>
        </row>
      </sheetData>
      <sheetData sheetId="1232">
        <row r="3">
          <cell r="BC3" t="str">
            <v>QUOTATION  NO.   :</v>
          </cell>
        </row>
      </sheetData>
      <sheetData sheetId="1233">
        <row r="3">
          <cell r="BC3" t="str">
            <v>QUOTATION  NO.   :</v>
          </cell>
        </row>
      </sheetData>
      <sheetData sheetId="1234">
        <row r="3">
          <cell r="BC3" t="str">
            <v>QUOTATION  NO.   :</v>
          </cell>
        </row>
      </sheetData>
      <sheetData sheetId="1235">
        <row r="3">
          <cell r="BC3" t="str">
            <v>QUOTATION  NO.   :</v>
          </cell>
        </row>
      </sheetData>
      <sheetData sheetId="1236">
        <row r="3">
          <cell r="BC3" t="str">
            <v>QUOTATION  NO.   :</v>
          </cell>
        </row>
      </sheetData>
      <sheetData sheetId="1237">
        <row r="3">
          <cell r="BC3" t="str">
            <v>QUOTATION  NO.   :</v>
          </cell>
        </row>
      </sheetData>
      <sheetData sheetId="1238">
        <row r="3">
          <cell r="BC3" t="str">
            <v>QUOTATION  NO.   :</v>
          </cell>
        </row>
      </sheetData>
      <sheetData sheetId="1239">
        <row r="3">
          <cell r="BC3" t="str">
            <v>QUOTATION  NO.   :</v>
          </cell>
        </row>
      </sheetData>
      <sheetData sheetId="1240">
        <row r="3">
          <cell r="BC3" t="str">
            <v>QUOTATION  NO.   :</v>
          </cell>
        </row>
      </sheetData>
      <sheetData sheetId="1241">
        <row r="3">
          <cell r="BC3" t="str">
            <v>QUOTATION  NO.   :</v>
          </cell>
        </row>
      </sheetData>
      <sheetData sheetId="1242">
        <row r="3">
          <cell r="BC3" t="str">
            <v>QUOTATION  NO.   :</v>
          </cell>
        </row>
      </sheetData>
      <sheetData sheetId="1243">
        <row r="3">
          <cell r="BC3" t="str">
            <v>QUOTATION  NO.   :</v>
          </cell>
        </row>
      </sheetData>
      <sheetData sheetId="1244">
        <row r="3">
          <cell r="BC3" t="str">
            <v>QUOTATION  NO.   :</v>
          </cell>
        </row>
      </sheetData>
      <sheetData sheetId="1245">
        <row r="3">
          <cell r="BC3" t="str">
            <v>QUOTATION  NO.   :</v>
          </cell>
        </row>
      </sheetData>
      <sheetData sheetId="1246">
        <row r="3">
          <cell r="BC3" t="str">
            <v>QUOTATION  NO.   :</v>
          </cell>
        </row>
      </sheetData>
      <sheetData sheetId="1247">
        <row r="3">
          <cell r="BC3" t="str">
            <v>QUOTATION  NO.   :</v>
          </cell>
        </row>
      </sheetData>
      <sheetData sheetId="1248">
        <row r="3">
          <cell r="BC3" t="str">
            <v>QUOTATION  NO.   :</v>
          </cell>
        </row>
      </sheetData>
      <sheetData sheetId="1249">
        <row r="3">
          <cell r="BC3" t="str">
            <v>QUOTATION  NO.   :</v>
          </cell>
        </row>
      </sheetData>
      <sheetData sheetId="1250">
        <row r="3">
          <cell r="BC3" t="str">
            <v>QUOTATION  NO.   :</v>
          </cell>
        </row>
      </sheetData>
      <sheetData sheetId="1251">
        <row r="1">
          <cell r="A1">
            <v>0</v>
          </cell>
        </row>
      </sheetData>
      <sheetData sheetId="1252">
        <row r="3">
          <cell r="BC3" t="str">
            <v>QUOTATION  NO.   :</v>
          </cell>
        </row>
      </sheetData>
      <sheetData sheetId="1253">
        <row r="3">
          <cell r="BC3" t="str">
            <v>QUOTATION  NO.   :</v>
          </cell>
        </row>
      </sheetData>
      <sheetData sheetId="1254">
        <row r="3">
          <cell r="BC3" t="str">
            <v>QUOTATION  NO.   :</v>
          </cell>
        </row>
      </sheetData>
      <sheetData sheetId="1255">
        <row r="3">
          <cell r="BC3" t="str">
            <v>QUOTATION  NO.   :</v>
          </cell>
        </row>
      </sheetData>
      <sheetData sheetId="1256">
        <row r="3">
          <cell r="BC3" t="str">
            <v>QUOTATION  NO.   :</v>
          </cell>
        </row>
      </sheetData>
      <sheetData sheetId="1257">
        <row r="3">
          <cell r="BC3" t="str">
            <v>QUOTATION  NO.   :</v>
          </cell>
        </row>
      </sheetData>
      <sheetData sheetId="1258">
        <row r="3">
          <cell r="BC3" t="str">
            <v>QUOTATION  NO.   :</v>
          </cell>
        </row>
      </sheetData>
      <sheetData sheetId="1259">
        <row r="3">
          <cell r="BC3" t="str">
            <v>QUOTATION  NO.   :</v>
          </cell>
        </row>
      </sheetData>
      <sheetData sheetId="1260">
        <row r="3">
          <cell r="BC3" t="str">
            <v>QUOTATION  NO.   :</v>
          </cell>
        </row>
      </sheetData>
      <sheetData sheetId="1261">
        <row r="1">
          <cell r="A1" t="str">
            <v>Operating Group</v>
          </cell>
        </row>
      </sheetData>
      <sheetData sheetId="1262">
        <row r="3">
          <cell r="BC3" t="str">
            <v>QUOTATION  NO.   :</v>
          </cell>
        </row>
      </sheetData>
      <sheetData sheetId="1263">
        <row r="3">
          <cell r="BC3" t="str">
            <v>QUOTATION  NO.   :</v>
          </cell>
        </row>
      </sheetData>
      <sheetData sheetId="1264">
        <row r="3">
          <cell r="BC3" t="str">
            <v>QUOTATION  NO.   :</v>
          </cell>
        </row>
      </sheetData>
      <sheetData sheetId="1265">
        <row r="3">
          <cell r="BC3" t="str">
            <v>QUOTATION  NO.   :</v>
          </cell>
        </row>
      </sheetData>
      <sheetData sheetId="1266">
        <row r="3">
          <cell r="BC3" t="str">
            <v>QUOTATION  NO.   :</v>
          </cell>
        </row>
      </sheetData>
      <sheetData sheetId="1267">
        <row r="3">
          <cell r="BC3" t="str">
            <v>QUOTATION  NO.   :</v>
          </cell>
        </row>
      </sheetData>
      <sheetData sheetId="1268">
        <row r="3">
          <cell r="BC3" t="str">
            <v>QUOTATION  NO.   :</v>
          </cell>
        </row>
      </sheetData>
      <sheetData sheetId="1269">
        <row r="3">
          <cell r="BC3" t="str">
            <v>QUOTATION  NO.   :</v>
          </cell>
        </row>
      </sheetData>
      <sheetData sheetId="1270">
        <row r="3">
          <cell r="BC3" t="str">
            <v>QUOTATION  NO.   :</v>
          </cell>
        </row>
      </sheetData>
      <sheetData sheetId="1271">
        <row r="3">
          <cell r="BC3" t="str">
            <v>QUOTATION  NO.   :</v>
          </cell>
        </row>
      </sheetData>
      <sheetData sheetId="1272">
        <row r="3">
          <cell r="BC3" t="str">
            <v>QUOTATION  NO.   :</v>
          </cell>
        </row>
      </sheetData>
      <sheetData sheetId="1273">
        <row r="3">
          <cell r="BC3" t="str">
            <v>QUOTATION  NO.   :</v>
          </cell>
        </row>
      </sheetData>
      <sheetData sheetId="1274">
        <row r="3">
          <cell r="BC3" t="str">
            <v>QUOTATION  NO.   :</v>
          </cell>
        </row>
      </sheetData>
      <sheetData sheetId="1275">
        <row r="3">
          <cell r="BC3" t="str">
            <v>QUOTATION  NO.   :</v>
          </cell>
        </row>
      </sheetData>
      <sheetData sheetId="1276">
        <row r="3">
          <cell r="BC3" t="str">
            <v>QUOTATION  NO.   :</v>
          </cell>
        </row>
      </sheetData>
      <sheetData sheetId="1277">
        <row r="3">
          <cell r="BC3" t="str">
            <v>QUOTATION  NO.   :</v>
          </cell>
        </row>
      </sheetData>
      <sheetData sheetId="1278">
        <row r="3">
          <cell r="BC3" t="str">
            <v>QUOTATION  NO.   :</v>
          </cell>
        </row>
      </sheetData>
      <sheetData sheetId="1279">
        <row r="3">
          <cell r="BC3" t="str">
            <v>QUOTATION  NO.   :</v>
          </cell>
        </row>
      </sheetData>
      <sheetData sheetId="1280">
        <row r="3">
          <cell r="BC3" t="str">
            <v>QUOTATION  NO.   :</v>
          </cell>
        </row>
      </sheetData>
      <sheetData sheetId="1281">
        <row r="3">
          <cell r="BC3" t="str">
            <v>QUOTATION  NO.   :</v>
          </cell>
        </row>
      </sheetData>
      <sheetData sheetId="1282">
        <row r="3">
          <cell r="BC3" t="str">
            <v>QUOTATION  NO.   :</v>
          </cell>
        </row>
      </sheetData>
      <sheetData sheetId="1283">
        <row r="3">
          <cell r="BC3" t="str">
            <v>QUOTATION  NO.   :</v>
          </cell>
        </row>
      </sheetData>
      <sheetData sheetId="1284">
        <row r="3">
          <cell r="BC3" t="str">
            <v>QUOTATION  NO.   :</v>
          </cell>
        </row>
      </sheetData>
      <sheetData sheetId="1285">
        <row r="3">
          <cell r="BC3" t="str">
            <v>QUOTATION  NO.   :</v>
          </cell>
        </row>
      </sheetData>
      <sheetData sheetId="1286">
        <row r="3">
          <cell r="BC3" t="str">
            <v>QUOTATION  NO.   :</v>
          </cell>
        </row>
      </sheetData>
      <sheetData sheetId="1287">
        <row r="3">
          <cell r="BC3" t="str">
            <v>QUOTATION  NO.   :</v>
          </cell>
        </row>
      </sheetData>
      <sheetData sheetId="1288">
        <row r="3">
          <cell r="BC3" t="str">
            <v>QUOTATION  NO.   :</v>
          </cell>
        </row>
      </sheetData>
      <sheetData sheetId="1289">
        <row r="3">
          <cell r="BC3" t="str">
            <v>QUOTATION  NO.   :</v>
          </cell>
        </row>
      </sheetData>
      <sheetData sheetId="1290">
        <row r="3">
          <cell r="BC3" t="str">
            <v>QUOTATION  NO.   :</v>
          </cell>
        </row>
      </sheetData>
      <sheetData sheetId="1291">
        <row r="3">
          <cell r="BC3" t="str">
            <v>QUOTATION  NO.   :</v>
          </cell>
        </row>
      </sheetData>
      <sheetData sheetId="1292">
        <row r="3">
          <cell r="BC3" t="str">
            <v>QUOTATION  NO.   :</v>
          </cell>
        </row>
      </sheetData>
      <sheetData sheetId="1293">
        <row r="3">
          <cell r="BC3" t="str">
            <v>QUOTATION  NO.   :</v>
          </cell>
        </row>
      </sheetData>
      <sheetData sheetId="1294">
        <row r="3">
          <cell r="BC3" t="str">
            <v>QUOTATION  NO.   :</v>
          </cell>
        </row>
      </sheetData>
      <sheetData sheetId="1295">
        <row r="3">
          <cell r="BC3" t="str">
            <v>QUOTATION  NO.   :</v>
          </cell>
        </row>
      </sheetData>
      <sheetData sheetId="1296">
        <row r="3">
          <cell r="BC3" t="str">
            <v>QUOTATION  NO.   :</v>
          </cell>
        </row>
      </sheetData>
      <sheetData sheetId="1297">
        <row r="3">
          <cell r="BC3" t="str">
            <v>QUOTATION  NO.   :</v>
          </cell>
        </row>
      </sheetData>
      <sheetData sheetId="1298">
        <row r="3">
          <cell r="BC3" t="str">
            <v>QUOTATION  NO.   :</v>
          </cell>
        </row>
      </sheetData>
      <sheetData sheetId="1299">
        <row r="3">
          <cell r="BC3" t="str">
            <v>QUOTATION  NO.   :</v>
          </cell>
        </row>
      </sheetData>
      <sheetData sheetId="1300">
        <row r="3">
          <cell r="BC3" t="str">
            <v>QUOTATION  NO.   :</v>
          </cell>
        </row>
      </sheetData>
      <sheetData sheetId="1301">
        <row r="3">
          <cell r="BC3" t="str">
            <v>QUOTATION  NO.   :</v>
          </cell>
        </row>
      </sheetData>
      <sheetData sheetId="1302">
        <row r="3">
          <cell r="BC3" t="str">
            <v>QUOTATION  NO.   :</v>
          </cell>
        </row>
      </sheetData>
      <sheetData sheetId="1303">
        <row r="3">
          <cell r="BC3" t="str">
            <v>QUOTATION  NO.   :</v>
          </cell>
        </row>
      </sheetData>
      <sheetData sheetId="1304">
        <row r="3">
          <cell r="BC3" t="str">
            <v>QUOTATION  NO.   :</v>
          </cell>
        </row>
      </sheetData>
      <sheetData sheetId="1305">
        <row r="3">
          <cell r="BC3" t="str">
            <v>QUOTATION  NO.   :</v>
          </cell>
        </row>
      </sheetData>
      <sheetData sheetId="1306">
        <row r="3">
          <cell r="BC3" t="str">
            <v>QUOTATION  NO.   :</v>
          </cell>
        </row>
      </sheetData>
      <sheetData sheetId="1307">
        <row r="3">
          <cell r="BC3" t="str">
            <v>QUOTATION  NO.   :</v>
          </cell>
        </row>
      </sheetData>
      <sheetData sheetId="1308">
        <row r="3">
          <cell r="BC3" t="str">
            <v>QUOTATION  NO.   :</v>
          </cell>
        </row>
      </sheetData>
      <sheetData sheetId="1309">
        <row r="3">
          <cell r="BC3" t="str">
            <v>QUOTATION  NO.   :</v>
          </cell>
        </row>
      </sheetData>
      <sheetData sheetId="1310">
        <row r="3">
          <cell r="BC3" t="str">
            <v>QUOTATION  NO.   :</v>
          </cell>
        </row>
      </sheetData>
      <sheetData sheetId="1311">
        <row r="3">
          <cell r="BC3" t="str">
            <v>QUOTATION  NO.   :</v>
          </cell>
        </row>
      </sheetData>
      <sheetData sheetId="1312">
        <row r="3">
          <cell r="BC3" t="str">
            <v>QUOTATION  NO.   :</v>
          </cell>
        </row>
      </sheetData>
      <sheetData sheetId="1313">
        <row r="3">
          <cell r="BC3" t="str">
            <v>QUOTATION  NO.   :</v>
          </cell>
        </row>
      </sheetData>
      <sheetData sheetId="1314">
        <row r="3">
          <cell r="BC3" t="str">
            <v>QUOTATION  NO.   :</v>
          </cell>
        </row>
      </sheetData>
      <sheetData sheetId="1315">
        <row r="3">
          <cell r="BC3" t="str">
            <v>QUOTATION  NO.   :</v>
          </cell>
        </row>
      </sheetData>
      <sheetData sheetId="1316">
        <row r="3">
          <cell r="BC3" t="str">
            <v>QUOTATION  NO.   :</v>
          </cell>
        </row>
      </sheetData>
      <sheetData sheetId="1317">
        <row r="3">
          <cell r="BC3" t="str">
            <v>QUOTATION  NO.   :</v>
          </cell>
        </row>
      </sheetData>
      <sheetData sheetId="1318">
        <row r="3">
          <cell r="BC3" t="str">
            <v>QUOTATION  NO.   :</v>
          </cell>
        </row>
      </sheetData>
      <sheetData sheetId="1319">
        <row r="3">
          <cell r="BC3" t="str">
            <v>QUOTATION  NO.   :</v>
          </cell>
        </row>
      </sheetData>
      <sheetData sheetId="1320">
        <row r="3">
          <cell r="BC3" t="str">
            <v>QUOTATION  NO.   :</v>
          </cell>
        </row>
      </sheetData>
      <sheetData sheetId="1321">
        <row r="3">
          <cell r="BC3" t="str">
            <v>QUOTATION  NO.   :</v>
          </cell>
        </row>
      </sheetData>
      <sheetData sheetId="1322">
        <row r="3">
          <cell r="BC3" t="str">
            <v>QUOTATION  NO.   :</v>
          </cell>
        </row>
      </sheetData>
      <sheetData sheetId="1323">
        <row r="3">
          <cell r="BC3" t="str">
            <v>QUOTATION  NO.   :</v>
          </cell>
        </row>
      </sheetData>
      <sheetData sheetId="1324">
        <row r="3">
          <cell r="BC3" t="str">
            <v>QUOTATION  NO.   :</v>
          </cell>
        </row>
      </sheetData>
      <sheetData sheetId="1325">
        <row r="3">
          <cell r="BC3" t="str">
            <v>QUOTATION  NO.   :</v>
          </cell>
        </row>
      </sheetData>
      <sheetData sheetId="1326">
        <row r="3">
          <cell r="BC3" t="str">
            <v>QUOTATION  NO.   :</v>
          </cell>
        </row>
      </sheetData>
      <sheetData sheetId="1327">
        <row r="3">
          <cell r="BC3" t="str">
            <v>QUOTATION  NO.   :</v>
          </cell>
        </row>
      </sheetData>
      <sheetData sheetId="1328">
        <row r="3">
          <cell r="BC3" t="str">
            <v>QUOTATION  NO.   :</v>
          </cell>
        </row>
      </sheetData>
      <sheetData sheetId="1329">
        <row r="3">
          <cell r="BC3" t="str">
            <v>QUOTATION  NO.   :</v>
          </cell>
        </row>
      </sheetData>
      <sheetData sheetId="1330">
        <row r="3">
          <cell r="BC3" t="str">
            <v>QUOTATION  NO.   :</v>
          </cell>
        </row>
      </sheetData>
      <sheetData sheetId="1331">
        <row r="1">
          <cell r="A1">
            <v>0</v>
          </cell>
        </row>
      </sheetData>
      <sheetData sheetId="1332">
        <row r="3">
          <cell r="BC3" t="str">
            <v>QUOTATION  NO.   :</v>
          </cell>
        </row>
      </sheetData>
      <sheetData sheetId="1333">
        <row r="3">
          <cell r="BC3" t="str">
            <v>QUOTATION  NO.   :</v>
          </cell>
        </row>
      </sheetData>
      <sheetData sheetId="1334">
        <row r="3">
          <cell r="BC3" t="str">
            <v>QUOTATION  NO.   :</v>
          </cell>
        </row>
      </sheetData>
      <sheetData sheetId="1335">
        <row r="3">
          <cell r="BC3" t="str">
            <v>QUOTATION  NO.   :</v>
          </cell>
        </row>
      </sheetData>
      <sheetData sheetId="1336">
        <row r="3">
          <cell r="BC3" t="str">
            <v>QUOTATION  NO.   :</v>
          </cell>
        </row>
      </sheetData>
      <sheetData sheetId="1337">
        <row r="1">
          <cell r="A1">
            <v>0</v>
          </cell>
        </row>
      </sheetData>
      <sheetData sheetId="1338">
        <row r="3">
          <cell r="BC3" t="str">
            <v>QUOTATION  NO.   :</v>
          </cell>
        </row>
      </sheetData>
      <sheetData sheetId="1339">
        <row r="3">
          <cell r="BC3" t="str">
            <v>QUOTATION  NO.   :</v>
          </cell>
        </row>
      </sheetData>
      <sheetData sheetId="1340">
        <row r="3">
          <cell r="BC3" t="str">
            <v>QUOTATION  NO.   :</v>
          </cell>
        </row>
      </sheetData>
      <sheetData sheetId="1341">
        <row r="1">
          <cell r="A1" t="str">
            <v>Operating Group</v>
          </cell>
        </row>
      </sheetData>
      <sheetData sheetId="1342">
        <row r="3">
          <cell r="BC3" t="str">
            <v>QUOTATION  NO.   :</v>
          </cell>
        </row>
      </sheetData>
      <sheetData sheetId="1343">
        <row r="3">
          <cell r="BC3" t="str">
            <v>QUOTATION  NO.   :</v>
          </cell>
        </row>
      </sheetData>
      <sheetData sheetId="1344">
        <row r="3">
          <cell r="BC3" t="str">
            <v>QUOTATION  NO.   :</v>
          </cell>
        </row>
      </sheetData>
      <sheetData sheetId="1345">
        <row r="3">
          <cell r="BC3" t="str">
            <v>QUOTATION  NO.   :</v>
          </cell>
        </row>
      </sheetData>
      <sheetData sheetId="1346">
        <row r="3">
          <cell r="BC3" t="str">
            <v>QUOTATION  NO.   :</v>
          </cell>
        </row>
      </sheetData>
      <sheetData sheetId="1347">
        <row r="1">
          <cell r="A1" t="str">
            <v>Operating Group</v>
          </cell>
        </row>
      </sheetData>
      <sheetData sheetId="1348">
        <row r="3">
          <cell r="BC3" t="str">
            <v>QUOTATION  NO.   :</v>
          </cell>
        </row>
      </sheetData>
      <sheetData sheetId="1349">
        <row r="3">
          <cell r="BC3" t="str">
            <v>QUOTATION  NO.   :</v>
          </cell>
        </row>
      </sheetData>
      <sheetData sheetId="1350">
        <row r="3">
          <cell r="BC3" t="str">
            <v>QUOTATION  NO.   :</v>
          </cell>
        </row>
      </sheetData>
      <sheetData sheetId="1351">
        <row r="3">
          <cell r="BC3" t="str">
            <v>QUOTATION  NO.   :</v>
          </cell>
        </row>
      </sheetData>
      <sheetData sheetId="1352">
        <row r="3">
          <cell r="BC3" t="str">
            <v>QUOTATION  NO.   :</v>
          </cell>
        </row>
      </sheetData>
      <sheetData sheetId="1353">
        <row r="3">
          <cell r="BC3" t="str">
            <v>QUOTATION  NO.   :</v>
          </cell>
        </row>
      </sheetData>
      <sheetData sheetId="1354">
        <row r="3">
          <cell r="BC3" t="str">
            <v>QUOTATION  NO.   :</v>
          </cell>
        </row>
      </sheetData>
      <sheetData sheetId="1355">
        <row r="3">
          <cell r="BC3" t="str">
            <v>QUOTATION  NO.   :</v>
          </cell>
        </row>
      </sheetData>
      <sheetData sheetId="1356">
        <row r="3">
          <cell r="BC3" t="str">
            <v>QUOTATION  NO.   :</v>
          </cell>
        </row>
      </sheetData>
      <sheetData sheetId="1357">
        <row r="3">
          <cell r="BC3" t="str">
            <v>QUOTATION  NO.   :</v>
          </cell>
        </row>
      </sheetData>
      <sheetData sheetId="1358">
        <row r="3">
          <cell r="BC3" t="str">
            <v>QUOTATION  NO.   :</v>
          </cell>
        </row>
      </sheetData>
      <sheetData sheetId="1359">
        <row r="3">
          <cell r="BC3" t="str">
            <v>QUOTATION  NO.   :</v>
          </cell>
        </row>
      </sheetData>
      <sheetData sheetId="1360">
        <row r="3">
          <cell r="BC3" t="str">
            <v>QUOTATION  NO.   :</v>
          </cell>
        </row>
      </sheetData>
      <sheetData sheetId="1361">
        <row r="3">
          <cell r="BC3" t="str">
            <v>QUOTATION  NO.   :</v>
          </cell>
        </row>
      </sheetData>
      <sheetData sheetId="1362">
        <row r="3">
          <cell r="BC3" t="str">
            <v>QUOTATION  NO.   :</v>
          </cell>
        </row>
      </sheetData>
      <sheetData sheetId="1363">
        <row r="3">
          <cell r="BC3" t="str">
            <v>QUOTATION  NO.   :</v>
          </cell>
        </row>
      </sheetData>
      <sheetData sheetId="1364">
        <row r="3">
          <cell r="BC3" t="str">
            <v>QUOTATION  NO.   :</v>
          </cell>
        </row>
      </sheetData>
      <sheetData sheetId="1365">
        <row r="3">
          <cell r="BC3" t="str">
            <v>QUOTATION  NO.   :</v>
          </cell>
        </row>
      </sheetData>
      <sheetData sheetId="1366">
        <row r="3">
          <cell r="BC3" t="str">
            <v>QUOTATION  NO.   :</v>
          </cell>
        </row>
      </sheetData>
      <sheetData sheetId="1367">
        <row r="3">
          <cell r="BC3" t="str">
            <v>QUOTATION  NO.   :</v>
          </cell>
        </row>
      </sheetData>
      <sheetData sheetId="1368">
        <row r="3">
          <cell r="BC3" t="str">
            <v>QUOTATION  NO.   :</v>
          </cell>
        </row>
      </sheetData>
      <sheetData sheetId="1369">
        <row r="3">
          <cell r="BC3" t="str">
            <v>QUOTATION  NO.   :</v>
          </cell>
        </row>
      </sheetData>
      <sheetData sheetId="1370">
        <row r="3">
          <cell r="BC3" t="str">
            <v>QUOTATION  NO.   :</v>
          </cell>
        </row>
      </sheetData>
      <sheetData sheetId="1371">
        <row r="3">
          <cell r="BC3" t="str">
            <v>QUOTATION  NO.   :</v>
          </cell>
        </row>
      </sheetData>
      <sheetData sheetId="1372">
        <row r="3">
          <cell r="BC3" t="str">
            <v>QUOTATION  NO.   :</v>
          </cell>
        </row>
      </sheetData>
      <sheetData sheetId="1373">
        <row r="3">
          <cell r="BC3" t="str">
            <v>QUOTATION  NO.   :</v>
          </cell>
        </row>
      </sheetData>
      <sheetData sheetId="1374">
        <row r="3">
          <cell r="BC3" t="str">
            <v>QUOTATION  NO.   :</v>
          </cell>
        </row>
      </sheetData>
      <sheetData sheetId="1375">
        <row r="3">
          <cell r="BC3" t="str">
            <v>QUOTATION  NO.   :</v>
          </cell>
        </row>
      </sheetData>
      <sheetData sheetId="1376">
        <row r="3">
          <cell r="BC3" t="str">
            <v>QUOTATION  NO.   :</v>
          </cell>
        </row>
      </sheetData>
      <sheetData sheetId="1377">
        <row r="3">
          <cell r="BC3" t="str">
            <v>QUOTATION  NO.   :</v>
          </cell>
        </row>
      </sheetData>
      <sheetData sheetId="1378">
        <row r="3">
          <cell r="BC3" t="str">
            <v>QUOTATION  NO.   :</v>
          </cell>
        </row>
      </sheetData>
      <sheetData sheetId="1379">
        <row r="3">
          <cell r="BC3" t="str">
            <v>QUOTATION  NO.   :</v>
          </cell>
        </row>
      </sheetData>
      <sheetData sheetId="1380">
        <row r="3">
          <cell r="BC3" t="str">
            <v>QUOTATION  NO.   :</v>
          </cell>
        </row>
      </sheetData>
      <sheetData sheetId="1381">
        <row r="3">
          <cell r="BC3" t="str">
            <v>QUOTATION  NO.   :</v>
          </cell>
        </row>
      </sheetData>
      <sheetData sheetId="1382">
        <row r="3">
          <cell r="BC3" t="str">
            <v>QUOTATION  NO.   :</v>
          </cell>
        </row>
      </sheetData>
      <sheetData sheetId="1383">
        <row r="3">
          <cell r="BC3" t="str">
            <v>QUOTATION  NO.   :</v>
          </cell>
        </row>
      </sheetData>
      <sheetData sheetId="1384" refreshError="1"/>
      <sheetData sheetId="1385">
        <row r="3">
          <cell r="BC3" t="str">
            <v>QUOTATION  NO.   :</v>
          </cell>
        </row>
      </sheetData>
      <sheetData sheetId="1386">
        <row r="3">
          <cell r="BC3" t="str">
            <v>QUOTATION  NO.   :</v>
          </cell>
        </row>
      </sheetData>
      <sheetData sheetId="1387">
        <row r="3">
          <cell r="BC3" t="str">
            <v>QUOTATION  NO.   :</v>
          </cell>
        </row>
      </sheetData>
      <sheetData sheetId="1388">
        <row r="3">
          <cell r="BC3" t="str">
            <v>QUOTATION  NO.   :</v>
          </cell>
        </row>
      </sheetData>
      <sheetData sheetId="1389">
        <row r="3">
          <cell r="BC3" t="str">
            <v>QUOTATION  NO.   :</v>
          </cell>
        </row>
      </sheetData>
      <sheetData sheetId="1390">
        <row r="3">
          <cell r="BC3" t="str">
            <v>QUOTATION  NO.   :</v>
          </cell>
        </row>
      </sheetData>
      <sheetData sheetId="1391">
        <row r="3">
          <cell r="BC3" t="str">
            <v>QUOTATION  NO.   :</v>
          </cell>
        </row>
      </sheetData>
      <sheetData sheetId="1392">
        <row r="3">
          <cell r="BC3" t="str">
            <v>QUOTATION  NO.   :</v>
          </cell>
        </row>
      </sheetData>
      <sheetData sheetId="1393">
        <row r="3">
          <cell r="BC3" t="str">
            <v>QUOTATION  NO.   :</v>
          </cell>
        </row>
      </sheetData>
      <sheetData sheetId="1394">
        <row r="3">
          <cell r="BC3" t="str">
            <v>QUOTATION  NO.   :</v>
          </cell>
        </row>
      </sheetData>
      <sheetData sheetId="1395">
        <row r="3">
          <cell r="BC3" t="str">
            <v>QUOTATION  NO.   :</v>
          </cell>
        </row>
      </sheetData>
      <sheetData sheetId="1396">
        <row r="3">
          <cell r="BC3" t="str">
            <v>QUOTATION  NO.   :</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ow r="3">
          <cell r="BC3" t="str">
            <v>QUOTATION  NO.   :</v>
          </cell>
        </row>
      </sheetData>
      <sheetData sheetId="1436" refreshError="1"/>
      <sheetData sheetId="1437" refreshError="1"/>
      <sheetData sheetId="1438" refreshError="1"/>
      <sheetData sheetId="1439" refreshError="1"/>
      <sheetData sheetId="1440" refreshError="1"/>
      <sheetData sheetId="1441" refreshError="1"/>
      <sheetData sheetId="1442">
        <row r="1">
          <cell r="A1" t="str">
            <v>Operating Group</v>
          </cell>
        </row>
      </sheetData>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sheetData sheetId="1574"/>
      <sheetData sheetId="1575"/>
      <sheetData sheetId="1576"/>
      <sheetData sheetId="1577"/>
      <sheetData sheetId="1578"/>
      <sheetData sheetId="1579"/>
      <sheetData sheetId="1580"/>
      <sheetData sheetId="158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 val="SKA"/>
      <sheetName val="TB-M"/>
      <sheetName val="Val_Ind"/>
      <sheetName val="PS-1995"/>
      <sheetName val="CRITERIA1"/>
      <sheetName val="Master"/>
      <sheetName val="db"/>
      <sheetName val="REPORT"/>
      <sheetName val="HP"/>
      <sheetName val="TMS2000"/>
      <sheetName val="CA Sheet"/>
      <sheetName val="FF-1"/>
      <sheetName val="FF-3"/>
      <sheetName val="FF_3"/>
      <sheetName val="Standing Data"/>
      <sheetName val="KPI_Dict1"/>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DETAIL"/>
      <sheetName val="FF_21_a_"/>
      <sheetName val="TrialBalance Q3-2002"/>
      <sheetName val="5) Parameters"/>
      <sheetName val="FS"/>
      <sheetName val="IFS"/>
      <sheetName val="UF"/>
      <sheetName val="FF_2"/>
      <sheetName val="details"/>
      <sheetName val="Intro"/>
      <sheetName val="Staff List"/>
      <sheetName val="Q3-46"/>
      <sheetName val="MOLP C"/>
      <sheetName val="bblยังไม่จ่าย"/>
      <sheetName val="FF_4"/>
      <sheetName val="BS"/>
      <sheetName val="Newspaper"/>
      <sheetName val="BPR"/>
      <sheetName val="KPI_Dict3"/>
      <sheetName val="MOULD"/>
      <sheetName val=""/>
      <sheetName val="แผนงาน2012"/>
      <sheetName val="FKT_PJK"/>
      <sheetName val="KPI_Dict5"/>
      <sheetName val="KPI_Dict4"/>
      <sheetName val="KPI_Dict6"/>
      <sheetName val="KPI_Dict7"/>
      <sheetName val="KPI_Dict8"/>
      <sheetName val="KPI_Dict9"/>
      <sheetName val="KPI_Dict10"/>
      <sheetName val="Stopwork_งวดที่1"/>
      <sheetName val="Stopwork_งวดที่2"/>
      <sheetName val="pa group"/>
      <sheetName val="pa_group"/>
      <sheetName val="pa_group1"/>
      <sheetName val="PortSTDSave"/>
      <sheetName val="เงินกู้ธนชาติ"/>
      <sheetName val="CA"/>
      <sheetName val="FORMC94"/>
      <sheetName val="BSI"/>
      <sheetName val="งบทดลอง - ต.ค.2547"/>
      <sheetName val="Rates"/>
      <sheetName val="SCB 2 - Current"/>
      <sheetName val="Header"/>
      <sheetName val="Info"/>
      <sheetName val="cashflowcomp"/>
      <sheetName val="ADJ - RATE"/>
      <sheetName val="feature"/>
      <sheetName val="FF_6"/>
      <sheetName val="Expense Summary"/>
      <sheetName val="SCB 1 - Current"/>
      <sheetName val="StandingData"/>
      <sheetName val="(O3) CA Sheet"/>
      <sheetName val="CA_Sheet"/>
      <sheetName val="Standing_Data"/>
      <sheetName val="Asset_&amp;_Liability"/>
      <sheetName val="Net_asset_value"/>
      <sheetName val="B131_"/>
      <sheetName val="U-2_1"/>
      <sheetName val="QR_4_1"/>
      <sheetName val="MS_Box"/>
      <sheetName val="5)_Parameters"/>
      <sheetName val="TrialBalance_Q3-2002"/>
      <sheetName val="CA_Sheet1"/>
      <sheetName val="Standing_Data1"/>
      <sheetName val="Asset_&amp;_Liability1"/>
      <sheetName val="Net_asset_value1"/>
      <sheetName val="B131_1"/>
      <sheetName val="U-2_11"/>
      <sheetName val="QR_4_11"/>
      <sheetName val="MS_Box1"/>
      <sheetName val="5)_Parameters1"/>
      <sheetName val="TrialBalance_Q3-20021"/>
      <sheetName val="Staff_List"/>
      <sheetName val="MOLP_C"/>
      <sheetName val="งบทดลอง_-_ต_ค_2547"/>
      <sheetName val="SCB_2_-_Current"/>
      <sheetName val="สรุป"/>
      <sheetName val="AssetStatus"/>
      <sheetName val="AssetType"/>
      <sheetName val="License BOI"/>
      <sheetName val="Asset Class"/>
      <sheetName val="Depre. Key"/>
      <sheetName val="Statement-BAHT"/>
      <sheetName val="INIT EC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กระทบ_CF2"/>
      <sheetName val="Take_Equity2"/>
      <sheetName val="จัดประเภทบัญชีปี_25492"/>
      <sheetName val="ปรับปรุง_RE_ต้นของค่าความนิยม2"/>
      <sheetName val="ปรับปรุง_RE_ต้นของเงินลงทุน2"/>
      <sheetName val="C_(2)2"/>
      <sheetName val="GG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 val="40"/>
      <sheetName val="40-1"/>
      <sheetName val="40-2"/>
      <sheetName val="40-3"/>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99op"/>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งบทดลองปภพ 4-47"/>
      <sheetName val="Staff List"/>
      <sheetName val="SCB 1 - Current"/>
      <sheetName val="SCB 2 - Current"/>
      <sheetName val="DPLA"/>
      <sheetName val="TBA"/>
      <sheetName val="b&amp;s 1999"/>
      <sheetName val="ชื่อหุ้น"/>
      <sheetName val="HH"/>
      <sheetName val="U-2.1"/>
      <sheetName val="Fagor04-A3112e"/>
      <sheetName val="เงินกู้ธนชาติ"/>
      <sheetName val="M_Maincomp"/>
      <sheetName val="0100"/>
      <sheetName val="STart"/>
      <sheetName val="BPR"/>
      <sheetName val="Sheet1"/>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A-5.1 confirm"/>
      <sheetName val="tax-ss"/>
      <sheetName val="Cash Flow"/>
      <sheetName val="Financial Summary"/>
      <sheetName val="total"/>
      <sheetName val="MS Box"/>
      <sheetName val="MOLP C"/>
      <sheetName val="FF_4"/>
      <sheetName val="FORMC94"/>
      <sheetName val="LOOSECHKLIST"/>
      <sheetName val="Expense Summary"/>
      <sheetName val="Scoping"/>
      <sheetName val="data"/>
      <sheetName val="Sheet11_(2)4"/>
      <sheetName val="dBase_(3)4"/>
      <sheetName val="วงเครดิต_33"/>
      <sheetName val="GL_CB3"/>
      <sheetName val="week_36"/>
      <sheetName val="CA_Sheet"/>
      <sheetName val="Standing_Data"/>
      <sheetName val="Seagate__share_in_units"/>
      <sheetName val="Asset_Valuation_Change"/>
      <sheetName val="Trial_Balance"/>
      <sheetName val="Asset_&amp;_Liability"/>
      <sheetName val="Net_asset_value"/>
      <sheetName val="pa_group"/>
      <sheetName val="account_category"/>
      <sheetName val="Data_2"/>
      <sheetName val="License_BOI"/>
      <sheetName val="Asset_Class"/>
      <sheetName val="Depre__Key"/>
      <sheetName val="Sheet11_(2)5"/>
      <sheetName val="dBase_(3)5"/>
      <sheetName val="วงเครดิต_34"/>
      <sheetName val="GL_CB4"/>
      <sheetName val="week_361"/>
      <sheetName val="CA_Sheet1"/>
      <sheetName val="Standing_Data1"/>
      <sheetName val="Seagate__share_in_units1"/>
      <sheetName val="Asset_Valuation_Change1"/>
      <sheetName val="Trial_Balance1"/>
      <sheetName val="Asset_&amp;_Liability1"/>
      <sheetName val="Net_asset_value1"/>
      <sheetName val="pa_group1"/>
      <sheetName val="account_category1"/>
      <sheetName val="Data_21"/>
      <sheetName val="License_BOI1"/>
      <sheetName val="Asset_Class1"/>
      <sheetName val="Depre__Key1"/>
      <sheetName val="งบทดลองปภพ_4-47"/>
      <sheetName val="Staff_List"/>
      <sheetName val="SCB_1_-_Current"/>
      <sheetName val="SCB_2_-_Current"/>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 val="U-2_1"/>
      <sheetName val="PortSTDSave"/>
      <sheetName val="K2"/>
      <sheetName val="Val_Ind"/>
      <sheetName val="ผ้าสำเร็จ"/>
      <sheetName val="43"/>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sheetData sheetId="24"/>
      <sheetData sheetId="25">
        <row r="12">
          <cell r="B12">
            <v>241100</v>
          </cell>
        </row>
      </sheetData>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7136</v>
          </cell>
        </row>
      </sheetData>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
          <cell r="J6">
            <v>0</v>
          </cell>
        </row>
      </sheetData>
      <sheetData sheetId="67">
        <row r="6">
          <cell r="J6">
            <v>0</v>
          </cell>
        </row>
      </sheetData>
      <sheetData sheetId="68"/>
      <sheetData sheetId="69"/>
      <sheetData sheetId="70">
        <row r="4">
          <cell r="G4">
            <v>7136</v>
          </cell>
        </row>
      </sheetData>
      <sheetData sheetId="71">
        <row r="4">
          <cell r="G4">
            <v>7136</v>
          </cell>
        </row>
      </sheetData>
      <sheetData sheetId="72">
        <row r="4">
          <cell r="G4">
            <v>7136</v>
          </cell>
        </row>
      </sheetData>
      <sheetData sheetId="73">
        <row r="4">
          <cell r="G4">
            <v>7136</v>
          </cell>
        </row>
      </sheetData>
      <sheetData sheetId="74">
        <row r="4">
          <cell r="G4">
            <v>7136</v>
          </cell>
        </row>
      </sheetData>
      <sheetData sheetId="75">
        <row r="4">
          <cell r="G4">
            <v>7136</v>
          </cell>
        </row>
      </sheetData>
      <sheetData sheetId="76">
        <row r="4">
          <cell r="G4">
            <v>7136</v>
          </cell>
        </row>
      </sheetData>
      <sheetData sheetId="77">
        <row r="4">
          <cell r="G4">
            <v>7136</v>
          </cell>
        </row>
      </sheetData>
      <sheetData sheetId="78">
        <row r="4">
          <cell r="G4">
            <v>7136</v>
          </cell>
        </row>
      </sheetData>
      <sheetData sheetId="79">
        <row r="4">
          <cell r="G4">
            <v>7136</v>
          </cell>
        </row>
      </sheetData>
      <sheetData sheetId="80">
        <row r="4">
          <cell r="G4">
            <v>7136</v>
          </cell>
        </row>
      </sheetData>
      <sheetData sheetId="81">
        <row r="4">
          <cell r="G4">
            <v>7136</v>
          </cell>
        </row>
      </sheetData>
      <sheetData sheetId="82">
        <row r="4">
          <cell r="G4">
            <v>7136</v>
          </cell>
        </row>
      </sheetData>
      <sheetData sheetId="83">
        <row r="4">
          <cell r="G4">
            <v>7136</v>
          </cell>
        </row>
      </sheetData>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ow r="4">
          <cell r="G4">
            <v>7136</v>
          </cell>
        </row>
      </sheetData>
      <sheetData sheetId="161"/>
      <sheetData sheetId="162"/>
      <sheetData sheetId="163"/>
      <sheetData sheetId="164"/>
      <sheetData sheetId="165"/>
      <sheetData sheetId="166"/>
      <sheetData sheetId="167"/>
      <sheetData sheetId="168">
        <row r="6">
          <cell r="J6">
            <v>0</v>
          </cell>
        </row>
      </sheetData>
      <sheetData sheetId="169"/>
      <sheetData sheetId="170"/>
      <sheetData sheetId="171"/>
      <sheetData sheetId="172"/>
      <sheetData sheetId="173"/>
      <sheetData sheetId="174"/>
      <sheetData sheetId="175"/>
      <sheetData sheetId="176">
        <row r="4">
          <cell r="G4">
            <v>7136</v>
          </cell>
        </row>
      </sheetData>
      <sheetData sheetId="177"/>
      <sheetData sheetId="178">
        <row r="4">
          <cell r="G4">
            <v>7136</v>
          </cell>
        </row>
      </sheetData>
      <sheetData sheetId="179"/>
      <sheetData sheetId="180">
        <row r="4">
          <cell r="G4">
            <v>7136</v>
          </cell>
        </row>
      </sheetData>
      <sheetData sheetId="181"/>
      <sheetData sheetId="182"/>
      <sheetData sheetId="183"/>
      <sheetData sheetId="184">
        <row r="4">
          <cell r="G4">
            <v>7136</v>
          </cell>
        </row>
      </sheetData>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6">
          <cell r="J6">
            <v>0</v>
          </cell>
        </row>
      </sheetData>
      <sheetData sheetId="201"/>
      <sheetData sheetId="202"/>
      <sheetData sheetId="203"/>
      <sheetData sheetId="204"/>
      <sheetData sheetId="205"/>
      <sheetData sheetId="206"/>
      <sheetData sheetId="207"/>
      <sheetData sheetId="208">
        <row r="4">
          <cell r="G4">
            <v>7136</v>
          </cell>
        </row>
      </sheetData>
      <sheetData sheetId="209"/>
      <sheetData sheetId="210"/>
      <sheetData sheetId="211"/>
      <sheetData sheetId="212">
        <row r="4">
          <cell r="G4">
            <v>7136</v>
          </cell>
        </row>
      </sheetData>
      <sheetData sheetId="213"/>
      <sheetData sheetId="214"/>
      <sheetData sheetId="215"/>
      <sheetData sheetId="216">
        <row r="4">
          <cell r="G4">
            <v>7136</v>
          </cell>
        </row>
      </sheetData>
      <sheetData sheetId="217"/>
      <sheetData sheetId="218"/>
      <sheetData sheetId="219" refreshError="1"/>
      <sheetData sheetId="220" refreshError="1"/>
      <sheetData sheetId="221" refreshError="1"/>
      <sheetData sheetId="222" refreshError="1"/>
      <sheetData sheetId="2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 val="FRECEFECBAILEYS"/>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Data_เวลา1"/>
      <sheetName val="WIP_Product_Control"/>
      <sheetName val="Total_Capacity"/>
      <sheetName val="Sale_0502"/>
      <sheetName val="Data_2"/>
      <sheetName val="_Index"/>
      <sheetName val="test_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F-3"/>
      <sheetName val="FF_3"/>
      <sheetName val="FSA"/>
      <sheetName val="AM_COST"/>
      <sheetName val="อัตรามรณะ"/>
      <sheetName val="CA"/>
      <sheetName val="Info"/>
      <sheetName val="1120"/>
      <sheetName val="pa group"/>
      <sheetName val="HH"/>
      <sheetName val="10"/>
      <sheetName val="1_accin_lcs_03 (2)"/>
      <sheetName val="43"/>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 val="เงินกู้ธนชาติ"/>
      <sheetName val="K2"/>
      <sheetName val="QR_4.1"/>
      <sheetName val="Sale 0408"/>
      <sheetName val="LOOSECHKLIST"/>
      <sheetName val="SCB 1 - Current"/>
      <sheetName val="SCB 2 - Current"/>
      <sheetName val="0100"/>
      <sheetName val="Entity Data"/>
      <sheetName val="Scoping"/>
      <sheetName val="ประมาณการ"/>
      <sheetName val="Interim --&gt; Top"/>
      <sheetName val="Non-Statistical Sampling Master"/>
      <sheetName val="Two Step Revenue Testing Master"/>
      <sheetName val="Global Data"/>
      <sheetName val="Links"/>
      <sheetName val="AFA"/>
      <sheetName val="BSI"/>
      <sheetName val="HPL"/>
      <sheetName val="DPLA"/>
      <sheetName val="U4-Recruitment"/>
      <sheetName val="BPR"/>
      <sheetName val="tax-ss"/>
      <sheetName val="FF-4"/>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UPG表"/>
      <sheetName val="個品ﾘｽﾄ"/>
      <sheetName val="U-2.1"/>
      <sheetName val="Vat7%_ภายในเดือน_Junต้นฉบับ4"/>
      <sheetName val="Data_เวลา4"/>
      <sheetName val="WIP_Product_Control3"/>
      <sheetName val="Total_Capacity3"/>
      <sheetName val="Sale_05023"/>
      <sheetName val="Data_23"/>
      <sheetName val="_Index3"/>
      <sheetName val="test_23"/>
      <sheetName val="Standing_Data"/>
      <sheetName val="Vat7%_ภายในเดือน_Junต้นฉบับ5"/>
      <sheetName val="Data_เวลา5"/>
      <sheetName val="WIP_Product_Control4"/>
      <sheetName val="Total_Capacity4"/>
      <sheetName val="Sale_05024"/>
      <sheetName val="Data_24"/>
      <sheetName val="_Index4"/>
      <sheetName val="test_24"/>
      <sheetName val="Standing_Data1"/>
      <sheetName val="ผ้าสำเร็จ"/>
      <sheetName val="MS_Box"/>
      <sheetName val="MOLP_C"/>
      <sheetName val="Asset_&amp;_Liability"/>
      <sheetName val="Net_asset_value"/>
      <sheetName val="B131_"/>
      <sheetName val="งบทดลองปภพ_4-47"/>
      <sheetName val="1)_Asset_Valuation"/>
      <sheetName val="5)_Parameters"/>
      <sheetName val="Trial_Balance"/>
      <sheetName val="pa_group"/>
      <sheetName val="B&amp;S_1999"/>
      <sheetName val="งบทดลอง_-_ต_ค_2547"/>
      <sheetName val="TrialBalance_Q3-2002"/>
      <sheetName val="Staff_List"/>
      <sheetName val="CA_Sheet"/>
      <sheetName val="1_accin_lcs_03_(2)"/>
      <sheetName val="License_BOI"/>
      <sheetName val="Asset_Class"/>
      <sheetName val="Depre__Key"/>
      <sheetName val="MS_Box1"/>
      <sheetName val="MOLP_C1"/>
      <sheetName val="Asset_&amp;_Liability1"/>
      <sheetName val="Net_asset_value1"/>
      <sheetName val="B131_1"/>
      <sheetName val="งบทดลองปภพ_4-471"/>
      <sheetName val="1)_Asset_Valuation1"/>
      <sheetName val="5)_Parameters1"/>
      <sheetName val="Trial_Balance1"/>
      <sheetName val="pa_group1"/>
      <sheetName val="B&amp;S_19991"/>
      <sheetName val="งบทดลอง_-_ต_ค_25471"/>
      <sheetName val="TrialBalance_Q3-20021"/>
      <sheetName val="Staff_List1"/>
      <sheetName val="CA_Sheet1"/>
      <sheetName val="1_accin_lcs_03_(2)1"/>
      <sheetName val="License_BOI1"/>
      <sheetName val="Asset_Class1"/>
      <sheetName val="Depre__Key1"/>
      <sheetName val="QR_4_1"/>
      <sheetName val="Sale_0408"/>
      <sheetName val="SCB_1_-_Current"/>
      <sheetName val="SCB_2_-_Current"/>
      <sheetName val="Entity_Data"/>
      <sheetName val="Interim_--&gt;_Top"/>
      <sheetName val="Non-Statistical_Sampling_Master"/>
      <sheetName val="Two_Step_Revenue_Testing_Master"/>
      <sheetName val="Global_Data"/>
      <sheetName val="JAN"/>
      <sheetName val="PortSTDSave"/>
      <sheetName val="อุปกรณ์ 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 val="AA-1"/>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BS V.1(Project Approved )"/>
      <sheetName val="interest"/>
      <sheetName val="Data "/>
      <sheetName val="db"/>
      <sheetName val="REPORT"/>
      <sheetName val="interest "/>
    </sheetNames>
    <sheetDataSet>
      <sheetData sheetId="0" refreshError="1"/>
      <sheetData sheetId="1" refreshError="1">
        <row r="6">
          <cell r="G6">
            <v>4.4999999999999998E-2</v>
          </cell>
        </row>
        <row r="26">
          <cell r="E26">
            <v>41456250</v>
          </cell>
        </row>
      </sheetData>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Q2 EXPECTED"/>
      <sheetName val="Detail"/>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 val="Q2_EXPECTED"/>
      <sheetName val="PL"/>
      <sheetName val="F3"/>
      <sheetName val="F1"/>
      <sheetName val="Master TB"/>
      <sheetName val="O300"/>
      <sheetName val="O400"/>
      <sheetName val="L300"/>
      <sheetName val="K300"/>
      <sheetName val="M300"/>
      <sheetName val="G300"/>
      <sheetName val="T500"/>
      <sheetName val="N300"/>
      <sheetName val="F2"/>
      <sheetName val="Q300"/>
      <sheetName val="V300"/>
      <sheetName val="X300"/>
      <sheetName val="T300"/>
      <sheetName val="S300"/>
      <sheetName val="X400"/>
      <sheetName val="P300"/>
      <sheetName val="L400"/>
      <sheetName val="ZC300"/>
      <sheetName val="K400"/>
      <sheetName val="ZD400"/>
      <sheetName val="ZE300"/>
      <sheetName val="T400"/>
      <sheetName val="BS"/>
      <sheetName val="総括NO.1"/>
      <sheetName val="Accure"/>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______"/>
      <sheetName val="외주현황.wq1"/>
      <sheetName val="ﾋｽﾄｸﾞﾗﾑﾃﾞｰﾀｼｰﾄ"/>
      <sheetName val="A"/>
      <sheetName val="SM-13仕様一覧"/>
      <sheetName val="cc"/>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cover_org"/>
      <sheetName val="Japan Data（実）"/>
      <sheetName val="追浜（済）"/>
      <sheetName val="JOB_FO"/>
      <sheetName val="Link All Proj D1+D2+D3"/>
      <sheetName val="Attached_ECR-EDR9"/>
      <sheetName val="Inspection_Agreement9"/>
      <sheetName val="Insption_Report_19"/>
      <sheetName val="Inspection_Report_29"/>
      <sheetName val="QC_APPROVE_SHEET9"/>
      <sheetName val="Daily_1_17"/>
      <sheetName val="กราฟ__COST4"/>
      <sheetName val="Model_Price4"/>
      <sheetName val="Pareto_%BD_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BS&amp;PL"/>
      <sheetName val="BS,PL"/>
      <sheetName val="M510"/>
      <sheetName val="Master"/>
      <sheetName val="iGrouping"/>
      <sheetName val="CREDIT TERM"/>
      <sheetName val="AR open item as at 30.09.13"/>
      <sheetName val="Translation"/>
      <sheetName val="Variables"/>
      <sheetName val="Costed BOM 2ndR 40%"/>
      <sheetName val="Master_TB"/>
      <sheetName val="6月本"/>
      <sheetName val="SUM_TMT"/>
      <sheetName val="TGRT_CM"/>
      <sheetName val="配分案"/>
      <sheetName val="Attached_ECR-EDR11"/>
      <sheetName val="Inspection_Agreement11"/>
      <sheetName val="Insption_Report_111"/>
      <sheetName val="Inspection_Report_211"/>
      <sheetName val="QC_APPROVE_SHEET11"/>
      <sheetName val="Daily_1_19"/>
      <sheetName val="กราฟ__COST6"/>
      <sheetName val="Model_Price6"/>
      <sheetName val="Pareto_%BD_6"/>
      <sheetName val="QC_APPRORE_SHEET6"/>
      <sheetName val="DUCT_54S11"/>
      <sheetName val="JUN-14_(2)6"/>
      <sheetName val="Man_power6"/>
      <sheetName val="98CALENDAR_(2)6"/>
      <sheetName val="RACK_(CB)new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Part_Main5"/>
      <sheetName val="契担ｺ別_(066実績)5"/>
      <sheetName val="Kautex_4WD_St_IV_P&amp;D4"/>
      <sheetName val="Sachs_FL_WHL4"/>
      <sheetName val="Dam_2018-0143"/>
      <sheetName val="Fixed_Rate_3"/>
      <sheetName val="Medium-term_plan(Fix_Rate)3"/>
      <sheetName val="variable_Rate3"/>
      <sheetName val="電子見積(05_11_8)3"/>
      <sheetName val="List_part_3"/>
      <sheetName val="OH_Skill3"/>
      <sheetName val="2_Monitoring_rubber3"/>
      <sheetName val="Breakeven_Analysis_Data3"/>
      <sheetName val="List_Data3"/>
      <sheetName val="Japan_Budget_Performance_Budge3"/>
      <sheetName val="slide_2_P&amp;L__Ch3"/>
      <sheetName val="P_&amp;_L3"/>
      <sheetName val="Cut_Check2"/>
      <sheetName val="외주현황_wq12"/>
      <sheetName val="D29_Suggestion2"/>
      <sheetName val="Japan_Data（実）2"/>
      <sheetName val="Link_All_Proj_D1+D2+D32"/>
      <sheetName val="ESM_ver2"/>
      <sheetName val="End_Mat(B)"/>
      <sheetName val="Q2_EXPECTED1"/>
      <sheetName val="Data_base"/>
      <sheetName val="Chiet_tinh_dz35"/>
      <sheetName val="Shipping_Status"/>
      <sheetName val="総括NO_1"/>
      <sheetName val="Costed_BOM_2ndR_40%"/>
      <sheetName val="CREDIT_TERM"/>
      <sheetName val="AR_open_item_as_at_30_09_13"/>
      <sheetName val="Sheet3"/>
      <sheetName val="1-12"/>
      <sheetName val="slide 2 EÍËa_x0000__x0000_q"/>
      <sheetName val="Machine Loss Struture"/>
      <sheetName val="Man Loss Struture"/>
      <sheetName val="Attached_ECR-EDR12"/>
      <sheetName val="Inspection_Agreement12"/>
      <sheetName val="Insption_Report_112"/>
      <sheetName val="Inspection_Report_212"/>
      <sheetName val="QC_APPROVE_SHEET12"/>
      <sheetName val="Daily_1_110"/>
      <sheetName val="กราฟ__COST7"/>
      <sheetName val="Model_Price7"/>
      <sheetName val="Pareto_%BD_7"/>
      <sheetName val="QC_APPRORE_SHEET7"/>
      <sheetName val="DUCT_54S12"/>
      <sheetName val="JUN-14_(2)7"/>
      <sheetName val="Man_power7"/>
      <sheetName val="98CALENDAR_(2)7"/>
      <sheetName val="RACK_(CB)new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Part_Main6"/>
      <sheetName val="契担ｺ別_(066実績)6"/>
      <sheetName val="Kautex_4WD_St_IV_P&amp;D5"/>
      <sheetName val="Sachs_FL_WHL5"/>
      <sheetName val="Dam_2018-0144"/>
      <sheetName val="Fixed_Rate_4"/>
      <sheetName val="Medium-term_plan(Fix_Rate)4"/>
      <sheetName val="variable_Rate4"/>
      <sheetName val="電子見積(05_11_8)4"/>
      <sheetName val="List_part_4"/>
      <sheetName val="OH_Skill4"/>
      <sheetName val="2_Monitoring_rubber4"/>
      <sheetName val="Breakeven_Analysis_Data4"/>
      <sheetName val="List_Data4"/>
      <sheetName val="Japan_Budget_Performance_Budge4"/>
      <sheetName val="slide_2_P&amp;L__Ch4"/>
      <sheetName val="P_&amp;_L4"/>
      <sheetName val="Cut_Check3"/>
      <sheetName val="외주현황_wq13"/>
      <sheetName val="D29_Suggestion3"/>
      <sheetName val="Japan_Data（実）3"/>
      <sheetName val="Link_All_Proj_D1+D2+D33"/>
      <sheetName val="End_Mat(B)1"/>
      <sheetName val="ESM_ver21"/>
      <sheetName val="Q2_EXPECTED2"/>
      <sheetName val="Chiet_tinh_dz351"/>
      <sheetName val="Data_base1"/>
      <sheetName val="Shipping_Status1"/>
      <sheetName val="Master_TB1"/>
      <sheetName val="総括NO_11"/>
      <sheetName val="Costed_BOM_2ndR_40%1"/>
      <sheetName val="CREDIT_TERM1"/>
      <sheetName val="AR_open_item_as_at_30_09_131"/>
      <sheetName val="slide_2_EÍËaq"/>
      <sheetName val="IRG"/>
      <sheetName val="Del. Base"/>
      <sheetName val="List"/>
      <sheetName val="外表面Ａ"/>
      <sheetName val="6.PM"/>
      <sheetName val="_x0002_(·lhÓr_x001d__x000c_á4_x0002_ä-_x0019__x0000__x0000__x0000__x0000__x0000_a_x0000_b_x0000_"/>
      <sheetName val="을지10"/>
      <sheetName val="Splr Info"/>
      <sheetName val="5月大江"/>
      <sheetName val="kanban list"/>
      <sheetName val="LIST PART SUBCONT"/>
      <sheetName val="4L45W"/>
      <sheetName val="PROFILE"/>
      <sheetName val="Bunker BWIQ2"/>
      <sheetName val="Baltic IndexQ2"/>
      <sheetName val="Standing Data"/>
      <sheetName val="Asset &amp; Liability"/>
      <sheetName val="Net asset value"/>
      <sheetName val="interest"/>
      <sheetName val="Machine_Loss_Struture"/>
      <sheetName val="Man_Loss_Struture"/>
      <sheetName val="slide 2 EÍËa"/>
      <sheetName val="เงินกู้ธนชาติ"/>
      <sheetName val="ＢＳ組替"/>
      <sheetName val="ＰＬ組替"/>
      <sheetName val="ocean voyage"/>
      <sheetName val="NCM"/>
      <sheetName val="Evaluation"/>
      <sheetName val="m (3)"/>
      <sheetName val="岡崎外製部品"/>
      <sheetName val="Term 20th&amp;21st"/>
      <sheetName val="_x0002_(·lhÓr_x001d__x000c_á4_x0002_ä-_x0019_"/>
      <sheetName val="FrontPage"/>
      <sheetName val="_x0000_"/>
      <sheetName val="Useful Life"/>
      <sheetName val="AP20A"/>
      <sheetName val="AP03A"/>
      <sheetName val="AP04A"/>
      <sheetName val="AP05A"/>
      <sheetName val="AP06A"/>
      <sheetName val="AP09A"/>
      <sheetName val="AP10A"/>
      <sheetName val="AP13A"/>
      <sheetName val="AP15A"/>
      <sheetName val="AP16A"/>
      <sheetName val="AP22A"/>
      <sheetName val="AP23A"/>
      <sheetName val="AP24A"/>
      <sheetName val="สาเหตุ"/>
      <sheetName val="R Prgr Fin Data"/>
      <sheetName val="R Ph. 1 Entry"/>
      <sheetName val="R Prod. Cost Sum."/>
      <sheetName val="R Business Plan Form"/>
      <sheetName val="R FJS CAR"/>
      <sheetName val="生産日報"/>
      <sheetName val="ใส่สูตรไว้ ห้ามลบ"/>
      <sheetName val="Attached_ECR-EDR13"/>
      <sheetName val="Inspection_Agreement13"/>
      <sheetName val="Insption_Report_113"/>
      <sheetName val="Inspection_Report_213"/>
      <sheetName val="QC_APPROVE_SHEET13"/>
      <sheetName val="Daily_1_111"/>
      <sheetName val="กราฟ__COST8"/>
      <sheetName val="Model_Price8"/>
      <sheetName val="Pareto_%BD_8"/>
      <sheetName val="QC_APPRORE_SHEET8"/>
      <sheetName val="DUCT_54S13"/>
      <sheetName val="JUN-14_(2)8"/>
      <sheetName val="Man_power8"/>
      <sheetName val="98CALENDAR_(2)8"/>
      <sheetName val="RACK_(CB)new7"/>
      <sheetName val="dongia_(2)7"/>
      <sheetName val="THPDMoi__(2)7"/>
      <sheetName val="TONG_HOP_VL-NC7"/>
      <sheetName val="TONGKE3p_7"/>
      <sheetName val="TH_VL,_NC,_DDHT_Thanhphuoc7"/>
      <sheetName val="DON_GIA7"/>
      <sheetName val="t-h_HA_THE7"/>
      <sheetName val="CHITIET_VL-NC-TT_-1p7"/>
      <sheetName val="TONG_HOP_VL-NC_TT7"/>
      <sheetName val="TH_XL7"/>
      <sheetName val="CHITIET_VL-NC7"/>
      <sheetName val="CHITIET_VL-NC-TT-3p7"/>
      <sheetName val="KPVC-BD_7"/>
      <sheetName val="Part_Main7"/>
      <sheetName val="契担ｺ別_(066実績)7"/>
      <sheetName val="Kautex_4WD_St_IV_P&amp;D6"/>
      <sheetName val="Sachs_FL_WHL6"/>
      <sheetName val="Dam_2018-0145"/>
      <sheetName val="Fixed_Rate_5"/>
      <sheetName val="Medium-term_plan(Fix_Rate)5"/>
      <sheetName val="variable_Rate5"/>
      <sheetName val="電子見積(05_11_8)5"/>
      <sheetName val="List_part_5"/>
      <sheetName val="OH_Skill5"/>
      <sheetName val="2_Monitoring_rubber5"/>
      <sheetName val="Breakeven_Analysis_Data5"/>
      <sheetName val="List_Data5"/>
      <sheetName val="Japan_Budget_Performance_Budge5"/>
      <sheetName val="slide_2_P&amp;L__Ch5"/>
      <sheetName val="P_&amp;_L5"/>
      <sheetName val="Cut_Check4"/>
      <sheetName val="외주현황_wq14"/>
      <sheetName val="D29_Suggestion4"/>
      <sheetName val="Japan_Data（実）4"/>
      <sheetName val="Link_All_Proj_D1+D2+D34"/>
      <sheetName val="End_Mat(B)2"/>
      <sheetName val="ESM_ver22"/>
      <sheetName val="Q2_EXPECTED3"/>
      <sheetName val="Chiet_tinh_dz352"/>
      <sheetName val="Data_base2"/>
      <sheetName val="Shipping_Status2"/>
      <sheetName val="Master_TB2"/>
      <sheetName val="総括NO_12"/>
      <sheetName val="Costed_BOM_2ndR_40%2"/>
      <sheetName val="CREDIT_TERM2"/>
      <sheetName val="AR_open_item_as_at_30_09_132"/>
      <sheetName val="Machine_Loss_Struture1"/>
      <sheetName val="Man_Loss_Struture1"/>
      <sheetName val="Del__Base"/>
      <sheetName val="6_PM"/>
      <sheetName val="(·lhÓrá4ä-ab"/>
      <sheetName val="Splr_Info"/>
      <sheetName val="kanban_list"/>
      <sheetName val="LIST_PART_SUBCONT"/>
      <sheetName val="slide_2_EÍËa"/>
      <sheetName val="ocean_voyage"/>
      <sheetName val="Attached_ECR-EDR14"/>
      <sheetName val="Inspection_Agreement14"/>
      <sheetName val="Insption_Report_114"/>
      <sheetName val="Inspection_Report_214"/>
      <sheetName val="QC_APPROVE_SHEET14"/>
      <sheetName val="Daily_1_112"/>
      <sheetName val="กราฟ__COST9"/>
      <sheetName val="Model_Price9"/>
      <sheetName val="Pareto_%BD_9"/>
      <sheetName val="QC_APPRORE_SHEET9"/>
      <sheetName val="DUCT_54S14"/>
      <sheetName val="JUN-14_(2)9"/>
      <sheetName val="Man_power9"/>
      <sheetName val="98CALENDAR_(2)9"/>
      <sheetName val="RACK_(CB)new8"/>
      <sheetName val="dongia_(2)8"/>
      <sheetName val="THPDMoi__(2)8"/>
      <sheetName val="TONG_HOP_VL-NC8"/>
      <sheetName val="TONGKE3p_8"/>
      <sheetName val="TH_VL,_NC,_DDHT_Thanhphuoc8"/>
      <sheetName val="DON_GIA8"/>
      <sheetName val="t-h_HA_THE8"/>
      <sheetName val="CHITIET_VL-NC-TT_-1p8"/>
      <sheetName val="TONG_HOP_VL-NC_TT8"/>
      <sheetName val="TH_XL8"/>
      <sheetName val="CHITIET_VL-NC8"/>
      <sheetName val="CHITIET_VL-NC-TT-3p8"/>
      <sheetName val="KPVC-BD_8"/>
      <sheetName val="Part_Main8"/>
      <sheetName val="契担ｺ別_(066実績)8"/>
      <sheetName val="Kautex_4WD_St_IV_P&amp;D7"/>
      <sheetName val="Sachs_FL_WHL7"/>
      <sheetName val="Dam_2018-0146"/>
      <sheetName val="Fixed_Rate_6"/>
      <sheetName val="Medium-term_plan(Fix_Rate)6"/>
      <sheetName val="variable_Rate6"/>
      <sheetName val="電子見積(05_11_8)6"/>
      <sheetName val="List_part_6"/>
      <sheetName val="OH_Skill6"/>
      <sheetName val="2_Monitoring_rubber6"/>
      <sheetName val="Breakeven_Analysis_Data6"/>
      <sheetName val="List_Data6"/>
      <sheetName val="Japan_Budget_Performance_Budge6"/>
      <sheetName val="slide_2_P&amp;L__Ch6"/>
      <sheetName val="P_&amp;_L6"/>
      <sheetName val="Cut_Check5"/>
      <sheetName val="외주현황_wq15"/>
      <sheetName val="D29_Suggestion5"/>
      <sheetName val="Japan_Data（実）5"/>
      <sheetName val="Link_All_Proj_D1+D2+D35"/>
      <sheetName val="End_Mat(B)3"/>
      <sheetName val="ESM_ver23"/>
      <sheetName val="Q2_EXPECTED4"/>
      <sheetName val="Chiet_tinh_dz353"/>
      <sheetName val="Data_base3"/>
      <sheetName val="Shipping_Status3"/>
      <sheetName val="Master_TB3"/>
      <sheetName val="総括NO_13"/>
      <sheetName val="Costed_BOM_2ndR_40%3"/>
      <sheetName val="CREDIT_TERM3"/>
      <sheetName val="AR_open_item_as_at_30_09_133"/>
      <sheetName val="Machine_Loss_Struture2"/>
      <sheetName val="Man_Loss_Struture2"/>
      <sheetName val="Del__Base1"/>
      <sheetName val="6_PM1"/>
      <sheetName val="Splr_Info1"/>
      <sheetName val="kanban_list1"/>
      <sheetName val="LIST_PART_SUBCONT1"/>
      <sheetName val="slide_2_EÍËa1"/>
      <sheetName val="ocean_voyage1"/>
      <sheetName val="m_(3)"/>
      <sheetName val="Term_20th&amp;21st"/>
      <sheetName val="(·lhÓrá4ä-"/>
      <sheetName val="5) MG Code"/>
      <sheetName val="RR - Readiness review findings"/>
      <sheetName val="slide 2 EÍËaq"/>
      <sheetName val="_x0002_(·lhÓr_x001d__x000c_á4_x0002_ä-_x0019_ab"/>
      <sheetName val="Parameter"/>
      <sheetName val="Tribute"/>
      <sheetName val="Manpower"/>
      <sheetName val="AA-1"/>
      <sheetName val="L401_Sale of goods"/>
      <sheetName val="L403_Selling price per unit"/>
      <sheetName val="Fixed Assets"/>
      <sheetName val="5)_MG_Code"/>
      <sheetName val="Attached_ECR-EDR15"/>
      <sheetName val="Inspection_Agreement15"/>
      <sheetName val="Insption_Report_115"/>
      <sheetName val="Inspection_Report_215"/>
      <sheetName val="QC_APPROVE_SHEET15"/>
      <sheetName val="Daily_1_113"/>
      <sheetName val="Model_Price10"/>
      <sheetName val="กราฟ__COST10"/>
      <sheetName val="Pareto_%BD_10"/>
      <sheetName val="QC_APPRORE_SHEET10"/>
      <sheetName val="DUCT_54S15"/>
      <sheetName val="JUN-14_(2)10"/>
      <sheetName val="Man_power10"/>
      <sheetName val="98CALENDAR_(2)10"/>
      <sheetName val="RACK_(CB)new9"/>
      <sheetName val="dongia_(2)9"/>
      <sheetName val="THPDMoi__(2)9"/>
      <sheetName val="TONG_HOP_VL-NC9"/>
      <sheetName val="TONGKE3p_9"/>
      <sheetName val="TH_VL,_NC,_DDHT_Thanhphuoc9"/>
      <sheetName val="DON_GIA9"/>
      <sheetName val="t-h_HA_THE9"/>
      <sheetName val="CHITIET_VL-NC-TT_-1p9"/>
      <sheetName val="TONG_HOP_VL-NC_TT9"/>
      <sheetName val="TH_XL9"/>
      <sheetName val="CHITIET_VL-NC9"/>
      <sheetName val="CHITIET_VL-NC-TT-3p9"/>
      <sheetName val="KPVC-BD_9"/>
      <sheetName val="Part_Main9"/>
      <sheetName val="契担ｺ別_(066実績)9"/>
      <sheetName val="Kautex_4WD_St_IV_P&amp;D8"/>
      <sheetName val="Sachs_FL_WHL8"/>
      <sheetName val="Dam_2018-0147"/>
      <sheetName val="Fixed_Rate_7"/>
      <sheetName val="Medium-term_plan(Fix_Rate)7"/>
      <sheetName val="variable_Rate7"/>
      <sheetName val="電子見積(05_11_8)7"/>
      <sheetName val="List_part_7"/>
      <sheetName val="OH_Skill7"/>
      <sheetName val="2_Monitoring_rubber7"/>
      <sheetName val="Breakeven_Analysis_Data7"/>
      <sheetName val="List_Data7"/>
      <sheetName val="Japan_Budget_Performance_Budge7"/>
      <sheetName val="slide_2_P&amp;L__Ch7"/>
      <sheetName val="P_&amp;_L7"/>
      <sheetName val="Cut_Check6"/>
      <sheetName val="외주현황_wq16"/>
      <sheetName val="D29_Suggestion6"/>
      <sheetName val="Japan_Data（実）6"/>
      <sheetName val="Link_All_Proj_D1+D2+D36"/>
      <sheetName val="End_Mat(B)4"/>
      <sheetName val="ESM_ver24"/>
      <sheetName val="Q2_EXPECTED5"/>
      <sheetName val="Chiet_tinh_dz354"/>
      <sheetName val="Data_base4"/>
      <sheetName val="Shipping_Status4"/>
      <sheetName val="Master_TB4"/>
      <sheetName val="総括NO_14"/>
      <sheetName val="Costed_BOM_2ndR_40%4"/>
      <sheetName val="CREDIT_TERM4"/>
      <sheetName val="AR_open_item_as_at_30_09_134"/>
      <sheetName val="Machine_Loss_Struture3"/>
      <sheetName val="Man_Loss_Struture3"/>
      <sheetName val="Del__Base2"/>
      <sheetName val="Splr_Info2"/>
      <sheetName val="kanban_list2"/>
      <sheetName val="LIST_PART_SUBCONT2"/>
      <sheetName val="6_PM2"/>
      <sheetName val="slide_2_EÍËa2"/>
      <sheetName val="ocean_voyage2"/>
      <sheetName val="m_(3)1"/>
      <sheetName val="Term_20th&amp;21st1"/>
      <sheetName val="Useful_Life"/>
      <sheetName val="R_Prgr_Fin_Data"/>
      <sheetName val="R_Ph__1_Entry"/>
      <sheetName val="R_Prod__Cost_Sum_"/>
      <sheetName val="R_Business_Plan_Form"/>
      <sheetName val="R_FJS_CAR"/>
      <sheetName val="ใส่สูตรไว้_ห้ามลบ"/>
      <sheetName val="5)_MG_Code1"/>
      <sheetName val="RR_-_Readiness_review_findings"/>
      <sheetName val="Fixed_Assets"/>
      <sheetName val="slide_2_EÍËaq1"/>
      <sheetName val="Standing_Data"/>
      <sheetName val="Asset_&amp;_Liability"/>
      <sheetName val="Net_asset_value"/>
      <sheetName val="Bunker_BWIQ2"/>
      <sheetName val="Baltic_IndexQ2"/>
      <sheetName val="parato"/>
      <sheetName val="Attached_ECR-EDR16"/>
      <sheetName val="Inspection_Agreement16"/>
      <sheetName val="Insption_Report_116"/>
      <sheetName val="Inspection_Report_216"/>
      <sheetName val="QC_APPROVE_SHEET16"/>
      <sheetName val="Daily_1_114"/>
      <sheetName val="Model_Price11"/>
      <sheetName val="กราฟ__COST11"/>
      <sheetName val="Pareto_%BD_11"/>
      <sheetName val="QC_APPRORE_SHEET11"/>
      <sheetName val="DUCT_54S16"/>
      <sheetName val="JUN-14_(2)11"/>
      <sheetName val="Man_power11"/>
      <sheetName val="98CALENDAR_(2)11"/>
      <sheetName val="RACK_(CB)new10"/>
      <sheetName val="dongia_(2)10"/>
      <sheetName val="THPDMoi__(2)10"/>
      <sheetName val="TONG_HOP_VL-NC10"/>
      <sheetName val="TONGKE3p_10"/>
      <sheetName val="TH_VL,_NC,_DDHT_Thanhphuoc10"/>
      <sheetName val="DON_GIA10"/>
      <sheetName val="t-h_HA_THE10"/>
      <sheetName val="CHITIET_VL-NC-TT_-1p10"/>
      <sheetName val="TONG_HOP_VL-NC_TT10"/>
      <sheetName val="TH_XL10"/>
      <sheetName val="CHITIET_VL-NC10"/>
      <sheetName val="CHITIET_VL-NC-TT-3p10"/>
      <sheetName val="KPVC-BD_10"/>
      <sheetName val="Part_Main10"/>
      <sheetName val="契担ｺ別_(066実績)10"/>
      <sheetName val="Kautex_4WD_St_IV_P&amp;D9"/>
      <sheetName val="Sachs_FL_WHL9"/>
      <sheetName val="Dam_2018-0148"/>
      <sheetName val="Fixed_Rate_8"/>
      <sheetName val="Medium-term_plan(Fix_Rate)8"/>
      <sheetName val="variable_Rate8"/>
      <sheetName val="電子見積(05_11_8)8"/>
      <sheetName val="List_part_8"/>
      <sheetName val="OH_Skill8"/>
      <sheetName val="2_Monitoring_rubber8"/>
      <sheetName val="Breakeven_Analysis_Data8"/>
      <sheetName val="List_Data8"/>
      <sheetName val="Japan_Budget_Performance_Budge8"/>
      <sheetName val="slide_2_P&amp;L__Ch8"/>
      <sheetName val="P_&amp;_L8"/>
      <sheetName val="Cut_Check7"/>
      <sheetName val="외주현황_wq17"/>
      <sheetName val="D29_Suggestion7"/>
      <sheetName val="Japan_Data（実）7"/>
      <sheetName val="Link_All_Proj_D1+D2+D37"/>
      <sheetName val="End_Mat(B)5"/>
      <sheetName val="ESM_ver25"/>
      <sheetName val="Q2_EXPECTED6"/>
      <sheetName val="Chiet_tinh_dz355"/>
      <sheetName val="Data_base5"/>
      <sheetName val="Shipping_Status5"/>
      <sheetName val="Master_TB5"/>
      <sheetName val="総括NO_15"/>
      <sheetName val="Costed_BOM_2ndR_40%5"/>
      <sheetName val="CREDIT_TERM5"/>
      <sheetName val="AR_open_item_as_at_30_09_135"/>
      <sheetName val="Machine_Loss_Struture4"/>
      <sheetName val="Man_Loss_Struture4"/>
      <sheetName val="Del__Base3"/>
      <sheetName val="Splr_Info3"/>
      <sheetName val="kanban_list3"/>
      <sheetName val="LIST_PART_SUBCONT3"/>
      <sheetName val="6_PM3"/>
      <sheetName val="slide_2_EÍËa3"/>
      <sheetName val="ocean_voyage3"/>
      <sheetName val="m_(3)2"/>
      <sheetName val="Term_20th&amp;21st2"/>
      <sheetName val="Useful_Life1"/>
      <sheetName val="R_Prgr_Fin_Data1"/>
      <sheetName val="R_Ph__1_Entry1"/>
      <sheetName val="R_Prod__Cost_Sum_1"/>
      <sheetName val="R_Business_Plan_Form1"/>
      <sheetName val="R_FJS_CAR1"/>
      <sheetName val="ใส่สูตรไว้_ห้ามลบ1"/>
      <sheetName val="5)_MG_Code2"/>
      <sheetName val="RR_-_Readiness_review_findings1"/>
      <sheetName val="Fixed_Assets1"/>
      <sheetName val="slide_2_EÍËaq2"/>
      <sheetName val="Standing_Data1"/>
      <sheetName val="Asset_&amp;_Liability1"/>
      <sheetName val="Net_asset_value1"/>
      <sheetName val="Bunker_BWIQ21"/>
      <sheetName val="Baltic_IndexQ21"/>
      <sheetName val="mat cost"/>
      <sheetName val="Drop Down"/>
      <sheetName val="Drop_Down"/>
      <sheetName val="Overview"/>
      <sheetName val="PPtime"/>
      <sheetName val="MC"/>
      <sheetName val="Steel"/>
      <sheetName val="Alloy"/>
      <sheetName val="Paint"/>
      <sheetName val="Pipe"/>
      <sheetName val="Window"/>
      <sheetName val="PM M1"/>
      <sheetName val="PM F1"/>
      <sheetName val="PM M2"/>
      <sheetName val="PM F2"/>
      <sheetName val="Downtime&amp;MTTR"/>
      <sheetName val="Job Request"/>
      <sheetName val="5S "/>
      <sheetName val="Kaizen"/>
      <sheetName val="Unsafe Report"/>
      <sheetName val="Project"/>
      <sheetName val="Dropdow List"/>
      <sheetName val="QUOTATION DIE wst  "/>
      <sheetName val="PHILIPS SCREW_A201354000D"/>
      <sheetName val="SCREW ST 4.2x13_W10746911"/>
      <sheetName val="SCREW_W10746911_W10736684"/>
      <sheetName val="M6x1.0 HEX HEAD_W10478024"/>
      <sheetName val="SCREW 5.5 X 1.8_W10474802"/>
      <sheetName val="Packing Cost "/>
      <sheetName val="Transport Cost STD"/>
      <sheetName val="Machine Cost STD  "/>
      <sheetName val="WST-SYT"/>
      <sheetName val="DWG "/>
      <sheetName val="Non Part"/>
      <sheetName val="อย่าลบ"/>
      <sheetName val="134車型&amp;仕様"/>
      <sheetName val="JCS Summary-FEB'06"/>
      <sheetName val="JCS Summary-DEC'05"/>
      <sheetName val="CONSOPL"/>
      <sheetName val="43"/>
      <sheetName val="Financial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sheetData sheetId="617" refreshError="1"/>
      <sheetData sheetId="618" refreshError="1"/>
      <sheetData sheetId="619" refreshError="1"/>
      <sheetData sheetId="620" refreshError="1"/>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RL V.1(Project Approved)"/>
      <sheetName val="interest"/>
      <sheetName val="interest(THB)"/>
      <sheetName val="Order_Nov_w45"/>
      <sheetName val="QC APPROVE SHEET"/>
    </sheetNames>
    <sheetDataSet>
      <sheetData sheetId="0"/>
      <sheetData sheetId="1"/>
      <sheetData sheetId="2">
        <row r="25">
          <cell r="E25">
            <v>325000</v>
          </cell>
        </row>
      </sheetData>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interest"/>
      <sheetName val="FS"/>
      <sheetName val="Running cost"/>
      <sheetName val="interest "/>
    </sheetNames>
    <sheetDataSet>
      <sheetData sheetId="0"/>
      <sheetData sheetId="1">
        <row r="29">
          <cell r="E29">
            <v>5131875</v>
          </cell>
        </row>
      </sheetData>
      <sheetData sheetId="2"/>
      <sheetData sheetId="3"/>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 val="interest"/>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Note 19"/>
      <sheetName val="เงินกู้ธนชาติ"/>
      <sheetName val="เงินกู้ MGC"/>
      <sheetName val="Box"/>
      <sheetName val="CRITERIA1"/>
      <sheetName val="10-1_Media"/>
      <sheetName val="Reference_Information"/>
      <sheetName val="TB31.03.19"/>
      <sheetName val="K400"/>
      <sheetName val="ZD300"/>
      <sheetName val="Cap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alueList"/>
      <sheetName val="V300"/>
      <sheetName val="V330 Confirmation"/>
      <sheetName val="V320 re-value"/>
      <sheetName val="DETAIL"/>
      <sheetName val="10-1_Media2"/>
      <sheetName val="Reference_Information2"/>
      <sheetName val="10-1_Media1"/>
      <sheetName val="Reference_Information1"/>
      <sheetName val="10-1_Media3"/>
      <sheetName val="Reference_Information3"/>
      <sheetName val="10-1_Media4"/>
      <sheetName val="Reference_Information4"/>
      <sheetName val="PL"/>
      <sheetName val="เครื่องตกแต่ง"/>
      <sheetName val="SalesForecast (2)"/>
      <sheetName val="Zmonth"/>
      <sheetName val="เครื่องมือ"/>
      <sheetName val="bblยังไม่จ่าย"/>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AWR_Short-term loans from"/>
      <sheetName val="10-1_Media5"/>
      <sheetName val="Reference_Information5"/>
      <sheetName val="RM_purchase_report_by_group"/>
      <sheetName val="Calculation_PS"/>
      <sheetName val="เงินกู้_MGC"/>
      <sheetName val="QC_APPROVE_SHEET"/>
      <sheetName val="V330_Confirmation"/>
      <sheetName val="V320_re-value"/>
      <sheetName val="Note_19"/>
      <sheetName val="TB31_03_19"/>
      <sheetName val="SalesForecast_(2)"/>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L402_Sales_of_goods"/>
      <sheetName val="L403_Sales_of_service"/>
      <sheetName val="BS_-_P&amp;L_-_CF"/>
      <sheetName val="AWR_Short-term_loans_from"/>
      <sheetName val="NTPC summary for Taxdecl 2007"/>
      <sheetName val="DATA"/>
      <sheetName val="2020"/>
      <sheetName val="COST"/>
      <sheetName val="HagR&amp;G"/>
      <sheetName val="MA"/>
      <sheetName val="ocean voyage"/>
      <sheetName val="Accr JAN"/>
      <sheetName val="損益分岐点"/>
      <sheetName val="0.09"/>
      <sheetName val="MOTO"/>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Mapping Mat"/>
      <sheetName val="Mapping เขต"/>
      <sheetName val="?????"/>
      <sheetName val="VL"/>
      <sheetName val="TN"/>
      <sheetName val="ND"/>
      <sheetName val="$_TEU"/>
      <sheetName val="TO"/>
      <sheetName val="Total_Cost"/>
      <sheetName val="Book2"/>
      <sheetName val="C_TAR"/>
      <sheetName val="T_P"/>
      <sheetName val="Date"/>
      <sheetName val="SCB 1 - Current"/>
      <sheetName val="SCB 2 - Current"/>
      <sheetName val="Discontinue_Item"/>
      <sheetName val="03中"/>
      <sheetName val="10K4"/>
      <sheetName val="034-VTR"/>
      <sheetName val="DropDown Choices"/>
      <sheetName val="11"/>
      <sheetName val="ExRate"/>
      <sheetName val="Master TB"/>
      <sheetName val="F-1"/>
      <sheetName val="T400"/>
      <sheetName val="ชื่อหุ้น"/>
      <sheetName val="B&amp;S 1999"/>
      <sheetName val="FR"/>
      <sheetName val="ห้องยา 1_1"/>
      <sheetName val="Appendix#5 ICIS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Ref Quantity"/>
      <sheetName val="Ref Price"/>
      <sheetName val="Manual"/>
      <sheetName val="July2007"/>
      <sheetName val="2006_1_"/>
      <sheetName val="2006_2_"/>
      <sheetName val="ลงทะเบียน+ยอดขาย_2008"/>
      <sheetName val="ขายจานรวม"/>
      <sheetName val="2007"/>
      <sheetName val="2006"/>
      <sheetName val="2006(1)"/>
      <sheetName val="2006(2)"/>
      <sheetName val="2006 (2)"/>
      <sheetName val="その他補整の内訳"/>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Lists"/>
      <sheetName val="interest "/>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DB $MX"/>
      <sheetName val="CatType"/>
      <sheetName val="Sales Jan_Dec"/>
      <sheetName val="ENG油洩れ"/>
      <sheetName val="投資･工数推移"/>
      <sheetName val="Prices"/>
      <sheetName val="interest"/>
      <sheetName val="History-TAX"/>
      <sheetName val="F1"/>
      <sheetName val="LEGAL GUJ"/>
      <sheetName val="F3"/>
      <sheetName val="Materiality"/>
      <sheetName val="SAM"/>
      <sheetName val="Master_TB"/>
      <sheetName val="legal_h"/>
      <sheetName val="rev.4"/>
      <sheetName val="T500"/>
      <sheetName val="TB SAP"/>
      <sheetName val="s006-⑤ (1)"/>
      <sheetName val="MOULD"/>
      <sheetName val="Configuration"/>
      <sheetName val="Breadown-Nop"/>
      <sheetName val="AS"/>
      <sheetName val="co"/>
      <sheetName val="WIP"/>
      <sheetName val="CF"/>
      <sheetName val="X500"/>
      <sheetName val="O300"/>
      <sheetName val="M_Maincomp"/>
      <sheetName val="68001000"/>
      <sheetName val="ประวัติพนักงานแยกแผนก Dec'19"/>
      <sheetName val="10-1_Media9"/>
      <sheetName val="Reference_Information9"/>
      <sheetName val="RM_purchase_report_by_group4"/>
      <sheetName val="เงินกู้_MGC4"/>
      <sheetName val="Calculation_PS4"/>
      <sheetName val="QC_APPROVE_SHEET4"/>
      <sheetName val="Note_194"/>
      <sheetName val="TB31_03_194"/>
      <sheetName val="V330_Confirmation4"/>
      <sheetName val="V320_re-value4"/>
      <sheetName val="SalesForecast_(2)4"/>
      <sheetName val="Premium_and_Commission4"/>
      <sheetName val="T511_Penalty4"/>
      <sheetName val="T512_ค่ารับรอง4"/>
      <sheetName val="T513_คชจ_ใช้ไม่ได้4"/>
      <sheetName val="T514_บริจาค4"/>
      <sheetName val="T515_Write_off-_FA4"/>
      <sheetName val="T516_ค่าอบรม4"/>
      <sheetName val="T517_ผู้พิการ4"/>
      <sheetName val="T518_พรฏ_6044"/>
      <sheetName val="T519_พรฏ_6424"/>
      <sheetName val="T520_ค่าเสื่อมรถเกินล้าน4"/>
      <sheetName val="T521_Forward4"/>
      <sheetName val="L402_Sales_of_goods4"/>
      <sheetName val="L403_Sales_of_service4"/>
      <sheetName val="dcf"/>
      <sheetName val="cash card"/>
      <sheetName val="事業計画"/>
      <sheetName val="投資計画"/>
      <sheetName val="人員計画"/>
      <sheetName val="売上・比例計画"/>
      <sheetName val="MENU"/>
      <sheetName val="Ass"/>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明細"/>
      <sheetName val="Library Procedures"/>
      <sheetName val="현금흐름표"/>
      <sheetName val="_____"/>
      <sheetName val="STO"/>
      <sheetName val="YOEMAGUM"/>
      <sheetName val="45"/>
      <sheetName val="Master_TB1"/>
      <sheetName val="Ref_Quantity"/>
      <sheetName val="Ref_Price"/>
      <sheetName val="2006_(2)"/>
      <sheetName val="PULP_MILL"/>
      <sheetName val="DB_$MX"/>
      <sheetName val="interest_"/>
      <sheetName val="LEGAL_GUJ"/>
      <sheetName val="rev_4"/>
      <sheetName val="TB_SAP"/>
      <sheetName val="s006-⑤_(1)"/>
      <sheetName val="ประวัติพนักงานแยกแผนก_Dec'19"/>
      <sheetName val="10-1_Media10"/>
      <sheetName val="Reference_Information10"/>
      <sheetName val="RM_purchase_report_by_group5"/>
      <sheetName val="เงินกู้_MGC5"/>
      <sheetName val="Calculation_PS5"/>
      <sheetName val="QC_APPROVE_SHEET5"/>
      <sheetName val="Note_195"/>
      <sheetName val="TB31_03_195"/>
      <sheetName val="V330_Confirmation5"/>
      <sheetName val="V320_re-value5"/>
      <sheetName val="SalesForecast_(2)5"/>
      <sheetName val="Premium_and_Commission5"/>
      <sheetName val="T511_Penalty5"/>
      <sheetName val="T512_ค่ารับรอง5"/>
      <sheetName val="T513_คชจ_ใช้ไม่ได้5"/>
      <sheetName val="T514_บริจาค5"/>
      <sheetName val="T515_Write_off-_FA5"/>
      <sheetName val="T516_ค่าอบรม5"/>
      <sheetName val="T517_ผู้พิการ5"/>
      <sheetName val="T518_พรฏ_6045"/>
      <sheetName val="T519_พรฏ_6425"/>
      <sheetName val="T520_ค่าเสื่อมรถเกินล้าน5"/>
      <sheetName val="T521_Forward5"/>
      <sheetName val="L402_Sales_of_goods5"/>
      <sheetName val="L403_Sales_of_service5"/>
      <sheetName val="AWR_Short-term_loans_from2"/>
      <sheetName val="BS_-_P&amp;L_-_CF2"/>
      <sheetName val="NTPC_summary_for_Taxdecl_20071"/>
      <sheetName val="ocean_voyage1"/>
      <sheetName val="Accr_JAN1"/>
      <sheetName val="0_091"/>
      <sheetName val="Mapping_Mat1"/>
      <sheetName val="Mapping_เขต1"/>
      <sheetName val="SCB_1_-_Current1"/>
      <sheetName val="SCB_2_-_Current1"/>
      <sheetName val="DropDown_Choices1"/>
      <sheetName val="Master_TB2"/>
      <sheetName val="B&amp;S_19991"/>
      <sheetName val="Appendix#5_ICIS_Price1"/>
      <sheetName val="P1_(7)1"/>
      <sheetName val="Claim_(6)1"/>
      <sheetName val="Claim_(5)1"/>
      <sheetName val="P1_(6)1"/>
      <sheetName val="P1_(5)1"/>
      <sheetName val="Claim_(4)1"/>
      <sheetName val="Claim_(3)1"/>
      <sheetName val="P1_(4)1"/>
      <sheetName val="P1_(3)1"/>
      <sheetName val="Claim_(2)1"/>
      <sheetName val="P1_(2)1"/>
      <sheetName val="Ref_Quantity1"/>
      <sheetName val="Ref_Price1"/>
      <sheetName val="ห้องยา_1_11"/>
      <sheetName val="2006_(2)1"/>
      <sheetName val="PULP_MILL1"/>
      <sheetName val="Sales_Jan_Dec1"/>
      <sheetName val="DB_$MX1"/>
      <sheetName val="interest_1"/>
      <sheetName val="LEGAL_GUJ1"/>
      <sheetName val="rev_41"/>
      <sheetName val="TB_SAP1"/>
      <sheetName val="s006-⑤_(1)1"/>
      <sheetName val="ประวัติพนักงานแยกแผนก_Dec'191"/>
      <sheetName val="Billing"/>
      <sheetName val="p***"/>
      <sheetName val="F3-3GP"/>
      <sheetName val="P&amp;L"/>
      <sheetName val="시산표"/>
      <sheetName val="ALCost"/>
      <sheetName val="FactoryO"/>
      <sheetName val="PFCost"/>
      <sheetName val="StCost"/>
      <sheetName val="SurCost"/>
      <sheetName val="JAN"/>
      <sheetName val="MAR"/>
      <sheetName val="APR"/>
      <sheetName val="MAY"/>
      <sheetName val="JUN"/>
      <sheetName val="JULY"/>
      <sheetName val="AUG"/>
      <sheetName val="SEP"/>
      <sheetName val="OCT"/>
      <sheetName val="NOV"/>
      <sheetName val="DEC"/>
      <sheetName val="XREF"/>
      <sheetName val="選酋表"/>
      <sheetName val="PLGROUP"/>
      <sheetName val="PLGROUPCPY"/>
      <sheetName val="PLDM"/>
      <sheetName val="เงินประกันสัญญาระยะสั้น-ยาว3"/>
      <sheetName val="Input"/>
      <sheetName val="Actual-Monthly"/>
      <sheetName val="Actual-ＹＴＤ"/>
      <sheetName val="Budget-Monthly"/>
      <sheetName val="Budget-YTD"/>
      <sheetName val="TMS2000"/>
      <sheetName val="10-1_Media11"/>
      <sheetName val="Reference_Information11"/>
      <sheetName val="RM_purchase_report_by_group6"/>
      <sheetName val="เงินกู้_MGC6"/>
      <sheetName val="Calculation_PS6"/>
      <sheetName val="QC_APPROVE_SHEET6"/>
      <sheetName val="Note_196"/>
      <sheetName val="TB31_03_196"/>
      <sheetName val="V330_Confirmation6"/>
      <sheetName val="V320_re-value6"/>
      <sheetName val="SalesForecast_(2)6"/>
      <sheetName val="Premium_and_Commission6"/>
      <sheetName val="T511_Penalty6"/>
      <sheetName val="T512_ค่ารับรอง6"/>
      <sheetName val="T513_คชจ_ใช้ไม่ได้6"/>
      <sheetName val="T514_บริจาค6"/>
      <sheetName val="T515_Write_off-_FA6"/>
      <sheetName val="T516_ค่าอบรม6"/>
      <sheetName val="T517_ผู้พิการ6"/>
      <sheetName val="T518_พรฏ_6046"/>
      <sheetName val="T519_พรฏ_6426"/>
      <sheetName val="T520_ค่าเสื่อมรถเกินล้าน6"/>
      <sheetName val="T521_Forward6"/>
      <sheetName val="L402_Sales_of_goods6"/>
      <sheetName val="L403_Sales_of_service6"/>
      <sheetName val="AWR_Short-term_loans_from3"/>
      <sheetName val="BS_-_P&amp;L_-_CF3"/>
      <sheetName val="NTPC_summary_for_Taxdecl_20072"/>
      <sheetName val="ocean_voyage2"/>
      <sheetName val="Accr_JAN2"/>
      <sheetName val="0_092"/>
      <sheetName val="Mapping_Mat2"/>
      <sheetName val="Mapping_เขต2"/>
      <sheetName val="SCB_1_-_Current2"/>
      <sheetName val="SCB_2_-_Current2"/>
      <sheetName val="DropDown_Choices2"/>
      <sheetName val="Master_TB3"/>
      <sheetName val="B&amp;S_19992"/>
      <sheetName val="Appendix#5_ICIS_Price2"/>
      <sheetName val="P1_(7)2"/>
      <sheetName val="Claim_(6)2"/>
      <sheetName val="Claim_(5)2"/>
      <sheetName val="P1_(6)2"/>
      <sheetName val="P1_(5)2"/>
      <sheetName val="Claim_(4)2"/>
      <sheetName val="Claim_(3)2"/>
      <sheetName val="P1_(4)2"/>
      <sheetName val="P1_(3)2"/>
      <sheetName val="Claim_(2)2"/>
      <sheetName val="P1_(2)2"/>
      <sheetName val="Ref_Quantity2"/>
      <sheetName val="Ref_Price2"/>
      <sheetName val="ห้องยา_1_12"/>
      <sheetName val="2006_(2)2"/>
      <sheetName val="PULP_MILL2"/>
      <sheetName val="Sales_Jan_Dec2"/>
      <sheetName val="DB_$MX2"/>
      <sheetName val="interest_2"/>
      <sheetName val="LEGAL_GUJ2"/>
      <sheetName val="rev_42"/>
      <sheetName val="TB_SAP2"/>
      <sheetName val="s006-⑤_(1)2"/>
      <sheetName val="ประวัติพนักงานแยกแผนก_Dec'192"/>
      <sheetName val="ROFF2003"/>
      <sheetName val="Revenue break detail"/>
      <sheetName val="BS-FULL"/>
      <sheetName val="country"/>
      <sheetName val="ITEM"/>
      <sheetName val="10-1_Media12"/>
      <sheetName val="Reference_Information12"/>
      <sheetName val="RM_purchase_report_by_group7"/>
      <sheetName val="Calculation_PS7"/>
      <sheetName val="เงินกู้_MGC7"/>
      <sheetName val="QC_APPROVE_SHEET7"/>
      <sheetName val="Note_197"/>
      <sheetName val="TB31_03_197"/>
      <sheetName val="V330_Confirmation7"/>
      <sheetName val="V320_re-value7"/>
      <sheetName val="SalesForecast_(2)7"/>
      <sheetName val="T511_Penalty7"/>
      <sheetName val="T512_ค่ารับรอง7"/>
      <sheetName val="T513_คชจ_ใช้ไม่ได้7"/>
      <sheetName val="T514_บริจาค7"/>
      <sheetName val="T515_Write_off-_FA7"/>
      <sheetName val="T516_ค่าอบรม7"/>
      <sheetName val="T517_ผู้พิการ7"/>
      <sheetName val="T518_พรฏ_6047"/>
      <sheetName val="T519_พรฏ_6427"/>
      <sheetName val="T520_ค่าเสื่อมรถเกินล้าน7"/>
      <sheetName val="T521_Forward7"/>
      <sheetName val="Premium_and_Commission7"/>
      <sheetName val="L402_Sales_of_goods7"/>
      <sheetName val="L403_Sales_of_service7"/>
      <sheetName val="AWR_Short-term_loans_from4"/>
      <sheetName val="BS_-_P&amp;L_-_CF4"/>
      <sheetName val="NTPC_summary_for_Taxdecl_20073"/>
      <sheetName val="ocean_voyage3"/>
      <sheetName val="Accr_JAN3"/>
      <sheetName val="0_093"/>
      <sheetName val="Mapping_Mat3"/>
      <sheetName val="Mapping_เขต3"/>
      <sheetName val="SCB_1_-_Current3"/>
      <sheetName val="SCB_2_-_Current3"/>
      <sheetName val="DropDown_Choices3"/>
      <sheetName val="Master_TB4"/>
      <sheetName val="B&amp;S_19993"/>
      <sheetName val="ห้องยา_1_13"/>
      <sheetName val="Appendix#5_ICIS_Price3"/>
      <sheetName val="P1_(7)3"/>
      <sheetName val="Claim_(6)3"/>
      <sheetName val="Claim_(5)3"/>
      <sheetName val="P1_(6)3"/>
      <sheetName val="P1_(5)3"/>
      <sheetName val="Claim_(4)3"/>
      <sheetName val="Claim_(3)3"/>
      <sheetName val="P1_(4)3"/>
      <sheetName val="P1_(3)3"/>
      <sheetName val="Claim_(2)3"/>
      <sheetName val="P1_(2)3"/>
      <sheetName val="Ref_Quantity3"/>
      <sheetName val="Ref_Price3"/>
      <sheetName val="2006_(2)3"/>
      <sheetName val="PULP_MILL3"/>
      <sheetName val="DB_$MX3"/>
      <sheetName val="Sales_Jan_Dec3"/>
      <sheetName val="interest_3"/>
      <sheetName val="LEGAL_GUJ3"/>
      <sheetName val="rev_43"/>
      <sheetName val="TB_SAP3"/>
      <sheetName val="s006-⑤_(1)3"/>
      <sheetName val="ประวัติพนักงานแยกแผนก_Dec'193"/>
      <sheetName val="Library_Procedures"/>
      <sheetName val="cash_card"/>
      <sheetName val="BNP"/>
      <sheetName val="Deutsche"/>
      <sheetName val="MERM"/>
      <sheetName val="Assump - Operational"/>
      <sheetName val="Sheet5"/>
      <sheetName val="PTTAP (2)"/>
      <sheetName val="Group Zdecor+ECOM"/>
      <sheetName val="SKA"/>
      <sheetName val="ลูกค้า"/>
      <sheetName val="CIPA"/>
      <sheetName val="Y-IPO"/>
      <sheetName val="結果"/>
      <sheetName val="BS누적"/>
      <sheetName val="TB(PL)"/>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Fagor04-A3112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SFFee"/>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Jan"/>
      <sheetName val="Support"/>
      <sheetName val="Result_PD "/>
      <sheetName val="Code BD"/>
      <sheetName val="Data base"/>
      <sheetName val="AFA"/>
      <sheetName val="DPLA"/>
      <sheetName val="gl"/>
      <sheetName val="Links"/>
      <sheetName val="FF-1"/>
      <sheetName val="FF_21_a_"/>
      <sheetName val="ลูกหนี้(เก่า)"/>
      <sheetName val="Actual-Monthly"/>
      <sheetName val="Actual-ＹＴＤ"/>
      <sheetName val="Budget-Monthly"/>
      <sheetName val="Budget-YTD"/>
      <sheetName val="TBA"/>
      <sheetName val="FS"/>
      <sheetName val="Age311299TESP"/>
      <sheetName val="P4DDBFTESP"/>
      <sheetName val="IntDec00TespM&amp;B"/>
      <sheetName val="FORMC94"/>
      <sheetName val="Expense Summary"/>
      <sheetName val="M_Maincomp"/>
      <sheetName val="feature"/>
      <sheetName val="ภาคการขายโฆษณาNBT_ALL"/>
      <sheetName val="ภาคการขายวิศวกรรม_Weekly"/>
      <sheetName val="ภาคการขายโฆษณาNBT_Weekly"/>
      <sheetName val="Order_Oct_w40"/>
      <sheetName val="Order_Oct_w4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pa_group4"/>
      <sheetName val="Graph_Labour"/>
      <sheetName val="WIP_Product_Control"/>
      <sheetName val="Total_Capacity"/>
      <sheetName val="_LFII"/>
      <sheetName val="DES_02"/>
      <sheetName val="DATA_WP"/>
      <sheetName val="test_2"/>
      <sheetName val="E4_1d"/>
      <sheetName val="Code_master"/>
      <sheetName val="1_Cover-change"/>
      <sheetName val="จำนวนกล่อง_Lot__4"/>
      <sheetName val="link_ไฟล์_pass"/>
      <sheetName val="pa_group5"/>
      <sheetName val="Graph_Labour1"/>
      <sheetName val="WIP_Product_Control1"/>
      <sheetName val="Total_Capacity1"/>
      <sheetName val="_LFII1"/>
      <sheetName val="DES_021"/>
      <sheetName val="DATA_WP1"/>
      <sheetName val="test_21"/>
      <sheetName val="E4_1d1"/>
      <sheetName val="Code_master1"/>
      <sheetName val="1_Cover-change1"/>
      <sheetName val="จำนวนกล่อง_Lot__41"/>
      <sheetName val="link_ไฟล์_pass1"/>
      <sheetName val="MS_Box"/>
      <sheetName val="Standing_Data"/>
      <sheetName val="Asset_&amp;_Liability"/>
      <sheetName val="Net_asset_value"/>
      <sheetName val="B131_"/>
      <sheetName val="M_MM"/>
      <sheetName val="Result_PD_"/>
      <sheetName val="Code_BD"/>
      <sheetName val="Data_base"/>
      <sheetName val="Expense_Summary"/>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 val="HP"/>
      <sheetName val="Data 2"/>
      <sheetName val="SAP"/>
      <sheetName val="ชื่อหุ้น"/>
      <sheetName val="B&amp;S 1999"/>
      <sheetName val="B"/>
      <sheetName val="FF_6"/>
      <sheetName val="MFA"/>
      <sheetName val="Details"/>
      <sheetName val="Header"/>
      <sheetName val="BAL42"/>
      <sheetName val="CA"/>
      <sheetName val="BSI"/>
      <sheetName val="U-2.1"/>
      <sheetName val="cost4-47"/>
      <sheetName val="Adj&amp;Rje(Z820) "/>
      <sheetName val="AssetStatus"/>
      <sheetName val="AssetType"/>
      <sheetName val="License BOI"/>
      <sheetName val="Asset Class"/>
      <sheetName val="Depre. Key"/>
      <sheetName val="Location"/>
      <sheetName val="name"/>
      <sheetName val="เงินกู้ธนชาติ"/>
      <sheetName val="Brunei20FT"/>
      <sheetName val="Brunei40FT"/>
      <sheetName val="Indonesia20FT"/>
      <sheetName val="Indonesia40FT"/>
      <sheetName val="Korea20FT"/>
      <sheetName val="Korea40FT "/>
      <sheetName val="Malay20FT"/>
      <sheetName val="Malay40FT"/>
      <sheetName val="Philipine20FT"/>
      <sheetName val="Philipine40FT "/>
      <sheetName val="Singapore20FT"/>
      <sheetName val="Singapore40FT"/>
      <sheetName val="Surabaya20FT"/>
      <sheetName val="Surabaya40FT"/>
      <sheetName val="Taiwan20FT"/>
      <sheetName val="Taiwan40FT"/>
      <sheetName val="Vietnam20FT"/>
      <sheetName val="Vietnam40FT"/>
      <sheetName val="M 3"/>
      <sheetName val="SCB 1 - Current"/>
      <sheetName val="SCB 2 - Current"/>
      <sheetName val="B 200"/>
      <sheetName val="Accure"/>
      <sheetName val="DATA ชำระโดย"/>
      <sheetName val="DATA ยืนยัน"/>
      <sheetName val="pa_group7"/>
      <sheetName val="pa_group6"/>
      <sheetName val="pa_group8"/>
      <sheetName val="pa_group9"/>
      <sheetName val="pa_group10"/>
      <sheetName val="Trial Balance"/>
      <sheetName val="TrialBalance Q3-2002"/>
      <sheetName val="PortSTDSave"/>
      <sheetName val="Scoping"/>
      <sheetName val="note_defect"/>
      <sheetName val="Deferred Charge"/>
      <sheetName val="E"/>
      <sheetName val="B- 1"/>
      <sheetName val="3 P&amp;L "/>
      <sheetName val="อัตราค่าบรรทุก"/>
      <sheetName val="Sampling"/>
      <sheetName val="tax-ss"/>
      <sheetName val="Sale0406"/>
      <sheetName val="CST1198"/>
      <sheetName val="currency"/>
      <sheetName val="C 1"/>
      <sheetName val="xSeries255"/>
      <sheetName val="110"/>
      <sheetName val="CA Sheet"/>
      <sheetName val="11922"/>
      <sheetName val="ประมาณการ"/>
      <sheetName val="K2"/>
      <sheetName val="TB_55(6M)"/>
      <sheetName val="200-110"/>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ezers"/>
      <sheetName val="Mach &amp; equip"/>
      <sheetName val="Building"/>
      <sheetName val="Comp equip"/>
      <sheetName val="FFE"/>
      <sheetName val="MV"/>
      <sheetName val="interest"/>
      <sheetName val="AM_COST"/>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row r="15">
          <cell r="B15" t="str">
            <v>Airpassage for Mr Chow &amp; Tony Tan to N.Z</v>
          </cell>
        </row>
      </sheetData>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row r="254">
          <cell r="B254" t="str">
            <v>F&amp;N Foods Pte Ltd</v>
          </cell>
        </row>
      </sheetData>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 val="Comp equip"/>
      <sheetName val="Mach &amp; equip"/>
      <sheetName val="MV"/>
      <sheetName val="Freezers"/>
      <sheetName val="AM_COST"/>
      <sheetName val="S.3.6_GL Dump"/>
      <sheetName val="S.4.3_SAP Dump"/>
      <sheetName val="CF"/>
      <sheetName val="EXP. AGUA"/>
      <sheetName val="Sheet1"/>
      <sheetName val="SALES"/>
      <sheetName val="Profit &amp; Loss "/>
      <sheetName val="Sch 10, 11,12"/>
      <sheetName val="TB"/>
      <sheetName val="PCU_Latex"/>
      <sheetName val="S_3_6_GL_Dump"/>
      <sheetName val="S_4_3_SAP_Dump"/>
      <sheetName val="EXP__AGUA"/>
      <sheetName val="Profit_&amp;_Loss_"/>
      <sheetName val="Sch_10,_11,12"/>
      <sheetName val="130-UNIDADES"/>
      <sheetName val="Quarterly Scrap"/>
      <sheetName val="Raw Mtls."/>
      <sheetName val="WIP"/>
      <sheetName val="Finished Goods"/>
      <sheetName val="Raw Data"/>
      <sheetName val="OEE"/>
      <sheetName val="EXPENSES"/>
      <sheetName val="BSHEET"/>
      <sheetName val="Lab &amp; OH Exp Rate &amp; Foil Usg22K"/>
      <sheetName val="Quarterly_Scrap"/>
      <sheetName val="Raw_Mtls_"/>
      <sheetName val="Finished_Goods"/>
      <sheetName val="Raw_Data"/>
      <sheetName val="Overview"/>
      <sheetName val="Rates"/>
      <sheetName val="TRIAL BALANCE"/>
      <sheetName val="FitOutConfCentre"/>
      <sheetName val="P&amp;L Summary Page"/>
      <sheetName val="BS JUL"/>
      <sheetName val="BS"/>
      <sheetName val="Basic"/>
      <sheetName val="Room1"/>
      <sheetName val="Building"/>
      <sheetName val="TTDZ22"/>
      <sheetName val="B"/>
      <sheetName val="FINAL"/>
      <sheetName val="concil"/>
      <sheetName val="Power &amp; Fuel(Pa)"/>
      <sheetName val="Power &amp; Fuel(Ply)"/>
      <sheetName val="#REF"/>
      <sheetName val="ecc"/>
      <sheetName val="Index"/>
      <sheetName val="Section"/>
      <sheetName val="IT Dep"/>
      <sheetName val="model"/>
      <sheetName val="Balance Sheet"/>
      <sheetName val="PCU_Latex1"/>
      <sheetName val="S_3_6_GL_Dump1"/>
      <sheetName val="S_4_3_SAP_Dump1"/>
      <sheetName val="Profit_&amp;_Loss_1"/>
      <sheetName val="Sch_10,_11,121"/>
      <sheetName val="EXP__AGUA1"/>
      <sheetName val="Quarterly_Scrap1"/>
      <sheetName val="Raw_Mtls_1"/>
      <sheetName val="Finished_Goods1"/>
      <sheetName val="Raw_Data1"/>
      <sheetName val="Lab_&amp;_OH_Exp_Rate_&amp;_Foil_Usg22K"/>
      <sheetName val="Power &amp; Fuel (S)"/>
      <sheetName val="Rev"/>
      <sheetName val="DataInput1"/>
      <sheetName val="INCOME"/>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D17">
            <v>0</v>
          </cell>
          <cell r="AE17" t="str">
            <v>cust. adj.</v>
          </cell>
        </row>
        <row r="18">
          <cell r="AB18" t="str">
            <v>J</v>
          </cell>
          <cell r="AC18">
            <v>2121</v>
          </cell>
          <cell r="AD18">
            <v>0</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7">
          <cell r="AB7" t="str">
            <v>J</v>
          </cell>
        </row>
      </sheetData>
      <sheetData sheetId="27">
        <row r="7">
          <cell r="AB7" t="str">
            <v>J</v>
          </cell>
        </row>
      </sheetData>
      <sheetData sheetId="28"/>
      <sheetData sheetId="29"/>
      <sheetData sheetId="30">
        <row r="7">
          <cell r="AB7" t="str">
            <v>J</v>
          </cell>
        </row>
      </sheetData>
      <sheetData sheetId="31">
        <row r="7">
          <cell r="AB7" t="str">
            <v>J</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AB7" t="str">
            <v>J</v>
          </cell>
        </row>
      </sheetData>
      <sheetData sheetId="70"/>
      <sheetData sheetId="71"/>
      <sheetData sheetId="72"/>
      <sheetData sheetId="73">
        <row r="7">
          <cell r="AB7" t="str">
            <v>J</v>
          </cell>
        </row>
      </sheetData>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YQty"/>
      <sheetName val="PV-2300-KPT_(2)"/>
      <sheetName val="PV-2300-KPT-W_(2)"/>
      <sheetName val="PV-2300-RD-1_"/>
      <sheetName val="PV-2300-RD-1__(2)"/>
      <sheetName val="PV-2300-RD_(2)"/>
      <sheetName val="PV-2300-Air_f"/>
      <sheetName val="JOURNAL_VOUCHER"/>
      <sheetName val="10-1 Media"/>
      <sheetName val="10-cut"/>
      <sheetName val="ReworkLabour"/>
      <sheetName val="BS,PL"/>
      <sheetName val="dcf"/>
      <sheetName val="Accure"/>
      <sheetName val="MAN"/>
      <sheetName val="Data"/>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ชื่อหุ้น"/>
      <sheetName val="BS_Input"/>
      <sheetName val="PL_Input"/>
      <sheetName val="DealerData"/>
      <sheetName val="PV-2300-KPT_(2)2"/>
      <sheetName val="PV-2300-KPT-W_(2)2"/>
      <sheetName val="PV-2300-RD-1_2"/>
      <sheetName val="PV-2300-RD-1__(2)2"/>
      <sheetName val="PV-2300-RD_(2)2"/>
      <sheetName val="PV-2300-Air_f2"/>
      <sheetName val="JOURNAL_VOUCHER2"/>
      <sheetName val="SCB_1_-_Current1"/>
      <sheetName val="SCB_2_-_Current1"/>
      <sheetName val="10-1_Media"/>
      <sheetName val="Master_TB"/>
      <sheetName val="PL_Monthly__(Aloft)"/>
      <sheetName val="Employee"/>
      <sheetName val="JobOrder"/>
      <sheetName val="Index WK"/>
      <sheetName val="กระทบเงินได้แนวตั้ง"/>
      <sheetName val="กท.20"/>
      <sheetName val="_______"/>
      <sheetName val="2____"/>
      <sheetName val="0506____"/>
      <sheetName val="FR"/>
      <sheetName val="l*****"/>
      <sheetName val="Q311 SCB (DLC)"/>
      <sheetName val="Q312 TMB (DLC)"/>
      <sheetName val="Q313 TMB (TR)"/>
      <sheetName val="Q314 KBANK"/>
      <sheetName val="諸元まとめ"/>
      <sheetName val="1201"/>
      <sheetName val="PV-2300-KPT_(2)3"/>
      <sheetName val="PV-2300-KPT-W_(2)3"/>
      <sheetName val="PV-2300-RD-1_3"/>
      <sheetName val="PV-2300-RD-1__(2)3"/>
      <sheetName val="PV-2300-RD_(2)3"/>
      <sheetName val="PV-2300-Air_f3"/>
      <sheetName val="JOURNAL_VOUCHER3"/>
      <sheetName val="SCB_1_-_Current2"/>
      <sheetName val="SCB_2_-_Current2"/>
      <sheetName val="PL_Monthly__(Aloft)1"/>
      <sheetName val="10-1_Media1"/>
      <sheetName val="PV-2300-KPT_(2)4"/>
      <sheetName val="PV-2300-KPT-W_(2)4"/>
      <sheetName val="PV-2300-RD-1_4"/>
      <sheetName val="PV-2300-RD-1__(2)4"/>
      <sheetName val="PV-2300-RD_(2)4"/>
      <sheetName val="PV-2300-Air_f4"/>
      <sheetName val="JOURNAL_VOUCHER4"/>
      <sheetName val="SCB_1_-_Current3"/>
      <sheetName val="SCB_2_-_Current3"/>
      <sheetName val="PL_Monthly__(Aloft)2"/>
      <sheetName val="10-1_Media2"/>
      <sheetName val="PV-2300-KPT_(2)5"/>
      <sheetName val="PV-2300-KPT-W_(2)5"/>
      <sheetName val="PV-2300-RD-1_5"/>
      <sheetName val="PV-2300-RD-1__(2)5"/>
      <sheetName val="PV-2300-RD_(2)5"/>
      <sheetName val="PV-2300-Air_f5"/>
      <sheetName val="JOURNAL_VOUCHER5"/>
      <sheetName val="SCB_1_-_Current4"/>
      <sheetName val="SCB_2_-_Current4"/>
      <sheetName val="10-1_Media3"/>
      <sheetName val="PL_Monthly__(Aloft)3"/>
      <sheetName val="PS-1995"/>
      <sheetName val="MTL$-INTER"/>
      <sheetName val="BS"/>
      <sheetName val="Competitors"/>
      <sheetName val="LRA"/>
      <sheetName val="TP"/>
      <sheetName val="損益分岐点"/>
      <sheetName val="B&amp;S 1999"/>
      <sheetName val="Master_TB1"/>
      <sheetName val="Index_WK"/>
      <sheetName val="กท_20"/>
      <sheetName val="Q311_SCB_(DLC)"/>
      <sheetName val="Q312_TMB_(DLC)"/>
      <sheetName val="Q313_TMB_(TR)"/>
      <sheetName val="Q314_KBANK"/>
      <sheetName val="Master_TB2"/>
      <sheetName val="Index_WK1"/>
      <sheetName val="กท_201"/>
      <sheetName val="Q311_SCB_(DLC)1"/>
      <sheetName val="Q312_TMB_(DLC)1"/>
      <sheetName val="Q313_TMB_(TR)1"/>
      <sheetName val="Q314_KBANK1"/>
      <sheetName val="投資ﾌｫﾛｰ"/>
      <sheetName val="D"/>
      <sheetName val="Master_TB3"/>
      <sheetName val="Index_WK2"/>
      <sheetName val="กท_202"/>
      <sheetName val="Q311_SCB_(DLC)2"/>
      <sheetName val="Q312_TMB_(DLC)2"/>
      <sheetName val="Q313_TMB_(TR)2"/>
      <sheetName val="Q314_KBANK2"/>
      <sheetName val="Prm"/>
      <sheetName val="PV-2300-KPT_(2)6"/>
      <sheetName val="PV-2300-KPT-W_(2)6"/>
      <sheetName val="PV-2300-RD-1_6"/>
      <sheetName val="PV-2300-RD-1__(2)6"/>
      <sheetName val="PV-2300-RD_(2)6"/>
      <sheetName val="PV-2300-Air_f6"/>
      <sheetName val="JOURNAL_VOUCHER6"/>
      <sheetName val="SCB_1_-_Current5"/>
      <sheetName val="SCB_2_-_Current5"/>
      <sheetName val="10-1_Media4"/>
      <sheetName val="PL_Monthly__(Aloft)4"/>
      <sheetName val="Master_TB4"/>
      <sheetName val="Index_WK3"/>
      <sheetName val="กท_203"/>
      <sheetName val="Q311_SCB_(DLC)3"/>
      <sheetName val="Q312_TMB_(DLC)3"/>
      <sheetName val="Q313_TMB_(TR)3"/>
      <sheetName val="Q314_KBANK3"/>
      <sheetName val="Sap_Actual"/>
      <sheetName val="Pr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11010</v>
          </cell>
        </row>
      </sheetData>
      <sheetData sheetId="20">
        <row r="2">
          <cell r="A2" t="str">
            <v>11010</v>
          </cell>
        </row>
      </sheetData>
      <sheetData sheetId="21">
        <row r="2">
          <cell r="A2" t="str">
            <v>11010</v>
          </cell>
        </row>
      </sheetData>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2">
          <cell r="A2" t="str">
            <v>11010</v>
          </cell>
        </row>
      </sheetData>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2">
          <cell r="A2" t="str">
            <v>11010</v>
          </cell>
        </row>
      </sheetData>
      <sheetData sheetId="84">
        <row r="2">
          <cell r="A2" t="str">
            <v>11010</v>
          </cell>
        </row>
      </sheetData>
      <sheetData sheetId="85">
        <row r="2">
          <cell r="A2" t="str">
            <v>11010</v>
          </cell>
        </row>
      </sheetData>
      <sheetData sheetId="86">
        <row r="2">
          <cell r="A2" t="str">
            <v>11010</v>
          </cell>
        </row>
      </sheetData>
      <sheetData sheetId="87">
        <row r="2">
          <cell r="A2" t="str">
            <v>11010</v>
          </cell>
        </row>
      </sheetData>
      <sheetData sheetId="88">
        <row r="2">
          <cell r="A2" t="str">
            <v>11010</v>
          </cell>
        </row>
      </sheetData>
      <sheetData sheetId="89">
        <row r="2">
          <cell r="A2" t="str">
            <v>11010</v>
          </cell>
        </row>
      </sheetData>
      <sheetData sheetId="90">
        <row r="2">
          <cell r="A2" t="str">
            <v>11010</v>
          </cell>
        </row>
      </sheetData>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row r="2">
          <cell r="A2" t="str">
            <v>11010</v>
          </cell>
        </row>
      </sheetData>
      <sheetData sheetId="101">
        <row r="2">
          <cell r="A2" t="str">
            <v>11010</v>
          </cell>
        </row>
      </sheetData>
      <sheetData sheetId="102">
        <row r="2">
          <cell r="A2" t="str">
            <v>11010</v>
          </cell>
        </row>
      </sheetData>
      <sheetData sheetId="103">
        <row r="2">
          <cell r="A2" t="str">
            <v>11010</v>
          </cell>
        </row>
      </sheetData>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ow r="2">
          <cell r="A2" t="str">
            <v>11010</v>
          </cell>
        </row>
      </sheetData>
      <sheetData sheetId="128">
        <row r="2">
          <cell r="A2" t="str">
            <v>11010</v>
          </cell>
        </row>
      </sheetData>
      <sheetData sheetId="129">
        <row r="2">
          <cell r="A2" t="str">
            <v>11010</v>
          </cell>
        </row>
      </sheetData>
      <sheetData sheetId="130">
        <row r="2">
          <cell r="A2" t="str">
            <v>11010</v>
          </cell>
        </row>
      </sheetData>
      <sheetData sheetId="131">
        <row r="2">
          <cell r="A2" t="str">
            <v>11010</v>
          </cell>
        </row>
      </sheetData>
      <sheetData sheetId="132"/>
      <sheetData sheetId="133"/>
      <sheetData sheetId="134"/>
      <sheetData sheetId="135"/>
      <sheetData sheetId="136"/>
      <sheetData sheetId="137"/>
      <sheetData sheetId="138">
        <row r="2">
          <cell r="A2" t="str">
            <v>11010</v>
          </cell>
        </row>
      </sheetData>
      <sheetData sheetId="139">
        <row r="2">
          <cell r="A2" t="str">
            <v>11010</v>
          </cell>
        </row>
      </sheetData>
      <sheetData sheetId="140">
        <row r="2">
          <cell r="A2" t="str">
            <v>11010</v>
          </cell>
        </row>
      </sheetData>
      <sheetData sheetId="141">
        <row r="2">
          <cell r="A2" t="str">
            <v>11010</v>
          </cell>
        </row>
      </sheetData>
      <sheetData sheetId="142">
        <row r="2">
          <cell r="A2" t="str">
            <v>11010</v>
          </cell>
        </row>
      </sheetData>
      <sheetData sheetId="143"/>
      <sheetData sheetId="144"/>
      <sheetData sheetId="145"/>
      <sheetData sheetId="146"/>
      <sheetData sheetId="147"/>
      <sheetData sheetId="148"/>
      <sheetData sheetId="149">
        <row r="2">
          <cell r="A2" t="str">
            <v>11010</v>
          </cell>
        </row>
      </sheetData>
      <sheetData sheetId="150">
        <row r="2">
          <cell r="A2" t="str">
            <v>11010</v>
          </cell>
        </row>
      </sheetData>
      <sheetData sheetId="151">
        <row r="2">
          <cell r="A2" t="str">
            <v>11010</v>
          </cell>
        </row>
      </sheetData>
      <sheetData sheetId="152">
        <row r="2">
          <cell r="A2" t="str">
            <v>11010</v>
          </cell>
        </row>
      </sheetData>
      <sheetData sheetId="153">
        <row r="2">
          <cell r="A2" t="str">
            <v>11010</v>
          </cell>
        </row>
      </sheetData>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 val="QC APPROVE SHEET"/>
      <sheetName val="発停サイクル表"/>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stat_local"/>
      <sheetName val="Group"/>
      <sheetName val="Total 01'05"/>
      <sheetName val="1201"/>
      <sheetName val="TB-Oct07"/>
      <sheetName val="Accure"/>
      <sheetName val="Overall PLATT"/>
      <sheetName val="MR.MEYER"/>
      <sheetName val="bblยังไม่จ่าย"/>
      <sheetName val="เงินกู้ MGC"/>
      <sheetName val="CRITERIA1"/>
      <sheetName val="ELEC45-01"/>
      <sheetName val="MOTO"/>
      <sheetName val="A"/>
      <sheetName val="Inventory"/>
      <sheetName val="BOT Rate"/>
      <sheetName val="Maturity Data"/>
      <sheetName val="Avg BOT"/>
      <sheetName val="Hedge Vol &amp; G-L"/>
      <sheetName val="stat_local1"/>
      <sheetName val="Total_01'05"/>
      <sheetName val="เงินกู้_MGC"/>
      <sheetName val="Unearned_OLD"/>
      <sheetName val="Detail of exchange rate"/>
      <sheetName val="DealerData"/>
      <sheetName val="SAP Open Items Data"/>
      <sheetName val="YQty"/>
      <sheetName val="สมุดรายวัน"/>
      <sheetName val=" nfcst_py"/>
      <sheetName val="CIPA"/>
      <sheetName val="Sheet1"/>
      <sheetName val="MAT"/>
      <sheetName val="F1"/>
      <sheetName val="Tb 31.12.15"/>
      <sheetName val="Group TB 31.10.2015"/>
      <sheetName val="#366-6E"/>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คำชี้แจง"/>
      <sheetName val="Calculation PS"/>
      <sheetName val="TB"/>
      <sheetName val="#REF"/>
      <sheetName val="DETAIL"/>
      <sheetName val="発停サイクル表"/>
      <sheetName val="BATCH_M"/>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FB-1998"/>
      <sheetName val="Q2 EXPECTED"/>
      <sheetName val="2017 Expense Break down"/>
      <sheetName val="BS"/>
      <sheetName val="数量"/>
      <sheetName val="MOULD"/>
      <sheetName val="O300"/>
      <sheetName val="Master TB"/>
      <sheetName val="R300"/>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Sheet2"/>
      <sheetName val="PNT-QUOT-#3"/>
      <sheetName val="COAT&amp;WRAP-QIOT-#3"/>
      <sheetName val="mapping"/>
      <sheetName val="F3-3GP"/>
      <sheetName val="損益分岐点"/>
      <sheetName val="表紙"/>
      <sheetName val="TREND"/>
      <sheetName val="Statement-BAHT"/>
      <sheetName val="ocean voyage"/>
      <sheetName val="Cal_help"/>
      <sheetName val="CF-C(+Graph)"/>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CQ"/>
      <sheetName val="L410"/>
      <sheetName val="SCB 1 - Current"/>
      <sheetName val="SCB 2 - Current"/>
      <sheetName val="国内HSP"/>
      <sheetName val="PL"/>
      <sheetName val="TOTAL"/>
      <sheetName val="actlst01d"/>
      <sheetName val="OtherKPI"/>
      <sheetName val="TBE_2004012"/>
      <sheetName val="손익"/>
      <sheetName val="2005 DATA"/>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AcqBS"/>
      <sheetName val="BD"/>
      <sheetName val=" Code -สิทธิรักษาพยาบาล1-9-53"/>
      <sheetName val="Salary  StructureBK. 20-12- (2)"/>
      <sheetName val="REPORT"/>
      <sheetName val="MA"/>
      <sheetName val="10"/>
      <sheetName val="11"/>
      <sheetName val="FEBRUARY"/>
      <sheetName val="group type"/>
      <sheetName val="Margins"/>
      <sheetName val="report detial"/>
      <sheetName val="10K4"/>
      <sheetName val="donnee lct"/>
      <sheetName val="I-Données_de_bas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ที่ดินอาคาร อุปกรณ์"/>
      <sheetName val="VL"/>
      <sheetName val="TN"/>
      <sheetName val="ND"/>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exchange rate"/>
      <sheetName val="N-4.4"/>
      <sheetName val="P1"/>
      <sheetName val="MainComp"/>
      <sheetName val="falso"/>
      <sheetName val="mix"/>
      <sheetName val="เงินกู้ธนชาติ"/>
      <sheetName val="qtr3"/>
      <sheetName val="qtr4"/>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B1"/>
      <sheetName val="table"/>
      <sheetName val="MFA"/>
      <sheetName val="NOTE 29"/>
      <sheetName val="Library Procedures"/>
      <sheetName val="Puerto Rico"/>
      <sheetName val="graph"/>
      <sheetName val="STart"/>
      <sheetName val="SUM"/>
      <sheetName val="assumption"/>
      <sheetName val="Main"/>
      <sheetName val="Summary"/>
      <sheetName val="基本量販店動向"/>
      <sheetName val="Control List"/>
      <sheetName val="Control_List"/>
      <sheetName val="J2"/>
      <sheetName val="J1"/>
      <sheetName val="Data2007"/>
      <sheetName val="Control_List1"/>
      <sheetName val="Selection"/>
      <sheetName val="Prod"/>
      <sheetName val="ROOMS_ST"/>
      <sheetName val="TELEPHONE"/>
      <sheetName val="Amortization Table"/>
      <sheetName val="D"/>
      <sheetName val="3A STD"/>
      <sheetName val="4003-1 lead"/>
      <sheetName val="Puerto_Rico"/>
      <sheetName val="Level of Effort"/>
      <sheetName val="Rates"/>
      <sheetName val="Competitors"/>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TrialBalance Q3-2002"/>
      <sheetName val="am_cost"/>
      <sheetName val="PR4"/>
      <sheetName val="Discount"/>
      <sheetName val="Int."/>
      <sheetName val="Office Space"/>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Variables"/>
      <sheetName val="k-5"/>
      <sheetName val="PRMT_05"/>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working capital"/>
      <sheetName val="P&amp;L-PTA"/>
      <sheetName val="inventory-pta"/>
      <sheetName val="P&amp;L-DMT"/>
      <sheetName val="Raw Material Cost"/>
      <sheetName val="sales"/>
      <sheetName val="inventory-dmt"/>
      <sheetName val="Control_List2"/>
      <sheetName val=" AE INTEGRAL VALUE MC 1"/>
      <sheetName val="Monthly"/>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report_detial"/>
      <sheetName val="N-4_4"/>
      <sheetName val="2005_DATA2"/>
      <sheetName val="donnee_lct1"/>
      <sheetName val="group_type2"/>
      <sheetName val="_Code_-สิทธิรักษาพยาบาล1-9-532"/>
      <sheetName val="Salary__StructureBK__20-12-_(22"/>
      <sheetName val="LOCAL_MARKET1"/>
      <sheetName val="NEW_LOCAL1"/>
      <sheetName val="OUTSIDE_MARKET1"/>
      <sheetName val="ที่ดินอาคาร_อุปกรณ์1"/>
      <sheetName val="Breakeven_Analysis1"/>
      <sheetName val="B&amp;S_19991"/>
      <sheetName val="Customize_Your_Invoice1"/>
      <sheetName val="1-1_BS1"/>
      <sheetName val="detailed_pl-svcs1"/>
      <sheetName val="NOTE_29"/>
      <sheetName val="Library_Procedures"/>
      <sheetName val="Puerto_Rico1"/>
      <sheetName val="15310000_(2010)1"/>
      <sheetName val="AutoLiv"/>
      <sheetName val="exchange_rate2"/>
      <sheetName val="report_detial2"/>
      <sheetName val="N-4_42"/>
      <sheetName val="collection external"/>
      <sheetName val="INDEX"/>
      <sheetName val="Office_Space"/>
      <sheetName val="E-1-1"/>
      <sheetName val="Office_Space1"/>
      <sheetName val="Location Codes"/>
      <sheetName val="เปรียบเทียบเดือน12"/>
      <sheetName val="Stk"/>
      <sheetName val="A1"/>
      <sheetName val="BudgetType"/>
      <sheetName val="Plants"/>
      <sheetName val="Jan 01"/>
      <sheetName val="May-Apr 2009"/>
      <sheetName val="Link data-july"/>
      <sheetName val="bbl.43-98"/>
      <sheetName val="QTY &amp; AMT"/>
      <sheetName val="forecast"/>
      <sheetName val="tax computation"/>
      <sheetName val="fr"/>
      <sheetName val="Lead Q1 2022"/>
      <sheetName val="Int_"/>
      <sheetName val="3A_STD"/>
      <sheetName val="4003-1_lead"/>
      <sheetName val="Amortization_Table"/>
      <sheetName val="TrialBalance_Q3-2002"/>
      <sheetName val="Level_of_Effort"/>
      <sheetName val="ลงทะเบียน+ยอดขาย_2008"/>
      <sheetName val="ขายจานรวม"/>
      <sheetName val="July2007"/>
      <sheetName val="2007"/>
      <sheetName val="2006"/>
      <sheetName val="2006(1)"/>
      <sheetName val="2006(2)"/>
      <sheetName val="2006 (2)"/>
      <sheetName val="2006_1_"/>
      <sheetName val="2006_2_"/>
      <sheetName val="TB10"/>
      <sheetName val="Menu"/>
      <sheetName val="Cover"/>
      <sheetName val="Lists"/>
      <sheetName val="Tier1リスト"/>
      <sheetName val="グラフ"/>
      <sheetName val="tp"/>
      <sheetName val="Codes"/>
      <sheetName val="Furniture_Master"/>
      <sheetName val="AccountList"/>
      <sheetName val=" TB Summaries"/>
      <sheetName val="office"/>
      <sheetName val="Info"/>
      <sheetName val="salary &amp; pr tax"/>
      <sheetName val="Objective 1 Detail Budget ICNL"/>
      <sheetName val="stat_local14"/>
      <sheetName val="Total_01'0513"/>
      <sheetName val="เงินกู้_MGC13"/>
      <sheetName val="SAP_Open_Items_Data12"/>
      <sheetName val="MR_MEYER12"/>
      <sheetName val="Overall_PLATT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Deferred_tax_Adjs_Clo_(P)_Q2'16"/>
      <sheetName val="Q2_EXPECTED6"/>
      <sheetName val="Master_TB6"/>
      <sheetName val="2017_Expense_Break_down6"/>
      <sheetName val="ocean_voyage5"/>
      <sheetName val="2005_DATA4"/>
      <sheetName val="SCB_1_-_Current5"/>
      <sheetName val="SCB_2_-_Current5"/>
      <sheetName val="donnee_lct3"/>
      <sheetName val="group_type4"/>
      <sheetName val="_Code_-สิทธิรักษาพยาบาล1-9-534"/>
      <sheetName val="Salary__StructureBK__20-12-_(24"/>
      <sheetName val="LOCAL_MARKET3"/>
      <sheetName val="NEW_LOCAL3"/>
      <sheetName val="OUTSIDE_MARKET3"/>
      <sheetName val="ที่ดินอาคาร_อุปกรณ์3"/>
      <sheetName val="exchange_rate3"/>
      <sheetName val="report_detial3"/>
      <sheetName val="Breakeven_Analysis3"/>
      <sheetName val="B&amp;S_19993"/>
      <sheetName val="Customize_Your_Invoice3"/>
      <sheetName val="1-1_BS3"/>
      <sheetName val="N-4_43"/>
      <sheetName val="detailed_pl-svcs3"/>
      <sheetName val="NOTE_292"/>
      <sheetName val="Library_Procedures2"/>
      <sheetName val="Puerto_Rico3"/>
      <sheetName val="15310000_(2010)3"/>
      <sheetName val="Control_List4"/>
      <sheetName val="QOS_Graph1"/>
      <sheetName val="BU_Summary_Data1"/>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Link_FS_for_Ref__FS_caption"/>
      <sheetName val="Inv_Elim_Clo_(D)"/>
      <sheetName val="Inv_Mar_Elim_Clo_(H)"/>
      <sheetName val="Oth_Cons_Adjs_Clo(L)"/>
      <sheetName val="Defered_tax_Adjs_Clo(P)"/>
      <sheetName val="Entity_Curr_Adjs"/>
      <sheetName val="Link_FS"/>
      <sheetName val="Office_Space2"/>
      <sheetName val="working_capital"/>
      <sheetName val="Raw_Material_Cost"/>
      <sheetName val="_AE_INTEGRAL_VALUE_MC_1"/>
      <sheetName val="Actions_&amp;_Projects"/>
      <sheetName val="collection_external"/>
      <sheetName val="Jan_01"/>
      <sheetName val="Location_Codes"/>
      <sheetName val="tax_computation"/>
      <sheetName val="QTY_&amp;_AMT"/>
      <sheetName val="stat_local15"/>
      <sheetName val="Total_01'0514"/>
      <sheetName val="Overall_PLATT13"/>
      <sheetName val="MR_MEYER13"/>
      <sheetName val="BOT_Rate13"/>
      <sheetName val="Maturity_Data13"/>
      <sheetName val="Avg_BOT13"/>
      <sheetName val="Hedge_Vol_&amp;_G-L13"/>
      <sheetName val="เงินกู้_MGC14"/>
      <sheetName val="Detail_of_exchange_rate13"/>
      <sheetName val="SAP_Open_Items_Data13"/>
      <sheetName val="Tb_31_12_1513"/>
      <sheetName val="Group_TB_31_10_201513"/>
      <sheetName val="_nfcst_py13"/>
      <sheetName val="5)_Action_Plan_BL_Debone13"/>
      <sheetName val="BS_(ToP)13"/>
      <sheetName val="FA_Register12"/>
      <sheetName val="Latex_Qty&amp;Price_(2)12"/>
      <sheetName val="Trial_Balance12"/>
      <sheetName val="Calculation_PS7"/>
      <sheetName val="Q2_EXPECTED7"/>
      <sheetName val="Deferred_tax_Adjs_Clo_(P)_Q2'17"/>
      <sheetName val="GL_2018_Q3_-_ver17"/>
      <sheetName val="Master_TB7"/>
      <sheetName val="2017_Expense_Break_down7"/>
      <sheetName val="ocean_voyage6"/>
      <sheetName val="SCB_1_-_Current6"/>
      <sheetName val="SCB_2_-_Current6"/>
      <sheetName val="2005_DATA5"/>
      <sheetName val="_Code_-สิทธิรักษาพยาบาล1-9-535"/>
      <sheetName val="Salary__StructureBK__20-12-_(25"/>
      <sheetName val="group_type5"/>
      <sheetName val="donnee_lct4"/>
      <sheetName val="Breakeven_Analysis4"/>
      <sheetName val="LOCAL_MARKET4"/>
      <sheetName val="NEW_LOCAL4"/>
      <sheetName val="OUTSIDE_MARKET4"/>
      <sheetName val="ที่ดินอาคาร_อุปกรณ์4"/>
      <sheetName val="detailed_pl-svcs4"/>
      <sheetName val="exchange_rate4"/>
      <sheetName val="N-4_44"/>
      <sheetName val="B&amp;S_19994"/>
      <sheetName val="Customize_Your_Invoice4"/>
      <sheetName val="1-1_BS4"/>
      <sheetName val="report_detial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Drivers"/>
      <sheetName val="Volume"/>
      <sheetName val="FF-21(a)"/>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6"/>
      <sheetName val="drop list"/>
      <sheetName val="O310 (A)"/>
      <sheetName val="BS-Thai"/>
      <sheetName val="e-2 capital afe - carryover"/>
      <sheetName val="Wvð"/>
      <sheetName val="2006_(2)"/>
      <sheetName val="総合B"/>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
      <sheetName val="PL selection"/>
      <sheetName val="Net Sales17"/>
      <sheetName val="AA-1"/>
      <sheetName val="TB09.30.04"/>
      <sheetName val="BS_FULL"/>
      <sheetName val="เครื่องมือ"/>
      <sheetName val="ยานพาหนะ"/>
      <sheetName val="อาคาร"/>
      <sheetName val="Standing Data"/>
      <sheetName val="Asset &amp; Liability"/>
      <sheetName val="Net asset value"/>
      <sheetName val="RATESTOT"/>
      <sheetName val="detailed_pl-svcs5"/>
      <sheetName val="15310000_(2010)5"/>
      <sheetName val="NOTE_294"/>
      <sheetName val="Library_Procedures4"/>
      <sheetName val="Puerto_Rico5"/>
      <sheetName val="Control_List6"/>
      <sheetName val="3A_STD2"/>
      <sheetName val="4003-1_lead2"/>
      <sheetName val="TrialBalance_Q3-20022"/>
      <sheetName val="Link_FS_for_Ref__FS_caption2"/>
      <sheetName val="Inv_Elim_Clo_(D)2"/>
      <sheetName val="Inv_Mar_Elim_Clo_(H)2"/>
      <sheetName val="Oth_Cons_Adjs_Clo(L)2"/>
      <sheetName val="Defered_tax_Adjs_Clo(P)2"/>
      <sheetName val="Entity_Curr_Adjs2"/>
      <sheetName val="Link_FS2"/>
      <sheetName val="Amortization_Table2"/>
      <sheetName val="Int_2"/>
      <sheetName val="Office_Space4"/>
      <sheetName val="Level_of_Effort2"/>
      <sheetName val="working_capital2"/>
      <sheetName val="Raw_Material_Cost2"/>
      <sheetName val="QOS_Graph3"/>
      <sheetName val="BU_Summary_Data3"/>
      <sheetName val="_AE_INTEGRAL_VALUE_MC_12"/>
      <sheetName val="Actions_&amp;_Projects2"/>
      <sheetName val="collection_external2"/>
      <sheetName val="Jan_012"/>
      <sheetName val="Location_Codes2"/>
      <sheetName val="tax_computation2"/>
      <sheetName val="QTY_&amp;_AMT2"/>
      <sheetName val="May-Apr_2009"/>
      <sheetName val="Link_data-july"/>
      <sheetName val="bbl_43-98"/>
      <sheetName val="Lead_Q1_2022"/>
      <sheetName val="_TB_Summaries"/>
      <sheetName val="副3 (2)"/>
      <sheetName val="1998 meses"/>
      <sheetName val="ของเข้า"/>
      <sheetName val="R&amp;C"/>
      <sheetName val="만기"/>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ow r="769">
          <cell r="D76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769">
          <cell r="D769">
            <v>0</v>
          </cell>
        </row>
      </sheetData>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efreshError="1"/>
      <sheetData sheetId="384" refreshError="1"/>
      <sheetData sheetId="385" refreshError="1"/>
      <sheetData sheetId="386">
        <row r="769">
          <cell r="D769">
            <v>0</v>
          </cell>
        </row>
      </sheetData>
      <sheetData sheetId="387">
        <row r="769">
          <cell r="D769">
            <v>0</v>
          </cell>
        </row>
      </sheetData>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ow r="769">
          <cell r="D769">
            <v>0</v>
          </cell>
        </row>
      </sheetData>
      <sheetData sheetId="400" refreshError="1"/>
      <sheetData sheetId="401" refreshError="1"/>
      <sheetData sheetId="402" refreshError="1"/>
      <sheetData sheetId="403">
        <row r="769">
          <cell r="D769">
            <v>0</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769">
          <cell r="D769">
            <v>0</v>
          </cell>
        </row>
      </sheetData>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row r="769">
          <cell r="D769">
            <v>0</v>
          </cell>
        </row>
      </sheetData>
      <sheetData sheetId="455">
        <row r="769">
          <cell r="D769">
            <v>0</v>
          </cell>
        </row>
      </sheetData>
      <sheetData sheetId="456">
        <row r="769">
          <cell r="D769">
            <v>0</v>
          </cell>
        </row>
      </sheetData>
      <sheetData sheetId="457">
        <row r="769">
          <cell r="D769">
            <v>0</v>
          </cell>
        </row>
      </sheetData>
      <sheetData sheetId="458">
        <row r="769">
          <cell r="D769">
            <v>0</v>
          </cell>
        </row>
      </sheetData>
      <sheetData sheetId="459">
        <row r="769">
          <cell r="D769">
            <v>0</v>
          </cell>
        </row>
      </sheetData>
      <sheetData sheetId="460">
        <row r="769">
          <cell r="D769">
            <v>0</v>
          </cell>
        </row>
      </sheetData>
      <sheetData sheetId="461">
        <row r="769">
          <cell r="D769">
            <v>0</v>
          </cell>
        </row>
      </sheetData>
      <sheetData sheetId="462">
        <row r="769">
          <cell r="D769">
            <v>0</v>
          </cell>
        </row>
      </sheetData>
      <sheetData sheetId="463">
        <row r="769">
          <cell r="D769">
            <v>0</v>
          </cell>
        </row>
      </sheetData>
      <sheetData sheetId="464">
        <row r="769">
          <cell r="D769">
            <v>0</v>
          </cell>
        </row>
      </sheetData>
      <sheetData sheetId="465">
        <row r="769">
          <cell r="D769">
            <v>0</v>
          </cell>
        </row>
      </sheetData>
      <sheetData sheetId="466">
        <row r="769">
          <cell r="D769">
            <v>0</v>
          </cell>
        </row>
      </sheetData>
      <sheetData sheetId="467"/>
      <sheetData sheetId="468">
        <row r="769">
          <cell r="D769">
            <v>0</v>
          </cell>
        </row>
      </sheetData>
      <sheetData sheetId="469">
        <row r="769">
          <cell r="D769">
            <v>0</v>
          </cell>
        </row>
      </sheetData>
      <sheetData sheetId="470">
        <row r="769">
          <cell r="D769">
            <v>0</v>
          </cell>
        </row>
      </sheetData>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769">
          <cell r="D769">
            <v>0</v>
          </cell>
        </row>
      </sheetData>
      <sheetData sheetId="480" refreshError="1"/>
      <sheetData sheetId="481" refreshError="1"/>
      <sheetData sheetId="482" refreshError="1"/>
      <sheetData sheetId="483" refreshError="1"/>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row r="769">
          <cell r="D769">
            <v>0</v>
          </cell>
        </row>
      </sheetData>
      <sheetData sheetId="491">
        <row r="769">
          <cell r="D769">
            <v>0</v>
          </cell>
        </row>
      </sheetData>
      <sheetData sheetId="492">
        <row r="769">
          <cell r="D769">
            <v>0</v>
          </cell>
        </row>
      </sheetData>
      <sheetData sheetId="493">
        <row r="769">
          <cell r="D769">
            <v>0</v>
          </cell>
        </row>
      </sheetData>
      <sheetData sheetId="494"/>
      <sheetData sheetId="495">
        <row r="769">
          <cell r="D769">
            <v>0</v>
          </cell>
        </row>
      </sheetData>
      <sheetData sheetId="496"/>
      <sheetData sheetId="497"/>
      <sheetData sheetId="498">
        <row r="769">
          <cell r="D769">
            <v>0</v>
          </cell>
        </row>
      </sheetData>
      <sheetData sheetId="499"/>
      <sheetData sheetId="500"/>
      <sheetData sheetId="501"/>
      <sheetData sheetId="502"/>
      <sheetData sheetId="503"/>
      <sheetData sheetId="504">
        <row r="769">
          <cell r="D769">
            <v>0</v>
          </cell>
        </row>
      </sheetData>
      <sheetData sheetId="505">
        <row r="769">
          <cell r="D769">
            <v>0</v>
          </cell>
        </row>
      </sheetData>
      <sheetData sheetId="506">
        <row r="769">
          <cell r="D769">
            <v>0</v>
          </cell>
        </row>
      </sheetData>
      <sheetData sheetId="507">
        <row r="769">
          <cell r="D769">
            <v>0</v>
          </cell>
        </row>
      </sheetData>
      <sheetData sheetId="508"/>
      <sheetData sheetId="509"/>
      <sheetData sheetId="510">
        <row r="769">
          <cell r="D769">
            <v>0</v>
          </cell>
        </row>
      </sheetData>
      <sheetData sheetId="511">
        <row r="769">
          <cell r="D769">
            <v>0</v>
          </cell>
        </row>
      </sheetData>
      <sheetData sheetId="512">
        <row r="769">
          <cell r="D769">
            <v>0</v>
          </cell>
        </row>
      </sheetData>
      <sheetData sheetId="513"/>
      <sheetData sheetId="514"/>
      <sheetData sheetId="515"/>
      <sheetData sheetId="516"/>
      <sheetData sheetId="517">
        <row r="769">
          <cell r="D769">
            <v>0</v>
          </cell>
        </row>
      </sheetData>
      <sheetData sheetId="518">
        <row r="769">
          <cell r="D769">
            <v>0</v>
          </cell>
        </row>
      </sheetData>
      <sheetData sheetId="519"/>
      <sheetData sheetId="520"/>
      <sheetData sheetId="521"/>
      <sheetData sheetId="522"/>
      <sheetData sheetId="523">
        <row r="769">
          <cell r="D769">
            <v>0</v>
          </cell>
        </row>
      </sheetData>
      <sheetData sheetId="524">
        <row r="769">
          <cell r="D769">
            <v>0</v>
          </cell>
        </row>
      </sheetData>
      <sheetData sheetId="525">
        <row r="769">
          <cell r="D769">
            <v>0</v>
          </cell>
        </row>
      </sheetData>
      <sheetData sheetId="526">
        <row r="769">
          <cell r="D769">
            <v>0</v>
          </cell>
        </row>
      </sheetData>
      <sheetData sheetId="527">
        <row r="769">
          <cell r="D769">
            <v>0</v>
          </cell>
        </row>
      </sheetData>
      <sheetData sheetId="528">
        <row r="769">
          <cell r="D769">
            <v>0</v>
          </cell>
        </row>
      </sheetData>
      <sheetData sheetId="529">
        <row r="769">
          <cell r="D769">
            <v>0</v>
          </cell>
        </row>
      </sheetData>
      <sheetData sheetId="530">
        <row r="769">
          <cell r="D769">
            <v>0</v>
          </cell>
        </row>
      </sheetData>
      <sheetData sheetId="531">
        <row r="769">
          <cell r="D769">
            <v>0</v>
          </cell>
        </row>
      </sheetData>
      <sheetData sheetId="532">
        <row r="769">
          <cell r="D769">
            <v>0</v>
          </cell>
        </row>
      </sheetData>
      <sheetData sheetId="533">
        <row r="769">
          <cell r="D769">
            <v>0</v>
          </cell>
        </row>
      </sheetData>
      <sheetData sheetId="534"/>
      <sheetData sheetId="535"/>
      <sheetData sheetId="536"/>
      <sheetData sheetId="537">
        <row r="769">
          <cell r="D769">
            <v>0</v>
          </cell>
        </row>
      </sheetData>
      <sheetData sheetId="538"/>
      <sheetData sheetId="539">
        <row r="769">
          <cell r="D769">
            <v>0</v>
          </cell>
        </row>
      </sheetData>
      <sheetData sheetId="540"/>
      <sheetData sheetId="541">
        <row r="769">
          <cell r="D769">
            <v>0</v>
          </cell>
        </row>
      </sheetData>
      <sheetData sheetId="542">
        <row r="769">
          <cell r="D769">
            <v>0</v>
          </cell>
        </row>
      </sheetData>
      <sheetData sheetId="543">
        <row r="769">
          <cell r="D769">
            <v>0</v>
          </cell>
        </row>
      </sheetData>
      <sheetData sheetId="544">
        <row r="769">
          <cell r="D769">
            <v>0</v>
          </cell>
        </row>
      </sheetData>
      <sheetData sheetId="545">
        <row r="769">
          <cell r="D769">
            <v>0</v>
          </cell>
        </row>
      </sheetData>
      <sheetData sheetId="546">
        <row r="769">
          <cell r="D769">
            <v>0</v>
          </cell>
        </row>
      </sheetData>
      <sheetData sheetId="547">
        <row r="769">
          <cell r="D769">
            <v>0</v>
          </cell>
        </row>
      </sheetData>
      <sheetData sheetId="548">
        <row r="769">
          <cell r="D769">
            <v>0</v>
          </cell>
        </row>
      </sheetData>
      <sheetData sheetId="549">
        <row r="769">
          <cell r="D769">
            <v>0</v>
          </cell>
        </row>
      </sheetData>
      <sheetData sheetId="550">
        <row r="769">
          <cell r="D769">
            <v>0</v>
          </cell>
        </row>
      </sheetData>
      <sheetData sheetId="551"/>
      <sheetData sheetId="552">
        <row r="769">
          <cell r="D769">
            <v>0</v>
          </cell>
        </row>
      </sheetData>
      <sheetData sheetId="553">
        <row r="769">
          <cell r="D769">
            <v>0</v>
          </cell>
        </row>
      </sheetData>
      <sheetData sheetId="554"/>
      <sheetData sheetId="555">
        <row r="769">
          <cell r="D769">
            <v>0</v>
          </cell>
        </row>
      </sheetData>
      <sheetData sheetId="556" refreshError="1"/>
      <sheetData sheetId="557"/>
      <sheetData sheetId="558"/>
      <sheetData sheetId="559"/>
      <sheetData sheetId="560" refreshError="1"/>
      <sheetData sheetId="561" refreshError="1"/>
      <sheetData sheetId="562"/>
      <sheetData sheetId="563" refreshError="1"/>
      <sheetData sheetId="564">
        <row r="1">
          <cell r="L1" t="str">
            <v>December</v>
          </cell>
        </row>
      </sheetData>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ow r="1">
          <cell r="L1" t="str">
            <v>December</v>
          </cell>
        </row>
      </sheetData>
      <sheetData sheetId="581">
        <row r="1">
          <cell r="A1" t="str">
            <v>Region</v>
          </cell>
        </row>
      </sheetData>
      <sheetData sheetId="582"/>
      <sheetData sheetId="583"/>
      <sheetData sheetId="584">
        <row r="1">
          <cell r="L1" t="str">
            <v>December</v>
          </cell>
        </row>
      </sheetData>
      <sheetData sheetId="585"/>
      <sheetData sheetId="586" refreshError="1"/>
      <sheetData sheetId="587" refreshError="1"/>
      <sheetData sheetId="588">
        <row r="1">
          <cell r="A1" t="str">
            <v>Region</v>
          </cell>
        </row>
      </sheetData>
      <sheetData sheetId="589" refreshError="1"/>
      <sheetData sheetId="590" refreshError="1"/>
      <sheetData sheetId="591">
        <row r="1">
          <cell r="L1" t="str">
            <v>December</v>
          </cell>
        </row>
      </sheetData>
      <sheetData sheetId="592">
        <row r="1">
          <cell r="A1" t="str">
            <v>Region</v>
          </cell>
        </row>
      </sheetData>
      <sheetData sheetId="593" refreshError="1"/>
      <sheetData sheetId="594">
        <row r="1">
          <cell r="A1" t="str">
            <v>Region</v>
          </cell>
        </row>
      </sheetData>
      <sheetData sheetId="595"/>
      <sheetData sheetId="596" refreshError="1"/>
      <sheetData sheetId="597" refreshError="1"/>
      <sheetData sheetId="598" refreshError="1"/>
      <sheetData sheetId="599" refreshError="1"/>
      <sheetData sheetId="600" refreshError="1"/>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769">
          <cell r="D769">
            <v>0</v>
          </cell>
        </row>
      </sheetData>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ow r="769">
          <cell r="D769">
            <v>0</v>
          </cell>
        </row>
      </sheetData>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ow r="769">
          <cell r="D769">
            <v>0</v>
          </cell>
        </row>
      </sheetData>
      <sheetData sheetId="702">
        <row r="769">
          <cell r="D769">
            <v>0</v>
          </cell>
        </row>
      </sheetData>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row r="769">
          <cell r="D769">
            <v>0</v>
          </cell>
        </row>
      </sheetData>
      <sheetData sheetId="724">
        <row r="769">
          <cell r="D769">
            <v>0</v>
          </cell>
        </row>
      </sheetData>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ow r="769">
          <cell r="D769">
            <v>0</v>
          </cell>
        </row>
      </sheetData>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refreshError="1"/>
      <sheetData sheetId="904" refreshError="1"/>
      <sheetData sheetId="90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PR4"/>
      <sheetName val="Accure"/>
      <sheetName val="Sheet1"/>
      <sheetName val="Total 01'05"/>
      <sheetName val="発停サイクル表"/>
      <sheetName val="IC_Statement"/>
      <sheetName val="co"/>
      <sheetName val="WIP"/>
      <sheetName val="J300 "/>
      <sheetName val="Identitas"/>
      <sheetName val="bblยังไม่จ่าย"/>
      <sheetName val="MOTO"/>
      <sheetName val="IC_Statement1"/>
      <sheetName val="stat_local"/>
      <sheetName val="Total_01'05"/>
      <sheetName val="J300_"/>
      <sheetName val="GROUPING"/>
      <sheetName val="ROOMS_ST"/>
      <sheetName val="TELEPHONE"/>
      <sheetName val="Data"/>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NEW LOCAL"/>
      <sheetName val="OUTSIDE MARKET"/>
      <sheetName val="LOCAL MARKET"/>
      <sheetName val="2-3-50"/>
      <sheetName val="7)Fin Highlight (Q)"/>
      <sheetName val="TTL"/>
      <sheetName val="ชื่อหุ้น"/>
      <sheetName val="TrialBalance Q3-2002"/>
      <sheetName val="YQty"/>
      <sheetName val="gVL"/>
      <sheetName val="เงินสำรองเกษียยณอายุ"/>
      <sheetName val="Trial Balance"/>
      <sheetName val="Group"/>
      <sheetName val="IC_Statement2"/>
      <sheetName val="Total_01'051"/>
      <sheetName val="stat_local1"/>
      <sheetName val="J300_1"/>
      <sheetName val="TrialBalance_Q3-2002"/>
      <sheetName val="To_Generate2"/>
      <sheetName val="T101_2"/>
      <sheetName val="00_-_01_Rates2"/>
      <sheetName val="Sch_1-182"/>
      <sheetName val="O4_CA2"/>
      <sheetName val="O2_TC2"/>
      <sheetName val="CA_Comp2"/>
      <sheetName val="Company_Info2"/>
      <sheetName val="Cash&amp;Bank_-_A2"/>
      <sheetName val="Equity_Analysis2"/>
      <sheetName val="TB_011"/>
      <sheetName val="TB_021"/>
      <sheetName val="inventory_qty_Dec1"/>
      <sheetName val="Inventory_Valuation_Quantity1"/>
      <sheetName val="INCOME_TAX_PAYABLE1"/>
      <sheetName val="sintesi_per_referenza1"/>
      <sheetName val="C101_Cash_Lead1"/>
      <sheetName val="K101_Fixed_assets1"/>
      <sheetName val="I101_Interco_Balances_OS1"/>
      <sheetName val="G101_Other_Receivables1"/>
      <sheetName val="N101_Other_Creditors_1"/>
      <sheetName val="T101_Share_Capital_and_Reserve1"/>
      <sheetName val="M101_Trade_Creditors1"/>
      <sheetName val="E101_Trade_Receivables1"/>
      <sheetName val="F100_WIP1"/>
      <sheetName val="T2-Stat_review1"/>
      <sheetName val="FF-2_(1)1"/>
      <sheetName val="5_Analysis1"/>
      <sheetName val="Summary_Balance_Sheet"/>
      <sheetName val="CA_Sum"/>
      <sheetName val="hspmcashflow_statment"/>
      <sheetName val="cashflow_statement"/>
      <sheetName val="BALANCE_SHEET"/>
      <sheetName val="Cost_of_goods_sold"/>
      <sheetName val="(Pg1)PNLby_function-12mths"/>
      <sheetName val="(Pg-5)EQUITY_"/>
      <sheetName val="IS1_"/>
      <sheetName val="PNLby_function-12mths"/>
      <sheetName val="EQUITY_"/>
      <sheetName val="BSA_(2)"/>
      <sheetName val="Phase2_movementDEC"/>
      <sheetName val="Phase1f_a_DEC"/>
      <sheetName val="Phase2_f_a_DEC_(2)"/>
      <sheetName val="H101_"/>
      <sheetName val="Consol_Debt"/>
      <sheetName val="CAPEX_SUM"/>
      <sheetName val="Main_orig"/>
      <sheetName val="P&amp;L_of_Coy-dec2003-yrly"/>
      <sheetName val="P&amp;E-Feb_00"/>
      <sheetName val="Gain_Loss_Calculation"/>
      <sheetName val="M-1_Nov"/>
      <sheetName val="General_Instructions"/>
      <sheetName val="BS_int1"/>
      <sheetName val="BS_int2"/>
      <sheetName val="RD_I-BUT"/>
      <sheetName val="Income_Stmnt"/>
      <sheetName val="NEW_LOCAL"/>
      <sheetName val="OUTSIDE_MARKET"/>
      <sheetName val="LOCAL_MARKET"/>
      <sheetName val="7)Fin_Highlight_(Q)"/>
      <sheetName val="IC_Statement3"/>
      <sheetName val="Total_01'052"/>
      <sheetName val="stat_local2"/>
      <sheetName val="J300_2"/>
      <sheetName val="TrialBalance_Q3-20021"/>
      <sheetName val="To_Generate3"/>
      <sheetName val="T101_3"/>
      <sheetName val="00_-_01_Rates3"/>
      <sheetName val="Sch_1-183"/>
      <sheetName val="O4_CA3"/>
      <sheetName val="O2_TC3"/>
      <sheetName val="CA_Comp3"/>
      <sheetName val="Company_Info3"/>
      <sheetName val="Cash&amp;Bank_-_A3"/>
      <sheetName val="Equity_Analysis3"/>
      <sheetName val="TB_012"/>
      <sheetName val="TB_022"/>
      <sheetName val="inventory_qty_Dec2"/>
      <sheetName val="Inventory_Valuation_Quantity2"/>
      <sheetName val="INCOME_TAX_PAYABLE2"/>
      <sheetName val="sintesi_per_referenza2"/>
      <sheetName val="C101_Cash_Lead2"/>
      <sheetName val="K101_Fixed_assets2"/>
      <sheetName val="I101_Interco_Balances_OS2"/>
      <sheetName val="G101_Other_Receivables2"/>
      <sheetName val="N101_Other_Creditors_2"/>
      <sheetName val="T101_Share_Capital_and_Reserve2"/>
      <sheetName val="M101_Trade_Creditors2"/>
      <sheetName val="E101_Trade_Receivables2"/>
      <sheetName val="F100_WIP2"/>
      <sheetName val="T2-Stat_review2"/>
      <sheetName val="FF-2_(1)2"/>
      <sheetName val="5_Analysis2"/>
      <sheetName val="Summary_Balance_Sheet1"/>
      <sheetName val="CA_Sum1"/>
      <sheetName val="hspmcashflow_statment1"/>
      <sheetName val="cashflow_statement1"/>
      <sheetName val="BALANCE_SHEET1"/>
      <sheetName val="Cost_of_goods_sold1"/>
      <sheetName val="(Pg1)PNLby_function-12mths1"/>
      <sheetName val="(Pg-5)EQUITY_1"/>
      <sheetName val="IS1_1"/>
      <sheetName val="PNLby_function-12mths1"/>
      <sheetName val="EQUITY_1"/>
      <sheetName val="BSA_(2)1"/>
      <sheetName val="Phase2_movementDEC1"/>
      <sheetName val="Phase1f_a_DEC1"/>
      <sheetName val="Phase2_f_a_DEC_(2)1"/>
      <sheetName val="H101_1"/>
      <sheetName val="Consol_Debt1"/>
      <sheetName val="CAPEX_SUM1"/>
      <sheetName val="Main_orig1"/>
      <sheetName val="P&amp;L_of_Coy-dec2003-yrly1"/>
      <sheetName val="P&amp;E-Feb_001"/>
      <sheetName val="Gain_Loss_Calculation1"/>
      <sheetName val="M-1_Nov1"/>
      <sheetName val="General_Instructions1"/>
      <sheetName val="BS_int11"/>
      <sheetName val="BS_int21"/>
      <sheetName val="RD_I-BUT1"/>
      <sheetName val="Income_Stmnt1"/>
      <sheetName val="NEW_LOCAL1"/>
      <sheetName val="OUTSIDE_MARKET1"/>
      <sheetName val="LOCAL_MARKET1"/>
      <sheetName val="7)Fin_Highlight_(Q)1"/>
      <sheetName val="Trial_Balance"/>
      <sheetName val="TAX SCHEDULE"/>
      <sheetName val="MTO REV.0"/>
      <sheetName val="EI-HIS4"/>
      <sheetName val="10-1 Media"/>
      <sheetName val="10-cut"/>
      <sheetName val="PL-0102"/>
      <sheetName val="Calculation PS"/>
      <sheetName val="DealerData"/>
      <sheetName val="BASE"/>
      <sheetName val="JAN405"/>
      <sheetName val="IC_Statement4"/>
      <sheetName val="Total_01'053"/>
      <sheetName val="stat_local3"/>
      <sheetName val="J300_3"/>
      <sheetName val="TrialBalance_Q3-20022"/>
      <sheetName val="To_Generate4"/>
      <sheetName val="T101_4"/>
      <sheetName val="00_-_01_Rates4"/>
      <sheetName val="Sch_1-184"/>
      <sheetName val="O4_CA4"/>
      <sheetName val="O2_TC4"/>
      <sheetName val="CA_Comp4"/>
      <sheetName val="Company_Info4"/>
      <sheetName val="Cash&amp;Bank_-_A4"/>
      <sheetName val="Equity_Analysis4"/>
      <sheetName val="TB_013"/>
      <sheetName val="TB_023"/>
      <sheetName val="inventory_qty_Dec3"/>
      <sheetName val="Inventory_Valuation_Quantity3"/>
      <sheetName val="INCOME_TAX_PAYABLE3"/>
      <sheetName val="sintesi_per_referenza3"/>
      <sheetName val="C101_Cash_Lead3"/>
      <sheetName val="K101_Fixed_assets3"/>
      <sheetName val="I101_Interco_Balances_OS3"/>
      <sheetName val="G101_Other_Receivables3"/>
      <sheetName val="N101_Other_Creditors_3"/>
      <sheetName val="T101_Share_Capital_and_Reserve3"/>
      <sheetName val="M101_Trade_Creditors3"/>
      <sheetName val="E101_Trade_Receivables3"/>
      <sheetName val="F100_WIP3"/>
      <sheetName val="T2-Stat_review3"/>
      <sheetName val="FF-2_(1)3"/>
      <sheetName val="5_Analysis3"/>
      <sheetName val="Summary_Balance_Sheet2"/>
      <sheetName val="CA_Sum2"/>
      <sheetName val="hspmcashflow_statment2"/>
      <sheetName val="cashflow_statement2"/>
      <sheetName val="BALANCE_SHEET2"/>
      <sheetName val="Cost_of_goods_sold2"/>
      <sheetName val="(Pg1)PNLby_function-12mths2"/>
      <sheetName val="(Pg-5)EQUITY_2"/>
      <sheetName val="IS1_2"/>
      <sheetName val="PNLby_function-12mths2"/>
      <sheetName val="EQUITY_2"/>
      <sheetName val="BSA_(2)2"/>
      <sheetName val="Phase2_movementDEC2"/>
      <sheetName val="Phase1f_a_DEC2"/>
      <sheetName val="Phase2_f_a_DEC_(2)2"/>
      <sheetName val="H101_2"/>
      <sheetName val="Consol_Debt2"/>
      <sheetName val="CAPEX_SUM2"/>
      <sheetName val="Main_orig2"/>
      <sheetName val="P&amp;L_of_Coy-dec2003-yrly2"/>
      <sheetName val="P&amp;E-Feb_002"/>
      <sheetName val="Gain_Loss_Calculation2"/>
      <sheetName val="M-1_Nov2"/>
      <sheetName val="General_Instructions2"/>
      <sheetName val="BS_int12"/>
      <sheetName val="BS_int22"/>
      <sheetName val="RD_I-BUT2"/>
      <sheetName val="Income_Stmnt2"/>
      <sheetName val="NEW_LOCAL2"/>
      <sheetName val="OUTSIDE_MARKET2"/>
      <sheetName val="LOCAL_MARKET2"/>
      <sheetName val="7)Fin_Highlight_(Q)2"/>
      <sheetName val="Trial_Balance1"/>
      <sheetName val="IC_Statement5"/>
      <sheetName val="Total_01'054"/>
      <sheetName val="stat_local4"/>
      <sheetName val="J300_4"/>
      <sheetName val="TrialBalance_Q3-20023"/>
      <sheetName val="To_Generate5"/>
      <sheetName val="T101_5"/>
      <sheetName val="00_-_01_Rates5"/>
      <sheetName val="Sch_1-185"/>
      <sheetName val="O4_CA5"/>
      <sheetName val="O2_TC5"/>
      <sheetName val="CA_Comp5"/>
      <sheetName val="Company_Info5"/>
      <sheetName val="Cash&amp;Bank_-_A5"/>
      <sheetName val="Equity_Analysis5"/>
      <sheetName val="TB_014"/>
      <sheetName val="TB_024"/>
      <sheetName val="inventory_qty_Dec4"/>
      <sheetName val="Inventory_Valuation_Quantity4"/>
      <sheetName val="INCOME_TAX_PAYABLE4"/>
      <sheetName val="sintesi_per_referenza4"/>
      <sheetName val="C101_Cash_Lead4"/>
      <sheetName val="K101_Fixed_assets4"/>
      <sheetName val="I101_Interco_Balances_OS4"/>
      <sheetName val="G101_Other_Receivables4"/>
      <sheetName val="N101_Other_Creditors_4"/>
      <sheetName val="T101_Share_Capital_and_Reserve4"/>
      <sheetName val="M101_Trade_Creditors4"/>
      <sheetName val="E101_Trade_Receivables4"/>
      <sheetName val="F100_WIP4"/>
      <sheetName val="T2-Stat_review4"/>
      <sheetName val="FF-2_(1)4"/>
      <sheetName val="5_Analysis4"/>
      <sheetName val="Summary_Balance_Sheet3"/>
      <sheetName val="CA_Sum3"/>
      <sheetName val="hspmcashflow_statment3"/>
      <sheetName val="cashflow_statement3"/>
      <sheetName val="BALANCE_SHEET3"/>
      <sheetName val="Cost_of_goods_sold3"/>
      <sheetName val="(Pg1)PNLby_function-12mths3"/>
      <sheetName val="(Pg-5)EQUITY_3"/>
      <sheetName val="IS1_3"/>
      <sheetName val="PNLby_function-12mths3"/>
      <sheetName val="EQUITY_3"/>
      <sheetName val="BSA_(2)3"/>
      <sheetName val="Phase2_movementDEC3"/>
      <sheetName val="Phase1f_a_DEC3"/>
      <sheetName val="Phase2_f_a_DEC_(2)3"/>
      <sheetName val="H101_3"/>
      <sheetName val="Consol_Debt3"/>
      <sheetName val="CAPEX_SUM3"/>
      <sheetName val="Main_orig3"/>
      <sheetName val="P&amp;L_of_Coy-dec2003-yrly3"/>
      <sheetName val="P&amp;E-Feb_003"/>
      <sheetName val="Gain_Loss_Calculation3"/>
      <sheetName val="M-1_Nov3"/>
      <sheetName val="General_Instructions3"/>
      <sheetName val="BS_int13"/>
      <sheetName val="BS_int23"/>
      <sheetName val="RD_I-BUT3"/>
      <sheetName val="Income_Stmnt3"/>
      <sheetName val="NEW_LOCAL3"/>
      <sheetName val="OUTSIDE_MARKET3"/>
      <sheetName val="LOCAL_MARKET3"/>
      <sheetName val="7)Fin_Highlight_(Q)3"/>
      <sheetName val="Trial_Balance2"/>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ow r="15">
          <cell r="B15">
            <v>7.5107999999999997</v>
          </cell>
        </row>
      </sheetData>
      <sheetData sheetId="247">
        <row r="15">
          <cell r="B15">
            <v>7.5107999999999997</v>
          </cell>
        </row>
      </sheetData>
      <sheetData sheetId="248">
        <row r="15">
          <cell r="B15">
            <v>7.5107999999999997</v>
          </cell>
        </row>
      </sheetData>
      <sheetData sheetId="249">
        <row r="15">
          <cell r="B15">
            <v>7.5107999999999997</v>
          </cell>
        </row>
      </sheetData>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 val="Consol"/>
      <sheetName val="InvP"/>
      <sheetName val="P_L"/>
      <sheetName val="Sheet1"/>
      <sheetName val="10年应结转收入-二期1标段"/>
      <sheetName val="addl cost"/>
      <sheetName val="accumdeprn"/>
      <sheetName val="sch9-jpn"/>
      <sheetName val="sch3-rm"/>
      <sheetName val="1.0"/>
      <sheetName val="Cashflow(Scenario)"/>
      <sheetName val="Configuration"/>
      <sheetName val="Sum-Interest exp"/>
      <sheetName val="01814Y"/>
      <sheetName val="List"/>
      <sheetName val="TENSCH"/>
      <sheetName val="Assumptions"/>
      <sheetName val="Tenancy"/>
      <sheetName val="Lease Expiry"/>
      <sheetName val="Table"/>
      <sheetName val="COA"/>
      <sheetName val="SAPCOA"/>
      <sheetName val="信息"/>
      <sheetName val="Collateral"/>
      <sheetName val="Setup"/>
      <sheetName val="Content 3"/>
      <sheetName val="ADJ Sum(console)"/>
      <sheetName val="???????-BLDG"/>
      <sheetName val="Instruction"/>
      <sheetName val="SV-supporting info"/>
      <sheetName val="Zhongten-1298a"/>
      <sheetName val="TB-05"/>
      <sheetName val="Malasia"/>
      <sheetName val="EJE journal"/>
      <sheetName val="Pg2.Maint Svc Stats"/>
      <sheetName val="总表"/>
      <sheetName val="7002"/>
      <sheetName val="A"/>
      <sheetName val="7008"/>
      <sheetName val="CFA"/>
      <sheetName val="DPLA"/>
      <sheetName val="Scenarios"/>
      <sheetName val="_______-BLDG"/>
      <sheetName val="Issue Summary"/>
      <sheetName val="Gen"/>
      <sheetName val="Cover"/>
      <sheetName val="Age311299TAS"/>
      <sheetName val="TASintDec00"/>
      <sheetName val="P4DDBFTAS"/>
      <sheetName val="calculation figures"/>
      <sheetName val="OHBUDGET"/>
      <sheetName val="data"/>
      <sheetName val="Ã«ÀûÂÊ·ÖÎö±í"/>
      <sheetName val="中山低值"/>
      <sheetName val="Check"/>
      <sheetName val="TPQ INDEX"/>
      <sheetName val="pcQueryData"/>
      <sheetName val="Operations"/>
      <sheetName val="PNT-QUOT-#3"/>
      <sheetName val="COAT&amp;WRAP-QIOT-#3"/>
      <sheetName val="Blank Table"/>
      <sheetName val="Auto Monthly Inputs "/>
      <sheetName val="条件设定"/>
      <sheetName val="面积核对2"/>
      <sheetName val="成本明细"/>
      <sheetName val="大额工程成本核对表"/>
      <sheetName val="扣除项目汇总表"/>
      <sheetName val="面积核对表"/>
      <sheetName val="收入2"/>
      <sheetName val="税款汇总表"/>
      <sheetName val="调整原因汇总表"/>
      <sheetName val="账面成本汇总"/>
      <sheetName val="BO report-ACG 数据源"/>
      <sheetName val="提成租金 打印"/>
      <sheetName val="Part 1"/>
      <sheetName val="Part 2"/>
      <sheetName val="Part 3"/>
      <sheetName val="Part 5"/>
      <sheetName val="Summary"/>
      <sheetName val="DCF"/>
      <sheetName val="Ten"/>
      <sheetName val="资产负债表"/>
      <sheetName val="Toolbox"/>
      <sheetName val="应收票据(关联方)"/>
      <sheetName val="目录"/>
      <sheetName val="pl-mtd"/>
      <sheetName val="XL4Poppy"/>
      <sheetName val="明细"/>
      <sheetName val="Tennancy"/>
      <sheetName val="评估结论"/>
      <sheetName val="ROOMS_ST"/>
      <sheetName val="TELEPHONE"/>
      <sheetName val="Standing Data"/>
      <sheetName val="Asset &amp; Liability"/>
      <sheetName val="Net asset value"/>
      <sheetName val="RM-ICS-3 "/>
      <sheetName val="Basic Data"/>
      <sheetName val="Control"/>
      <sheetName val="00 - 01 Rates"/>
      <sheetName val="TOC"/>
      <sheetName val="DFA"/>
      <sheetName val="K5-1"/>
      <sheetName val="FR"/>
      <sheetName val="List Select"/>
      <sheetName val="hiddenSheet"/>
      <sheetName val="SUAD"/>
      <sheetName val="E6-10"/>
      <sheetName val="Detail FSPPL"/>
      <sheetName val="114999"/>
      <sheetName val="BPR"/>
      <sheetName val="TB-POC"/>
      <sheetName val="EFR"/>
      <sheetName val="0509"/>
      <sheetName val="Category"/>
      <sheetName val="Basis"/>
      <sheetName val="Notes"/>
      <sheetName val="ACCF3 Grp PL"/>
      <sheetName val="ACCF3 Grp BS"/>
      <sheetName val="APLAZA Grp PL"/>
      <sheetName val="APLAZA Grp BS"/>
      <sheetName val="SHJJ Grp PL"/>
      <sheetName val="SHJJ Grp BS"/>
      <sheetName val="Kobest Grp PL"/>
      <sheetName val="Kobest Grp BS"/>
      <sheetName val="AllData"/>
      <sheetName val="Depn Summary"/>
      <sheetName val="A-General"/>
      <sheetName val="DSCR by Qtr (76.91%occ)"/>
      <sheetName val="UNIT"/>
      <sheetName val="Netearnanal"/>
      <sheetName val="発停サイクル表"/>
      <sheetName val="TP"/>
      <sheetName val="F汇总"/>
      <sheetName val="PROOF"/>
      <sheetName val="master"/>
      <sheetName val="Source"/>
      <sheetName val="银行存款余额验证表"/>
      <sheetName val="sch6-rm"/>
      <sheetName val="J"/>
      <sheetName val="Comp equip"/>
      <sheetName val="Mach &amp; equip"/>
      <sheetName val="MV"/>
      <sheetName val="Freezers"/>
      <sheetName val="AR"/>
      <sheetName val="G60-4"/>
      <sheetName val="BAL"/>
      <sheetName val="J1-1"/>
      <sheetName val="Office Improve"/>
      <sheetName val="AssGen"/>
      <sheetName val="ABSORP"/>
      <sheetName val="Disposition"/>
      <sheetName val="资料"/>
      <sheetName val="5201.2004"/>
      <sheetName val="选择项"/>
      <sheetName val="Balance sheet"/>
      <sheetName val="SalaryData"/>
      <sheetName val="U102"/>
      <sheetName val="For Memo"/>
      <sheetName val="표지"/>
      <sheetName val="D"/>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 val="interest"/>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cc_x001a_???SCCA_x0011_???6@??T?H?"/>
      <sheetName val="䤀䰀䔀堀吀刀䄀䌀吀䤀伀一䠀伀匀吀⸀䔀堀䔀???帀ﻗ8?　_x0001_ᴀ?"/>
      <sheetName val="TMS2000"/>
      <sheetName val="bblยังไม่จ่าย"/>
      <sheetName val="AccSCCA6@TH"/>
      <sheetName val="䤀䰀䔀堀吀刀䄀䌀吀䤀伀一䠀伀匀吀⸀䔀堀䔀帀ﻗ8　ᴀ"/>
      <sheetName val="APRCPDAT_2017-07"/>
      <sheetName val="AGING"/>
      <sheetName val="mapping"/>
      <sheetName val="BS_Pivot3"/>
      <sheetName val="P&amp;L_Pivot3"/>
      <sheetName val="FIN_TB_SI3"/>
      <sheetName val="Accruals_&amp;_Prepayments_3"/>
      <sheetName val="Bank_Account3"/>
      <sheetName val="Debtors_3"/>
      <sheetName val="Sundry_Debtors3"/>
      <sheetName val="Acc_jrnls3"/>
      <sheetName val="BS_Pivot4"/>
      <sheetName val="P&amp;L_Pivot4"/>
      <sheetName val="FIN_TB_SI4"/>
      <sheetName val="Accruals_&amp;_Prepayments_4"/>
      <sheetName val="Bank_Account4"/>
      <sheetName val="Debtors_4"/>
      <sheetName val="Sundry_Debtors4"/>
      <sheetName val="Acc_jrnls4"/>
      <sheetName val="APRCPDAT_2017-071"/>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วรรณชัย"/>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master"/>
      <sheetName val="15 กิจกรรม"/>
      <sheetName val="ราคาถัว"/>
      <sheetName val="จม.ขออนุมัติ ผอ."/>
      <sheetName val="สรุป"/>
      <sheetName val="R5"/>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BS_Pivot5"/>
      <sheetName val="P&amp;L_Pivot5"/>
      <sheetName val="FIN_TB_SI5"/>
      <sheetName val="Accruals_&amp;_Prepayments_5"/>
      <sheetName val="Bank_Account5"/>
      <sheetName val="Debtors_5"/>
      <sheetName val="Sundry_Debtors5"/>
      <sheetName val="Acc_jrnls5"/>
      <sheetName val="APRCPDAT_2017-072"/>
      <sheetName val="Acc"/>
      <sheetName val="Acc???SCCA???6@??T?H?"/>
      <sheetName val="䤀䰀䔀堀吀刀䄀䌀吀䤀伀一䠀伀匀吀⸀䔀堀䔀???帀ﻗ8?　ᴀ?"/>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ฐานข้อมูล CT"/>
      <sheetName val="แยกแบรนด์"/>
      <sheetName val="สรุปจ่าย (HC) ปริ้น"/>
      <sheetName val="ข้อมูลค่าแรง"/>
      <sheetName val="การติดตาม"/>
      <sheetName val="CTSSaleStock_V2"/>
      <sheetName val="ตรวจเอกสาร"/>
      <sheetName val="ปิดการขาย"/>
      <sheetName val="A&amp;P Pom"/>
      <sheetName val="A&amp;P Num"/>
      <sheetName val="งบจัด-จ่าย 07.62"/>
      <sheetName val="อุปกรณ์เบียร์สด"/>
      <sheetName val="นำ"/>
      <sheetName val="ป้อม"/>
      <sheetName val="ป้อม (สินค้า)"/>
      <sheetName val="นำ (สินค้า)"/>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5 finstatSI (220699)...]Acc_5"/>
      <sheetName val="[V5 finstatSI (220699)...]Acc_6"/>
      <sheetName val="[V5 finstatSI (220699)...]Acc_7"/>
      <sheetName val="[V5 finstatSI (220699)...]Acc_8"/>
      <sheetName val="[V5 finstatSI (220699)...]Acc_9"/>
      <sheetName val="[V5 finstatSI (220699)...]Ac_10"/>
      <sheetName val="[V5 finstatSI (220699)...]Ac_11"/>
      <sheetName val="[V5 finstatSI (220699)...]Ac_12"/>
      <sheetName val="[V5 finstatSI (220699)...]Ac_13"/>
      <sheetName val="V401 EMPLOYEES LIAB"/>
      <sheetName val="[V5 finstatSI (220699)...]Ac_14"/>
      <sheetName val="[V5 finstatSI (220699)...]Ac_15"/>
      <sheetName val="[V5 finstatSI (220699)...]Ac_16"/>
      <sheetName val="lab paced"/>
      <sheetName val="BS_Pivot10"/>
      <sheetName val="P&amp;L_Pivot10"/>
      <sheetName val="FIN_TB_SI10"/>
      <sheetName val="Accruals_&amp;_Prepayments_10"/>
      <sheetName val="Bank_Account10"/>
      <sheetName val="Debtors_10"/>
      <sheetName val="Sundry_Debtors10"/>
      <sheetName val="Acc_jrnls10"/>
      <sheetName val="APRCPDAT_2017-077"/>
      <sheetName val="ชื่อผจก_3"/>
      <sheetName val="Report_TT3"/>
      <sheetName val="แผน_มิ_ย_3"/>
      <sheetName val="10_สำรวจ_Stock_RTD3"/>
      <sheetName val="1_สถานะร้านค้า3"/>
      <sheetName val="2_กระจายสินค้าบริษัท3"/>
      <sheetName val="3_คู่แข่ง3"/>
      <sheetName val="4_ราคาโซดา3"/>
      <sheetName val="5_ตั้งกอง3"/>
      <sheetName val="5_ความคิดเห็น-ตั้งกอง3"/>
      <sheetName val="6_จัดเรียง3"/>
      <sheetName val="6_กรณีผิดปกติ-จัดเรียง3"/>
      <sheetName val="7_สุราสีแถมโซดา3"/>
      <sheetName val="8_สุราขาว+สี+รวม3"/>
      <sheetName val="9_คำแนะนำ3"/>
      <sheetName val="15_กิจกรรม3"/>
      <sheetName val="จม_ขออนุมัติ_ผอ_3"/>
      <sheetName val="ข้อมูลทำ_DropDown2"/>
      <sheetName val="รหัส_ชื่อพนักงาน2"/>
      <sheetName val="game_เทพประธาน2"/>
      <sheetName val="game_เทพประธาน_(2)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_Template_ก_ค__62__แก้ไข2"/>
      <sheetName val="ร้าน_FSR+ON(ศูนย์อุดรธานี)2"/>
      <sheetName val="ประเภทย่อย_8_ช่องทาง2"/>
      <sheetName val="หลักเกณฑ์_ON2"/>
      <sheetName val="ฐานข้อมูล_CT2"/>
      <sheetName val="สรุปจ่าย_(HC)_ปริ้น2"/>
      <sheetName val="A&amp;P_Pom2"/>
      <sheetName val="A&amp;P_Num2"/>
      <sheetName val="งบจัด-จ่าย_07_622"/>
      <sheetName val="ป้อม_(สินค้า)2"/>
      <sheetName val="นำ_(สินค้า)2"/>
      <sheetName val="สรุปตามกลุ่มสินค้า_มิ_ย_-ก_ย_63"/>
      <sheetName val="Incentive_CV_มิ_ย_-ก_ย_622"/>
      <sheetName val="คำอธิบายIncentive_มิ_ย_-ก_ย_622"/>
      <sheetName val="คำนวณIncentiveพนง_ขาย,หน_หน่วย2"/>
      <sheetName val="Data_พนักงาน2"/>
      <sheetName val="พนง_ขับรถ+พนง_ช่วยขาย2"/>
      <sheetName val="Accruals_&amp;_Prepayments_:Expens2"/>
      <sheetName val="Accruals_&amp;_Prepayments__Expense"/>
      <sheetName val="V401_EMPLOYEES_LIAB"/>
      <sheetName val="[V5_finstatSI_(220699)___]Acc_2"/>
      <sheetName val="[V5_finstatSI_(220699)___]Acc_3"/>
      <sheetName val="[V5_finstatSI_(220699)___]Acc_4"/>
      <sheetName val="[V5 finstatSI (220699)...]Ac_17"/>
      <sheetName val="[V5 finstatSI (220699)...]Ac_18"/>
      <sheetName val="[V5 finstatSI (220699)...]Ac_19"/>
      <sheetName val="[V5 finstatSI (220699)...]Ac_20"/>
      <sheetName val="[V5 finstatSI (220699)...]Ac_21"/>
      <sheetName val="[V5 finstatSI (220699)...]Ac_22"/>
      <sheetName val="[V5 finstatSI (220699)...]Ac_23"/>
      <sheetName val="[V5 finstatSI (220699)...]Ac_24"/>
      <sheetName val="[V5 finstatSI (220699)...]Ac_25"/>
      <sheetName val="[V5 finstatSI (220699)...]Ac_26"/>
      <sheetName val="[V5 finstatSI (220699)...]Ac_27"/>
      <sheetName val="[V5 finstatSI (220699)...]Ac_28"/>
      <sheetName val="Assets"/>
      <sheetName val="Liabilities"/>
      <sheetName val="P-L"/>
      <sheetName val="General Data"/>
      <sheetName val="13. Intangible assets"/>
      <sheetName val="14. Fixed assets"/>
      <sheetName val="17. Non consolidated stock"/>
      <sheetName val="1. P-L"/>
      <sheetName val="2. Balance Sheet"/>
      <sheetName val="2.1 Capital expenditure"/>
      <sheetName val="3. Cash flow statement"/>
      <sheetName val="3.1. Change in grp structure "/>
      <sheetName val="4. Change in equity"/>
      <sheetName val="5. Effects on P&amp;L &amp; Assets"/>
      <sheetName val="6. COS and Distribution costs"/>
      <sheetName val="7. Provision allowances"/>
      <sheetName val="8. Other income and expenses"/>
      <sheetName val="9. Extraordinary items"/>
      <sheetName val="10.Local income tax calculation"/>
      <sheetName val="11. Tax proof"/>
      <sheetName val="12. Goodwill"/>
      <sheetName val="15. Stock"/>
      <sheetName val="16. Financial assets"/>
      <sheetName val="18. Other receivables - Cash"/>
      <sheetName val="19. Reserve for contingencies"/>
      <sheetName val="20. Borrowings"/>
      <sheetName val="21. Maturity of debt"/>
      <sheetName val="22. Other debts"/>
      <sheetName val="23. Booked deferred tax"/>
      <sheetName val="24. Cont and Commitments"/>
      <sheetName val="25. Headcount"/>
      <sheetName val="26. Intragroup transactions"/>
      <sheetName val="27. Intragroup Capital"/>
      <sheetName val="28. Intragroup balances"/>
      <sheetName val="29. Translation adjustment"/>
      <sheetName val="30. Audit Fees"/>
      <sheetName val="Checks (detail)"/>
      <sheetName val="Checks (global)"/>
      <sheetName val="impr"/>
      <sheetName val="Dia_Dividendes_Recus"/>
      <sheetName val="Dia_Dividendes_Payes"/>
      <sheetName val="Dia Codes"/>
      <sheetName val="cc"/>
      <sheetName val="General_Data"/>
      <sheetName val="13__Intangible_assets"/>
      <sheetName val="14__Fixed_assets"/>
      <sheetName val="17__Non_consolidated_stock"/>
      <sheetName val="1__P-L"/>
      <sheetName val="2__Balance_Sheet"/>
      <sheetName val="2_1_Capital_expenditure"/>
      <sheetName val="3__Cash_flow_statement"/>
      <sheetName val="3_1__Change_in_grp_structure_"/>
      <sheetName val="4__Change_in_equity"/>
      <sheetName val="5__Effects_on_P&amp;L_&amp;_Assets"/>
      <sheetName val="6__COS_and_Distribution_costs"/>
      <sheetName val="7__Provision_allowances"/>
      <sheetName val="8__Other_income_and_expenses"/>
      <sheetName val="9__Extraordinary_items"/>
      <sheetName val="10_Local_income_tax_calculation"/>
      <sheetName val="11__Tax_proof"/>
      <sheetName val="12__Goodwill"/>
      <sheetName val="15__Stock"/>
      <sheetName val="16__Financial_assets"/>
      <sheetName val="18__Other_receivables_-_Cash"/>
      <sheetName val="19__Reserve_for_contingencies"/>
      <sheetName val="20__Borrowings"/>
      <sheetName val="21__Maturity_of_debt"/>
      <sheetName val="22__Other_debts"/>
      <sheetName val="23__Booked_deferred_tax"/>
      <sheetName val="24__Cont_and_Commitments"/>
      <sheetName val="25__Headcount"/>
      <sheetName val="26__Intragroup_transactions"/>
      <sheetName val="27__Intragroup_Capital"/>
      <sheetName val="28__Intragroup_balances"/>
      <sheetName val="29__Translation_adjustment"/>
      <sheetName val="30__Audit_Fees"/>
      <sheetName val="Checks_(detail)"/>
      <sheetName val="Checks_(global)"/>
      <sheetName val="Dia_Codes"/>
      <sheetName val="General_Data1"/>
      <sheetName val="13__Intangible_assets1"/>
      <sheetName val="14__Fixed_assets1"/>
      <sheetName val="17__Non_consolidated_stock1"/>
      <sheetName val="1__P-L1"/>
      <sheetName val="2__Balance_Sheet1"/>
      <sheetName val="2_1_Capital_expenditure1"/>
      <sheetName val="3__Cash_flow_statement1"/>
      <sheetName val="3_1__Change_in_grp_structure_1"/>
      <sheetName val="4__Change_in_equity1"/>
      <sheetName val="5__Effects_on_P&amp;L_&amp;_Assets1"/>
      <sheetName val="6__COS_and_Distribution_costs1"/>
      <sheetName val="7__Provision_allowances1"/>
      <sheetName val="8__Other_income_and_expenses1"/>
      <sheetName val="9__Extraordinary_items1"/>
      <sheetName val="10_Local_income_tax_calculatio1"/>
      <sheetName val="11__Tax_proof1"/>
      <sheetName val="12__Goodwill1"/>
      <sheetName val="15__Stock1"/>
      <sheetName val="16__Financial_assets1"/>
      <sheetName val="18__Other_receivables_-_Cash1"/>
      <sheetName val="19__Reserve_for_contingencies1"/>
      <sheetName val="20__Borrowings1"/>
      <sheetName val="21__Maturity_of_debt1"/>
      <sheetName val="22__Other_debts1"/>
      <sheetName val="23__Booked_deferred_tax1"/>
      <sheetName val="24__Cont_and_Commitments1"/>
      <sheetName val="25__Headcount1"/>
      <sheetName val="26__Intragroup_transactions1"/>
      <sheetName val="27__Intragroup_Capital1"/>
      <sheetName val="28__Intragroup_balances1"/>
      <sheetName val="29__Translation_adjustment1"/>
      <sheetName val="30__Audit_Fees1"/>
      <sheetName val="Checks_(detail)1"/>
      <sheetName val="Checks_(global)1"/>
      <sheetName val="Dia_Codes1"/>
      <sheetName val="5.Product with out Order"/>
      <sheetName val="6.2 Stock ห้องเย็นภายนอกไม่มี O"/>
      <sheetName val="科目（FS-311）"/>
      <sheetName val="HISTORICO"/>
      <sheetName val="TB 9M"/>
      <sheetName val="BS 9M"/>
      <sheetName val="PL 9M"/>
      <sheetName val="TB 12M"/>
      <sheetName val="BS 12M"/>
      <sheetName val="PL 12M"/>
      <sheetName val="B5 (BS)"/>
      <sheetName val="B5 (PL)"/>
      <sheetName val="F3-1"/>
      <sheetName val="F3-2"/>
      <sheetName val="F3-3"/>
      <sheetName val="THA"/>
      <sheetName val="PacKage24"/>
      <sheetName val="T300 PND.50"/>
      <sheetName val="G300 Movement"/>
      <sheetName val="G310"/>
      <sheetName val="G320"/>
      <sheetName val="G330"/>
      <sheetName val="G340 SAP"/>
      <sheetName val="K310 Aging"/>
      <sheetName val="K311"/>
      <sheetName val="L301"/>
      <sheetName val="L310"/>
      <sheetName val="L401"/>
      <sheetName val="L410"/>
      <sheetName val="M310"/>
      <sheetName val="V310"/>
      <sheetName val="V320"/>
      <sheetName val="V321"/>
      <sheetName val="X310"/>
      <sheetName val="X320"/>
      <sheetName val="ZX300"/>
      <sheetName val="ZD310"/>
      <sheetName val="CHiES"/>
      <sheetName val="ลูกหนี้(เก่า)"/>
      <sheetName val="Age311299TESP"/>
      <sheetName val="Age311299TAS"/>
      <sheetName val="Dec15"/>
      <sheetName val="DEC31"/>
      <sheetName val="TASintDec00"/>
      <sheetName val="SCB_1_-_Current"/>
      <sheetName val="SCB_2_-_Current"/>
      <sheetName val="P4DDBFTESP"/>
      <sheetName val="J1"/>
      <sheetName val="J2"/>
      <sheetName val="AccpacTB"/>
      <sheetName val="CIPA"/>
      <sheetName val="BSLA"/>
      <sheetName val="Header"/>
      <sheetName val="Co_info"/>
      <sheetName val="input_data"/>
      <sheetName val="Basic_Information"/>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Nominal_Accounts"/>
      <sheetName val="Date"/>
      <sheetName val="P4DDBFTAS"/>
      <sheetName val="Lead"/>
      <sheetName val="PL-D1"/>
      <sheetName val="_IB-PL-YTD"/>
      <sheetName val="Used_Acc"/>
      <sheetName val="Exchange_Rate"/>
      <sheetName val="INFO"/>
      <sheetName val="งบกำไรฯ_48(1)"/>
      <sheetName val="Budget-Bal"/>
      <sheetName val="FI"/>
      <sheetName val="2-3-50"/>
      <sheetName val="Group"/>
      <sheetName val="General_Data2"/>
      <sheetName val="13__Intangible_assets2"/>
      <sheetName val="14__Fixed_assets2"/>
      <sheetName val="17__Non_consolidated_stock2"/>
      <sheetName val="1__P-L2"/>
      <sheetName val="2__Balance_Sheet2"/>
      <sheetName val="2_1_Capital_expenditure2"/>
      <sheetName val="3__Cash_flow_statement2"/>
      <sheetName val="3_1__Change_in_grp_structure_2"/>
      <sheetName val="4__Change_in_equity2"/>
      <sheetName val="5__Effects_on_P&amp;L_&amp;_Assets2"/>
      <sheetName val="6__COS_and_Distribution_costs2"/>
      <sheetName val="7__Provision_allowances2"/>
      <sheetName val="8__Other_income_and_expenses2"/>
      <sheetName val="9__Extraordinary_items2"/>
      <sheetName val="10_Local_income_tax_calculatio2"/>
      <sheetName val="11__Tax_proof2"/>
      <sheetName val="12__Goodwill2"/>
      <sheetName val="15__Stock2"/>
      <sheetName val="16__Financial_assets2"/>
      <sheetName val="18__Other_receivables_-_Cash2"/>
      <sheetName val="19__Reserve_for_contingencies2"/>
      <sheetName val="20__Borrowings2"/>
      <sheetName val="21__Maturity_of_debt2"/>
      <sheetName val="22__Other_debts2"/>
      <sheetName val="23__Booked_deferred_tax2"/>
      <sheetName val="24__Cont_and_Commitments2"/>
      <sheetName val="25__Headcount2"/>
      <sheetName val="26__Intragroup_transactions2"/>
      <sheetName val="27__Intragroup_Capital2"/>
      <sheetName val="28__Intragroup_balances2"/>
      <sheetName val="29__Translation_adjustment2"/>
      <sheetName val="30__Audit_Fees2"/>
      <sheetName val="Checks_(detail)2"/>
      <sheetName val="Checks_(global)2"/>
      <sheetName val="Dia_Codes2"/>
      <sheetName val="General_Data3"/>
      <sheetName val="13__Intangible_assets3"/>
      <sheetName val="14__Fixed_assets3"/>
      <sheetName val="17__Non_consolidated_stock3"/>
      <sheetName val="1__P-L3"/>
      <sheetName val="2__Balance_Sheet3"/>
      <sheetName val="2_1_Capital_expenditure3"/>
      <sheetName val="3__Cash_flow_statement3"/>
      <sheetName val="3_1__Change_in_grp_structure_3"/>
      <sheetName val="4__Change_in_equity3"/>
      <sheetName val="5__Effects_on_P&amp;L_&amp;_Assets3"/>
      <sheetName val="6__COS_and_Distribution_costs3"/>
      <sheetName val="7__Provision_allowances3"/>
      <sheetName val="8__Other_income_and_expenses3"/>
      <sheetName val="9__Extraordinary_items3"/>
      <sheetName val="10_Local_income_tax_calculatio3"/>
      <sheetName val="11__Tax_proof3"/>
      <sheetName val="12__Goodwill3"/>
      <sheetName val="15__Stock3"/>
      <sheetName val="16__Financial_assets3"/>
      <sheetName val="18__Other_receivables_-_Cash3"/>
      <sheetName val="19__Reserve_for_contingencies3"/>
      <sheetName val="20__Borrowings3"/>
      <sheetName val="21__Maturity_of_debt3"/>
      <sheetName val="22__Other_debts3"/>
      <sheetName val="23__Booked_deferred_tax3"/>
      <sheetName val="24__Cont_and_Commitments3"/>
      <sheetName val="25__Headcount3"/>
      <sheetName val="26__Intragroup_transactions3"/>
      <sheetName val="27__Intragroup_Capital3"/>
      <sheetName val="28__Intragroup_balances3"/>
      <sheetName val="29__Translation_adjustment3"/>
      <sheetName val="30__Audit_Fees3"/>
      <sheetName val="Checks_(detail)3"/>
      <sheetName val="Checks_(global)3"/>
      <sheetName val="Dia_Codes3"/>
      <sheetName val="5_Product_with_out_Order"/>
      <sheetName val="6_2_Stock_ห้องเย็นภายนอกไม่มี_O"/>
      <sheetName val="TB_9M"/>
      <sheetName val="BS_9M"/>
      <sheetName val="PL_9M"/>
      <sheetName val="TB_12M"/>
      <sheetName val="BS_12M"/>
      <sheetName val="PL_12M"/>
      <sheetName val="B5_(BS)"/>
      <sheetName val="B5_(PL)"/>
      <sheetName val="T300_PND_50"/>
      <sheetName val="G300_Movement"/>
      <sheetName val="G340_SAP"/>
      <sheetName val="K310_Aging"/>
      <sheetName val="General_Data4"/>
      <sheetName val="13__Intangible_assets4"/>
      <sheetName val="14__Fixed_assets4"/>
      <sheetName val="17__Non_consolidated_stock4"/>
      <sheetName val="1__P-L4"/>
      <sheetName val="2__Balance_Sheet4"/>
      <sheetName val="2_1_Capital_expenditure4"/>
      <sheetName val="3__Cash_flow_statement4"/>
      <sheetName val="3_1__Change_in_grp_structure_4"/>
      <sheetName val="4__Change_in_equity4"/>
      <sheetName val="5__Effects_on_P&amp;L_&amp;_Assets4"/>
      <sheetName val="6__COS_and_Distribution_costs4"/>
      <sheetName val="7__Provision_allowances4"/>
      <sheetName val="8__Other_income_and_expenses4"/>
      <sheetName val="9__Extraordinary_items4"/>
      <sheetName val="10_Local_income_tax_calculatio4"/>
      <sheetName val="11__Tax_proof4"/>
      <sheetName val="12__Goodwill4"/>
      <sheetName val="15__Stock4"/>
      <sheetName val="16__Financial_assets4"/>
      <sheetName val="18__Other_receivables_-_Cash4"/>
      <sheetName val="19__Reserve_for_contingencies4"/>
      <sheetName val="20__Borrowings4"/>
      <sheetName val="21__Maturity_of_debt4"/>
      <sheetName val="22__Other_debts4"/>
      <sheetName val="23__Booked_deferred_tax4"/>
      <sheetName val="24__Cont_and_Commitments4"/>
      <sheetName val="25__Headcount4"/>
      <sheetName val="26__Intragroup_transactions4"/>
      <sheetName val="27__Intragroup_Capital4"/>
      <sheetName val="28__Intragroup_balances4"/>
      <sheetName val="29__Translation_adjustment4"/>
      <sheetName val="30__Audit_Fees4"/>
      <sheetName val="Checks_(detail)4"/>
      <sheetName val="Checks_(global)4"/>
      <sheetName val="Dia_Codes4"/>
      <sheetName val="5_Product_with_out_Order1"/>
      <sheetName val="6_2_Stock_ห้องเย็นภายนอกไม่มี_1"/>
      <sheetName val="TB_9M1"/>
      <sheetName val="BS_9M1"/>
      <sheetName val="PL_9M1"/>
      <sheetName val="TB_12M1"/>
      <sheetName val="BS_12M1"/>
      <sheetName val="PL_12M1"/>
      <sheetName val="B5_(BS)1"/>
      <sheetName val="B5_(PL)1"/>
      <sheetName val="T300_PND_501"/>
      <sheetName val="G300_Movement1"/>
      <sheetName val="G340_SAP1"/>
      <sheetName val="K310_Aging1"/>
      <sheetName val="General_Data5"/>
      <sheetName val="13__Intangible_assets5"/>
      <sheetName val="14__Fixed_assets5"/>
      <sheetName val="17__Non_consolidated_stock5"/>
      <sheetName val="1__P-L5"/>
      <sheetName val="2__Balance_Sheet5"/>
      <sheetName val="2_1_Capital_expenditure5"/>
      <sheetName val="3__Cash_flow_statement5"/>
      <sheetName val="3_1__Change_in_grp_structure_5"/>
      <sheetName val="4__Change_in_equity5"/>
      <sheetName val="5__Effects_on_P&amp;L_&amp;_Assets5"/>
      <sheetName val="6__COS_and_Distribution_costs5"/>
      <sheetName val="7__Provision_allowances5"/>
      <sheetName val="8__Other_income_and_expenses5"/>
      <sheetName val="9__Extraordinary_items5"/>
      <sheetName val="10_Local_income_tax_calculatio5"/>
      <sheetName val="11__Tax_proof5"/>
      <sheetName val="12__Goodwill5"/>
      <sheetName val="15__Stock5"/>
      <sheetName val="16__Financial_assets5"/>
      <sheetName val="18__Other_receivables_-_Cash5"/>
      <sheetName val="19__Reserve_for_contingencies5"/>
      <sheetName val="20__Borrowings5"/>
      <sheetName val="21__Maturity_of_debt5"/>
      <sheetName val="22__Other_debts5"/>
      <sheetName val="23__Booked_deferred_tax5"/>
      <sheetName val="24__Cont_and_Commitments5"/>
      <sheetName val="25__Headcount5"/>
      <sheetName val="26__Intragroup_transactions5"/>
      <sheetName val="27__Intragroup_Capital5"/>
      <sheetName val="28__Intragroup_balances5"/>
      <sheetName val="29__Translation_adjustment5"/>
      <sheetName val="30__Audit_Fees5"/>
      <sheetName val="Checks_(detail)5"/>
      <sheetName val="Checks_(global)5"/>
      <sheetName val="Dia_Codes5"/>
      <sheetName val="5_Product_with_out_Order2"/>
      <sheetName val="6_2_Stock_ห้องเย็นภายนอกไม่มี_2"/>
      <sheetName val="TB_9M2"/>
      <sheetName val="BS_9M2"/>
      <sheetName val="PL_9M2"/>
      <sheetName val="TB_12M2"/>
      <sheetName val="BS_12M2"/>
      <sheetName val="PL_12M2"/>
      <sheetName val="B5_(BS)2"/>
      <sheetName val="B5_(PL)2"/>
      <sheetName val="T300_PND_502"/>
      <sheetName val="G300_Movement2"/>
      <sheetName val="G340_SAP2"/>
      <sheetName val="K310_Aging2"/>
      <sheetName val="General_Data6"/>
      <sheetName val="13__Intangible_assets6"/>
      <sheetName val="14__Fixed_assets6"/>
      <sheetName val="17__Non_consolidated_stock6"/>
      <sheetName val="1__P-L6"/>
      <sheetName val="2__Balance_Sheet6"/>
      <sheetName val="2_1_Capital_expenditure6"/>
      <sheetName val="3__Cash_flow_statement6"/>
      <sheetName val="3_1__Change_in_grp_structure_6"/>
      <sheetName val="4__Change_in_equity6"/>
      <sheetName val="5__Effects_on_P&amp;L_&amp;_Assets6"/>
      <sheetName val="6__COS_and_Distribution_costs6"/>
      <sheetName val="7__Provision_allowances6"/>
      <sheetName val="8__Other_income_and_expenses6"/>
      <sheetName val="9__Extraordinary_items6"/>
      <sheetName val="10_Local_income_tax_calculatio6"/>
      <sheetName val="11__Tax_proof6"/>
      <sheetName val="12__Goodwill6"/>
      <sheetName val="15__Stock6"/>
      <sheetName val="16__Financial_assets6"/>
      <sheetName val="18__Other_receivables_-_Cash6"/>
      <sheetName val="19__Reserve_for_contingencies6"/>
      <sheetName val="20__Borrowings6"/>
      <sheetName val="21__Maturity_of_debt6"/>
      <sheetName val="22__Other_debts6"/>
      <sheetName val="23__Booked_deferred_tax6"/>
      <sheetName val="24__Cont_and_Commitments6"/>
      <sheetName val="25__Headcount6"/>
      <sheetName val="26__Intragroup_transactions6"/>
      <sheetName val="27__Intragroup_Capital6"/>
      <sheetName val="28__Intragroup_balances6"/>
      <sheetName val="29__Translation_adjustment6"/>
      <sheetName val="30__Audit_Fees6"/>
      <sheetName val="Checks_(detail)6"/>
      <sheetName val="Checks_(global)6"/>
      <sheetName val="Dia_Codes6"/>
      <sheetName val="5_Product_with_out_Order3"/>
      <sheetName val="6_2_Stock_ห้องเย็นภายนอกไม่มี_3"/>
      <sheetName val="TB_9M3"/>
      <sheetName val="BS_9M3"/>
      <sheetName val="PL_9M3"/>
      <sheetName val="TB_12M3"/>
      <sheetName val="BS_12M3"/>
      <sheetName val="PL_12M3"/>
      <sheetName val="B5_(BS)3"/>
      <sheetName val="B5_(PL)3"/>
      <sheetName val="T300_PND_503"/>
      <sheetName val="G300_Movement3"/>
      <sheetName val="G340_SAP3"/>
      <sheetName val="K310_Aging3"/>
      <sheetName val="[V5 finstatSI (220699)...]Ac_29"/>
      <sheetName val="[V5 finstatSI (220699)...]Ac_30"/>
      <sheetName val="[V5 finstatSI (220699)...]Ac_31"/>
      <sheetName val="Acc_x001a__x0000__x0000__x0000_"/>
      <sheetName val="䤀䰀䔀堀吀刀䄀䌀吀䤀伀一䠀伀匀吀⸀䔀堀䔀_x0000__x00"/>
      <sheetName val="Acc_x001a____SCCA_x0011____6@__"/>
      <sheetName val="䤀䰀䔀堀吀刀䄀䌀吀䤀伀一䠀伀匀吀⸀䔀堀䔀___帀ﻗ8_　_x0"/>
      <sheetName val="Accruals_&amp;_Prepayments__Expens1"/>
      <sheetName val="_V5 finstatSI (220699)..._Acc_2"/>
      <sheetName val="_V5 finstatSI (220699)..._Acc_3"/>
      <sheetName val="_V5 finstatSI (220699)..._Acc_4"/>
      <sheetName val="Acc_x005f_x001a__x005f_x0000__x005f_x0000__x005f_x0000_"/>
      <sheetName val="䤀䰀䔀堀吀刀䄀䌀吀䤀伀一䠀伀匀吀⸀䔀堀䔀_x005f_x0000__x00"/>
      <sheetName val="Acc_x005f_x001a_"/>
      <sheetName val="Acc_x005f_x001a____SCCA_x005f_x0011____6@__"/>
      <sheetName val="Variables"/>
      <sheetName val="สรุปตามกลุ่มสินค้า_มิ_ย_-Ć_x0000__x0000__x0000_Ā낗"/>
      <sheetName val="Acc_x005f_x001a_???SCCA_x005f_x0011_???6@??"/>
      <sheetName val="䤀䰀䔀堀吀刀䄀䌀吀䤀伀一䠀伀匀吀⸀䔀堀䔀???帀ﻗ8?　_x0"/>
      <sheetName val="TB30_06_182"/>
      <sheetName val="TB30_06_172"/>
      <sheetName val="Detail_adjust_cash2"/>
      <sheetName val="Trial_Balance_30_06_192"/>
      <sheetName val="Cash_flow_worksheet2"/>
      <sheetName val="CF_1_AP_Fixed_asset_31_12_20182"/>
      <sheetName val="CF_2_AP_fixed_asset_30_06_20192"/>
      <sheetName val="G310_PPE_Movement2"/>
      <sheetName val="H310_Intan_movement2"/>
      <sheetName val="Cap_interest_to_PPE2"/>
      <sheetName val="AJE_RJE2"/>
      <sheetName val="Master_TB2"/>
      <sheetName val="[V5 finstatSI (220699)...]Ac_32"/>
      <sheetName val="[V5 finstatSI (220699)...]Ac_33"/>
      <sheetName val="[V5 finstatSI (220699)...]Ac_34"/>
      <sheetName val="[V5 finstatSI (220699)...]Ac_35"/>
      <sheetName val="[V5 finstatSI (220699)...]Ac_36"/>
      <sheetName val="[V5 finstatSI (220699)...]Ac_37"/>
      <sheetName val="[V5 finstatSI (220699)...]Ac_38"/>
      <sheetName val="[V5 finstatSI (220699)...]Ac_39"/>
      <sheetName val="[V5 finstatSI (220699)...]Ac_40"/>
      <sheetName val="[V5 finstatSI (220699)...]Ac_41"/>
      <sheetName val="[V5 finstatSI (220699)...]Ac_42"/>
      <sheetName val="[V5 finstatSI (220699)...]Ac_43"/>
      <sheetName val="[V5 finstatSI (220699)...]Ac_44"/>
      <sheetName val="[V5 finstatSI (220699)...]Ac_45"/>
      <sheetName val="[V5 finstatSI (220699)...]Ac_46"/>
      <sheetName val="[V5_finstatSI_(220699)___]Acc_5"/>
      <sheetName val="[V5_finstatSI_(220699)___]Acc_6"/>
      <sheetName val="[V5_finstatSI_(220699)___]Acc_7"/>
      <sheetName val="[V5_finstatSI_(220699)___]Acc_8"/>
      <sheetName val="[V5_finstatSI_(220699)___]Acc_9"/>
      <sheetName val="[V5_finstatSI_(220699)___]Ac_10"/>
      <sheetName val="[V5_finstatSI_(220699)___]Ac_11"/>
      <sheetName val="[V5_finstatSI_(220699)___]Ac_12"/>
      <sheetName val="[V5_finstatSI_(220699)___]Ac_13"/>
      <sheetName val="[V5_finstatSI_(220699)___]Ac_14"/>
      <sheetName val="[V5_finstatSI_(220699)___]Ac_15"/>
      <sheetName val="[V5_finstatSI_(220699)___]Ac_16"/>
      <sheetName val="[V5_finstatSI_(220699)___]Ac_17"/>
      <sheetName val="[V5_finstatSI_(220699)___]Ac_18"/>
      <sheetName val="[V5_finstatSI_(220699)___]Ac_19"/>
      <sheetName val="[V5_finstatSI_(220699)___]Ac_20"/>
      <sheetName val="[V5_finstatSI_(220699)___]Ac_21"/>
      <sheetName val="[V5_finstatSI_(220699)___]Ac_22"/>
      <sheetName val="[V5 finstatSI (220699)...]Ac_47"/>
      <sheetName val="[V5 finstatSI (220699)...]Ac_48"/>
      <sheetName val="[V5 finstatSI (220699)...]Ac_49"/>
      <sheetName val="[V5 finstatSI (220699)...]Ac_50"/>
      <sheetName val="[V5 finstatSI (220699)...]Accru"/>
      <sheetName val="[V5 finstatSI (220699)...]Ac_51"/>
      <sheetName val="[V5 finstatSI (220699)...]Ac_52"/>
      <sheetName val="[V5 finstatSI (220699)...]Ac_53"/>
      <sheetName val="[V5 finstatSI (220699)...]Ac_54"/>
      <sheetName val="[V5 finstatSI (220699)...]Ac_55"/>
      <sheetName val="[V5 finstatSI (220699)...]Ac_56"/>
      <sheetName val="[V5 finstatSI (220699)...]Ac_57"/>
      <sheetName val="[V5 finstatSI (220699)...]Ac_58"/>
      <sheetName val="[V5 finstatSI (220699)...]Ac_59"/>
      <sheetName val="[V5 finstatSI (220699)...]Ac_60"/>
      <sheetName val="[V5 finstatSI (220699)...]Ac_61"/>
      <sheetName val="[V5 finstatSI (220699)...]Ac_62"/>
      <sheetName val="BS_Pivot11"/>
      <sheetName val="P&amp;L_Pivot11"/>
      <sheetName val="FIN_TB_SI11"/>
      <sheetName val="Accruals_&amp;_Prepayments_11"/>
      <sheetName val="Bank_Account11"/>
      <sheetName val="Debtors_11"/>
      <sheetName val="Sundry_Debtors11"/>
      <sheetName val="Acc_jrnls11"/>
      <sheetName val="APRCPDAT_2017-078"/>
      <sheetName val="ชื่อผจก_4"/>
      <sheetName val="Report_TT4"/>
      <sheetName val="แผน_มิ_ย_4"/>
      <sheetName val="10_สำรวจ_Stock_RTD4"/>
      <sheetName val="1_สถานะร้านค้า4"/>
      <sheetName val="2_กระจายสินค้าบริษัท4"/>
      <sheetName val="3_คู่แข่ง4"/>
      <sheetName val="4_ราคาโซดา4"/>
      <sheetName val="5_ตั้งกอง4"/>
      <sheetName val="5_ความคิดเห็น-ตั้งกอง4"/>
      <sheetName val="6_จัดเรียง4"/>
      <sheetName val="6_กรณีผิดปกติ-จัดเรียง4"/>
      <sheetName val="7_สุราสีแถมโซดา4"/>
      <sheetName val="8_สุราขาว+สี+รวม4"/>
      <sheetName val="9_คำแนะนำ4"/>
      <sheetName val="ข้อมูลทำ_DropDown3"/>
      <sheetName val="รหัส_ชื่อพนักงาน3"/>
      <sheetName val="game_เทพประธาน3"/>
      <sheetName val="game_เทพประธาน_(2)3"/>
      <sheetName val="_Template_ก_ค__62__แก้ไข3"/>
      <sheetName val="ร้าน_FSR+ON(ศูนย์อุดรธานี)3"/>
      <sheetName val="ประเภทย่อย_8_ช่องทาง3"/>
      <sheetName val="หลักเกณฑ์_ON3"/>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ฐานข้อมูล_CT3"/>
      <sheetName val="สรุปจ่าย_(HC)_ปริ้น3"/>
      <sheetName val="A&amp;P_Pom3"/>
      <sheetName val="A&amp;P_Num3"/>
      <sheetName val="งบจัด-จ่าย_07_623"/>
      <sheetName val="สรุปตามกลุ่มสินค้า_มิ_ย_-ก_ย_64"/>
      <sheetName val="Incentive_CV_มิ_ย_-ก_ย_623"/>
      <sheetName val="คำอธิบายIncentive_มิ_ย_-ก_ย_623"/>
      <sheetName val="คำนวณIncentiveพนง_ขาย,หน_หน่วย3"/>
      <sheetName val="Data_พนักงาน3"/>
      <sheetName val="พนง_ขับรถ+พนง_ช่วยขาย3"/>
      <sheetName val="ป้อม_(สินค้า)3"/>
      <sheetName val="นำ_(สินค้า)3"/>
      <sheetName val="Accruals_&amp;_Prepayments_:Expens3"/>
      <sheetName val="[V5_finstatSI_(220699)___]Acc_1"/>
      <sheetName val="[V5_finstatSI_(220699)___]Acc10"/>
      <sheetName val="[V5_finstatSI_(220699)___]Acc11"/>
      <sheetName val="[V5_finstatSI_(220699)___]Acc12"/>
      <sheetName val="[V5_finstatSI_(220699)___]Acc13"/>
      <sheetName val="[V5_finstatSI_(220699)___]Acc14"/>
      <sheetName val="[V5_finstatSI_(220699)___]Acc15"/>
      <sheetName val="[V5_finstatSI_(220699)___]Acc16"/>
      <sheetName val="[V5_finstatSI_(220699)___]Ac_23"/>
      <sheetName val="[V5_finstatSI_(220699)___]Ac_24"/>
      <sheetName val="[V5_finstatSI_(220699)___]Ac_25"/>
      <sheetName val="[V5_finstatSI_(220699)___]Ac_26"/>
      <sheetName val="[V5_finstatSI_(220699)___]Ac_27"/>
      <sheetName val="[V5_finstatSI_(220699)___]Ac_28"/>
      <sheetName val="[V5_finstatSI_(220699)___]Ac_29"/>
      <sheetName val="[V5_finstatSI_(220699)___]Ac_30"/>
      <sheetName val="[V5_finstatSI_(220699)___]Ac_31"/>
      <sheetName val="[V5_finstatSI_(220699)___]Ac_32"/>
      <sheetName val="[V5_finstatSI_(220699)___]Ac_33"/>
      <sheetName val="[V5_finstatSI_(220699)___]Ac_34"/>
      <sheetName val="[V5_finstatSI_(220699)___]Ac_35"/>
      <sheetName val="V401_EMPLOYEES_LIAB1"/>
      <sheetName val="[V5_finstatSI_(220699)___]Ac_36"/>
      <sheetName val="[V5_finstatSI_(220699)___]Ac_37"/>
      <sheetName val="[V5_finstatSI_(220699)___]Ac_38"/>
      <sheetName val="[V5_finstatSI_(220699)___]Ac_39"/>
      <sheetName val="[V5_finstatSI_(220699)___]Ac_40"/>
      <sheetName val="[V5_finstatSI_(220699)___]Ac_41"/>
      <sheetName val="[V5_finstatSI_(220699)___]Ac_42"/>
      <sheetName val="[V5_finstatSI_(220699)___]Ac_43"/>
      <sheetName val="[V5_finstatSI_(220699)___]Ac_44"/>
      <sheetName val="General_Data7"/>
      <sheetName val="13__Intangible_assets7"/>
      <sheetName val="14__Fixed_assets7"/>
      <sheetName val="17__Non_consolidated_stock7"/>
      <sheetName val="1__P-L7"/>
      <sheetName val="2__Balance_Sheet7"/>
      <sheetName val="2_1_Capital_expenditure7"/>
      <sheetName val="3__Cash_flow_statement7"/>
      <sheetName val="3_1__Change_in_grp_structure_7"/>
      <sheetName val="4__Change_in_equity7"/>
      <sheetName val="5__Effects_on_P&amp;L_&amp;_Assets7"/>
      <sheetName val="6__COS_and_Distribution_costs7"/>
      <sheetName val="7__Provision_allowances7"/>
      <sheetName val="8__Other_income_and_expenses7"/>
      <sheetName val="9__Extraordinary_items7"/>
      <sheetName val="10_Local_income_tax_calculatio7"/>
      <sheetName val="11__Tax_proof7"/>
      <sheetName val="12__Goodwill7"/>
      <sheetName val="15__Stock7"/>
      <sheetName val="16__Financial_assets7"/>
      <sheetName val="18__Other_receivables_-_Cash7"/>
      <sheetName val="19__Reserve_for_contingencies7"/>
      <sheetName val="20__Borrowings7"/>
      <sheetName val="21__Maturity_of_debt7"/>
      <sheetName val="22__Other_debts7"/>
      <sheetName val="23__Booked_deferred_tax7"/>
      <sheetName val="24__Cont_and_Commitments7"/>
      <sheetName val="25__Headcount7"/>
      <sheetName val="26__Intragroup_transactions7"/>
      <sheetName val="27__Intragroup_Capital7"/>
      <sheetName val="28__Intragroup_balances7"/>
      <sheetName val="29__Translation_adjustment7"/>
      <sheetName val="30__Audit_Fees7"/>
      <sheetName val="Checks_(detail)7"/>
      <sheetName val="Checks_(global)7"/>
      <sheetName val="Dia_Codes7"/>
      <sheetName val="5_Product_with_out_Order4"/>
      <sheetName val="6_2_Stock_ห้องเย็นภายนอกไม่มี_4"/>
      <sheetName val="TB_9M4"/>
      <sheetName val="BS_9M4"/>
      <sheetName val="PL_9M4"/>
      <sheetName val="TB_12M4"/>
      <sheetName val="BS_12M4"/>
      <sheetName val="PL_12M4"/>
      <sheetName val="B5_(BS)4"/>
      <sheetName val="B5_(PL)4"/>
      <sheetName val="T300_PND_504"/>
      <sheetName val="G300_Movement4"/>
      <sheetName val="G340_SAP4"/>
      <sheetName val="K310_Aging4"/>
      <sheetName val="[V5_finstatSI_(220699)___]Ac_45"/>
      <sheetName val="[V5_finstatSI_(220699)___]Ac_46"/>
      <sheetName val="[V5_finstatSI_(220699)___]Ac_47"/>
      <sheetName val="[V5_finstatSI_(220699)___]Ac_48"/>
      <sheetName val="[V5_finstatSI_(220699)___]Ac_49"/>
      <sheetName val="[V5_finstatSI_(220699)___]Ac_50"/>
      <sheetName val="[V5_finstatSI_(220699)___]Ac_51"/>
      <sheetName val="lab_paced"/>
      <sheetName val="[V5_finstatSI_(220699)___]Ac_52"/>
      <sheetName val="[V5_finstatSI_(220699)___]Ac_53"/>
      <sheetName val="[V5_finstatSI_(220699)___]Ac_54"/>
      <sheetName val="[V5_finstatSI_(220699)___]Ac_55"/>
      <sheetName val="[V5_finstatSI_(220699)___]Ac_56"/>
      <sheetName val="[V5_finstatSI_(220699)___]Ac_57"/>
      <sheetName val="[V5_finstatSI_(220699)___]Ac_58"/>
      <sheetName val="[V5_finstatSI_(220699)___]Ac_59"/>
      <sheetName val="[V5_finstatSI_(220699)___]Ac_60"/>
      <sheetName val="[V5_finstatSI_(220699)___]Ac_61"/>
      <sheetName val="[V5_finstatSI_(220699)___]Ac_62"/>
      <sheetName val="[V5_finstatSI_(220699)___]Ac_63"/>
      <sheetName val="[V5_finstatSI_(220699)___]Accru"/>
      <sheetName val="[V5 finstatSI (220699)...]Ac_63"/>
      <sheetName val="[V5 finstatSI (220699)...]Ac_64"/>
      <sheetName val="[V5 finstatSI (220699)...]Ac_65"/>
      <sheetName val="[V5 finstatSI (220699)...]Ac_66"/>
      <sheetName val="[V5 finstatSI (220699)...]Ac_67"/>
      <sheetName val="[V5 finstatSI (220699)...]Ac_68"/>
      <sheetName val="[V5 finstatSI (220699)...]Ac_69"/>
      <sheetName val="[V5 finstatSI (220699)...]Ac_70"/>
      <sheetName val="[V5 finstatSI (220699)...]Ac_71"/>
      <sheetName val="[V5 finstatSI (220699)...]Ac_72"/>
      <sheetName val="[V5 finstatSI (220699)...]Ac_73"/>
      <sheetName val="[V5 finstatSI (220699)...]Ac_74"/>
      <sheetName val="[V5 finstatSI (220699)...]Ac_75"/>
      <sheetName val="[V5 finstatSI (220699)...]Ac_76"/>
      <sheetName val="[V5 finstatSI (220699)...]Ac_77"/>
      <sheetName val="[V5 finstatSI (220699)...]Ac_78"/>
      <sheetName val="[V5 finstatSI (220699)...]Ac_79"/>
      <sheetName val="[V5 finstatSI (220699)...]Ac_80"/>
      <sheetName val="[V5 finstatSI (220699)...]Ac_81"/>
      <sheetName val="[V5 finstatSI (220699)...]Ac_82"/>
      <sheetName val="[V5 finstatSI (220699)...]Ac_83"/>
      <sheetName val="[V5 finstatSI (220699)...]Ac_84"/>
      <sheetName val="[V5 finstatSI (220699)...]Ac_85"/>
      <sheetName val="[V5 finstatSI (220699)...]Ac_86"/>
      <sheetName val="สรุปตามกลุ่มสินค้า_มิ_ย_-Ć"/>
      <sheetName val="[V5 finstatSI (220699)...]Ac_87"/>
      <sheetName val="[V5 finstatSI (220699)...]Ac_88"/>
      <sheetName val="[V5 finstatSI (220699)...]Ac_89"/>
      <sheetName val="[V5 finstatSI (220699)...]Ac_90"/>
      <sheetName val="[V5 finstatSI (220699)...]Ac_91"/>
      <sheetName val="BS_Pivot12"/>
      <sheetName val="P&amp;L_Pivot12"/>
      <sheetName val="FIN_TB_SI12"/>
      <sheetName val="Accruals_&amp;_Prepayments_12"/>
      <sheetName val="Bank_Account12"/>
      <sheetName val="Debtors_12"/>
      <sheetName val="Sundry_Debtors12"/>
      <sheetName val="Acc_jrnls12"/>
      <sheetName val="APRCPDAT_2017-079"/>
      <sheetName val="ชื่อผจก_5"/>
      <sheetName val="Report_TT5"/>
      <sheetName val="แผน_มิ_ย_5"/>
      <sheetName val="10_สำรวจ_Stock_RTD5"/>
      <sheetName val="1_สถานะร้านค้า5"/>
      <sheetName val="2_กระจายสินค้าบริษัท5"/>
      <sheetName val="3_คู่แข่ง5"/>
      <sheetName val="4_ราคาโซดา5"/>
      <sheetName val="5_ตั้งกอง5"/>
      <sheetName val="5_ความคิดเห็น-ตั้งกอง5"/>
      <sheetName val="6_จัดเรียง5"/>
      <sheetName val="6_กรณีผิดปกติ-จัดเรียง5"/>
      <sheetName val="7_สุราสีแถมโซดา5"/>
      <sheetName val="8_สุราขาว+สี+รวม5"/>
      <sheetName val="9_คำแนะนำ5"/>
      <sheetName val="15_กิจกรรม5"/>
      <sheetName val="จม_ขออนุมัติ_ผอ_5"/>
      <sheetName val="ข้อมูลทำ_DropDown4"/>
      <sheetName val="รหัส_ชื่อพนักงาน4"/>
      <sheetName val="game_เทพประธาน4"/>
      <sheetName val="game_เทพประธาน_(2)4"/>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_Template_ก_ค__62__แก้ไข4"/>
      <sheetName val="ร้าน_FSR+ON(ศูนย์อุดรธานี)4"/>
      <sheetName val="ประเภทย่อย_8_ช่องทาง4"/>
      <sheetName val="หลักเกณฑ์_ON4"/>
      <sheetName val="ฐานข้อมูล_CT4"/>
      <sheetName val="สรุปจ่าย_(HC)_ปริ้น4"/>
      <sheetName val="A&amp;P_Pom4"/>
      <sheetName val="A&amp;P_Num4"/>
      <sheetName val="งบจัด-จ่าย_07_624"/>
      <sheetName val="ป้อม_(สินค้า)4"/>
      <sheetName val="นำ_(สินค้า)4"/>
      <sheetName val="สรุปตามกลุ่มสินค้า_มิ_ย_-ก_ย_65"/>
      <sheetName val="Incentive_CV_มิ_ย_-ก_ย_624"/>
      <sheetName val="คำอธิบายIncentive_มิ_ย_-ก_ย_624"/>
      <sheetName val="คำนวณIncentiveพนง_ขาย,หน_หน่วย4"/>
      <sheetName val="Data_พนักงาน4"/>
      <sheetName val="พนง_ขับรถ+พนง_ช่วยขาย4"/>
      <sheetName val="Accruals_&amp;_Prepayments_:Expens4"/>
      <sheetName val="TB30_06_183"/>
      <sheetName val="TB30_06_173"/>
      <sheetName val="Detail_adjust_cash3"/>
      <sheetName val="Trial_Balance_30_06_193"/>
      <sheetName val="Cash_flow_worksheet3"/>
      <sheetName val="CF_1_AP_Fixed_asset_31_12_20183"/>
      <sheetName val="CF_2_AP_fixed_asset_30_06_20193"/>
      <sheetName val="G310_PPE_Movement3"/>
      <sheetName val="H310_Intan_movement3"/>
      <sheetName val="Cap_interest_to_PPE3"/>
      <sheetName val="AJE_RJE3"/>
      <sheetName val="Master_TB3"/>
      <sheetName val="[V5_finstatSI_(220699)___]Acc17"/>
      <sheetName val="[V5_finstatSI_(220699)___]Acc18"/>
      <sheetName val="[V5_finstatSI_(220699)___]Acc19"/>
      <sheetName val="Accruals_&amp;_Prepayments__Expens2"/>
      <sheetName val="[V5_finstatSI_(220699)___]Acc20"/>
      <sheetName val="[V5_finstatSI_(220699)___]Acc21"/>
      <sheetName val="[V5_finstatSI_(220699)___]Acc22"/>
      <sheetName val="[V5_finstatSI_(220699)___]Acc23"/>
      <sheetName val="[V5_finstatSI_(220699)___]Acc24"/>
      <sheetName val="[V5_finstatSI_(220699)___]Ac_64"/>
      <sheetName val="[V5_finstatSI_(220699)___]Ac_65"/>
      <sheetName val="[V5_finstatSI_(220699)___]Ac_66"/>
      <sheetName val="[V5_finstatSI_(220699)___]Ac_67"/>
      <sheetName val="[V5_finstatSI_(220699)___]Ac_68"/>
      <sheetName val="[V5_finstatSI_(220699)___]Ac_69"/>
      <sheetName val="[V5_finstatSI_(220699)___]Ac_70"/>
      <sheetName val="[V5_finstatSI_(220699)___]Ac_71"/>
      <sheetName val="[V5_finstatSI_(220699)___]Ac_72"/>
      <sheetName val="[V5_finstatSI_(220699)___]Ac_73"/>
      <sheetName val="[V5_finstatSI_(220699)___]Ac_74"/>
      <sheetName val="[V5_finstatSI_(220699)___]Ac_75"/>
      <sheetName val="[V5_finstatSI_(220699)___]Ac_76"/>
      <sheetName val="V401_EMPLOYEES_LIAB2"/>
      <sheetName val="[V5_finstatSI_(220699)___]Ac_77"/>
      <sheetName val="[V5_finstatSI_(220699)___]Ac_78"/>
      <sheetName val="[V5_finstatSI_(220699)___]Ac_79"/>
      <sheetName val="[V5_finstatSI_(220699)___]Ac_80"/>
      <sheetName val="[V5_finstatSI_(220699)___]Ac_81"/>
      <sheetName val="[V5_finstatSI_(220699)___]Ac_82"/>
      <sheetName val="[V5_finstatSI_(220699)___]Ac_83"/>
      <sheetName val="[V5_finstatSI_(220699)___]Ac_84"/>
      <sheetName val="[V5_finstatSI_(220699)___]Ac_85"/>
      <sheetName val="General_Data8"/>
      <sheetName val="13__Intangible_assets8"/>
      <sheetName val="14__Fixed_assets8"/>
      <sheetName val="17__Non_consolidated_stock8"/>
      <sheetName val="1__P-L8"/>
      <sheetName val="2__Balance_Sheet8"/>
      <sheetName val="2_1_Capital_expenditure8"/>
      <sheetName val="3__Cash_flow_statement8"/>
      <sheetName val="3_1__Change_in_grp_structure_8"/>
      <sheetName val="4__Change_in_equity8"/>
      <sheetName val="5__Effects_on_P&amp;L_&amp;_Assets8"/>
      <sheetName val="6__COS_and_Distribution_costs8"/>
      <sheetName val="7__Provision_allowances8"/>
      <sheetName val="8__Other_income_and_expenses8"/>
      <sheetName val="9__Extraordinary_items8"/>
      <sheetName val="10_Local_income_tax_calculatio8"/>
      <sheetName val="11__Tax_proof8"/>
      <sheetName val="12__Goodwill8"/>
      <sheetName val="15__Stock8"/>
      <sheetName val="16__Financial_assets8"/>
      <sheetName val="18__Other_receivables_-_Cash8"/>
      <sheetName val="19__Reserve_for_contingencies8"/>
      <sheetName val="20__Borrowings8"/>
      <sheetName val="21__Maturity_of_debt8"/>
      <sheetName val="22__Other_debts8"/>
      <sheetName val="23__Booked_deferred_tax8"/>
      <sheetName val="24__Cont_and_Commitments8"/>
      <sheetName val="25__Headcount8"/>
      <sheetName val="26__Intragroup_transactions8"/>
      <sheetName val="27__Intragroup_Capital8"/>
      <sheetName val="28__Intragroup_balances8"/>
      <sheetName val="29__Translation_adjustment8"/>
      <sheetName val="30__Audit_Fees8"/>
      <sheetName val="Checks_(detail)8"/>
      <sheetName val="Checks_(global)8"/>
      <sheetName val="Dia_Codes8"/>
      <sheetName val="5_Product_with_out_Order5"/>
      <sheetName val="6_2_Stock_ห้องเย็นภายนอกไม่มี_5"/>
      <sheetName val="TB_9M5"/>
      <sheetName val="BS_9M5"/>
      <sheetName val="PL_9M5"/>
      <sheetName val="TB_12M5"/>
      <sheetName val="BS_12M5"/>
      <sheetName val="PL_12M5"/>
      <sheetName val="B5_(BS)5"/>
      <sheetName val="B5_(PL)5"/>
      <sheetName val="T300_PND_505"/>
      <sheetName val="G300_Movement5"/>
      <sheetName val="G340_SAP5"/>
      <sheetName val="K310_Aging5"/>
      <sheetName val="lab_paced1"/>
      <sheetName val="[V5_finstatSI_(220699)___]Ac_86"/>
      <sheetName val="[V5_finstatSI_(220699)___]Ac_87"/>
      <sheetName val="[V5_finstatSI_(220699)___]Ac_88"/>
      <sheetName val="[V5_finstatSI_(220699)___]Ac_89"/>
      <sheetName val="[V5_finstatSI_(220699)___]Ac_90"/>
      <sheetName val="[V5_finstatSI_(220699)___]Ac_91"/>
      <sheetName val="[V5_finstatSI_(220699)___]Ac_92"/>
      <sheetName val="[V5_finstatSI_(220699)___]Ac_93"/>
      <sheetName val="[V5_finstatSI_(220699)___]Ac_94"/>
      <sheetName val="[V5_finstatSI_(220699)___]Ac_95"/>
      <sheetName val="[V5_finstatSI_(220699)___]Ac_96"/>
      <sheetName val="[V5_finstatSI_(220699)___]Ac_97"/>
      <sheetName val="[V5_finstatSI_(220699)___]Ac_98"/>
      <sheetName val="[V5_finstatSI_(220699)___]Ac_99"/>
      <sheetName val="[V5_finstatSI_(220699)___]Ac100"/>
      <sheetName val="[V5_finstatSI_(220699)___]Ac101"/>
      <sheetName val="[V5_finstatSI_(220699)___]Ac102"/>
      <sheetName val="[V5_finstatSI_(220699)___]Ac103"/>
      <sheetName val="[V5_finstatSI_(220699)___]Ac104"/>
      <sheetName val="[V5_finstatSI_(220699)___]Accr1"/>
      <sheetName val="[V5_finstatSI_(220699)___]Ac105"/>
      <sheetName val="[V5_finstatSI_(220699)___]Ac106"/>
      <sheetName val="[V5_finstatSI_(220699)___]Ac107"/>
      <sheetName val="[V5_finstatSI_(220699)___]Ac108"/>
      <sheetName val="[V5_finstatSI_(220699)___]Ac109"/>
      <sheetName val="[V5_finstatSI_(220699)___]Ac110"/>
      <sheetName val="[V5_finstatSI_(220699)___]Ac111"/>
      <sheetName val="[V5_finstatSI_(220699)___]Ac112"/>
      <sheetName val="[V5_finstatSI_(220699)___]Ac113"/>
      <sheetName val="[V5_finstatSI_(220699)___]Ac114"/>
      <sheetName val="[V5_finstatSI_(220699)___]Ac115"/>
      <sheetName val="[V5_finstatSI_(220699)___]Ac116"/>
      <sheetName val="䤀䰀䔀堀吀刀䄀䌀吀䤀伀一䠀伀匀吀⸀䔀堀䔀_x00"/>
      <sheetName val="Acc___SCCA___6@__"/>
      <sheetName val="_V5_finstatSI_(220699)____Acc_2"/>
      <sheetName val="_V5_finstatSI_(220699)____Acc_3"/>
      <sheetName val="_V5_finstatSI_(220699)____Acc_4"/>
      <sheetName val="[V5_finstatSI_(220699)___]Ac117"/>
      <sheetName val="[V5_finstatSI_(220699)___]Ac118"/>
      <sheetName val="[V5_finstatSI_(220699)___]Ac119"/>
      <sheetName val="[V5_finstatSI_(220699)___]Ac120"/>
      <sheetName val="[V5_finstatSI_(220699)___]Ac121"/>
      <sheetName val="[V5_finstatSI_(220699)___]Ac122"/>
      <sheetName val="[V5_finstatSI_(220699)___]Ac123"/>
      <sheetName val="[V5_finstatSI_(220699)___]Ac124"/>
      <sheetName val="[V5_finstatSI_(220699)___]Ac125"/>
      <sheetName val="[V5_finstatSI_(220699)___]Ac126"/>
      <sheetName val="[V5_finstatSI_(220699)___]Ac127"/>
      <sheetName val="[V5_finstatSI_(220699)___]Ac128"/>
      <sheetName val="[V5_finstatSI_(220699)___]Ac129"/>
      <sheetName val="[V5_finstatSI_(220699)___]Ac130"/>
      <sheetName val="[V5_finstatSI_(220699)___]Ac131"/>
      <sheetName val="[V5_finstatSI_(220699)___]Ac132"/>
      <sheetName val="[V5_finstatSI_(220699)___]Ac133"/>
      <sheetName val="[V5_finstatSI_(220699)___]Ac134"/>
      <sheetName val="[V5_finstatSI_(220699)___]Ac135"/>
      <sheetName val="[V5 finstatSI (220699)...]Ac_92"/>
      <sheetName val="[V5 finstatSI (220699)...]Ac_93"/>
      <sheetName val="[V5 finstatSI (220699)...]Ac_94"/>
      <sheetName val="[V5 finstatSI (220699)...]Ac_95"/>
      <sheetName val="[V5 finstatSI (220699)...]Ac_96"/>
      <sheetName val="[V5 finstatSI (220699)...]Ac_97"/>
      <sheetName val="[V5 finstatSI (220699)...]Ac_98"/>
      <sheetName val="[V5 finstatSI (220699)...]Ac_99"/>
      <sheetName val="[V5 finstatSI (220699)...]A_100"/>
      <sheetName val="[V5 finstatSI (220699)...]A_101"/>
      <sheetName val="[V5 finstatSI (220699)...]A_102"/>
      <sheetName val="[V5 finstatSI (220699)...]A_103"/>
      <sheetName val="[V5 finstatSI (220699)...]A_104"/>
      <sheetName val="[V5 finstatSI (220699)...]A_105"/>
      <sheetName val="[V5 finstatSI (220699)...]A_106"/>
      <sheetName val="[V5 finstatSI (220699)...]A_107"/>
      <sheetName val="[V5 finstatSI (220699)...]A_108"/>
      <sheetName val="[V5 finstatSI (220699)...]A_109"/>
      <sheetName val="[V5 finstatSI (220699)...]A_110"/>
      <sheetName val="[V5 finstatSI (220699)...]A_111"/>
      <sheetName val="[V5 finstatSI (220699)...]A_112"/>
      <sheetName val="[V5 finstatSI (220699)...]A_113"/>
      <sheetName val="[V5 finstatSI (220699)...]A_114"/>
      <sheetName val="[V5 finstatSI (220699)...]A_115"/>
      <sheetName val="[V5 finstatSI (220699)...]A_116"/>
      <sheetName val="[V5 finstatSI (220699)...]A_117"/>
      <sheetName val="[V5 finstatSI (220699)...]A_118"/>
      <sheetName val="[V5 finstatSI (220699)...]A_119"/>
      <sheetName val="[V5 finstatSI (220699)...]A_120"/>
      <sheetName val="[V5 finstatSI (220699)...]A_121"/>
      <sheetName val="[V5 finstatSI (220699)...]A_122"/>
      <sheetName val="[V5 finstatSI (220699)...]A_123"/>
      <sheetName val="[V5 finstatSI (220699)...]A_124"/>
      <sheetName val="[V5 finstatSI (220699)...]A_125"/>
      <sheetName val="[V5 finstatSI (220699)...]A_126"/>
      <sheetName val="[V5 finstatSI (220699)...]A_127"/>
      <sheetName val="[V5 finstatSI (220699)...]A_128"/>
      <sheetName val="[V5 finstatSI (220699)...]A_129"/>
      <sheetName val="[V5 finstatSI (220699)...]A_130"/>
      <sheetName val="[V5 finstatSI (220699)...]A_131"/>
      <sheetName val="[V5 finstatSI (220699)...]A_132"/>
      <sheetName val="[V5 finstatSI (220699)...]A_133"/>
      <sheetName val="GRAPH DATA"/>
      <sheetName val="[V5 finstatSI (220699)...]A_134"/>
      <sheetName val="[V5 finstatSI (220699)...]A_135"/>
      <sheetName val="[V5 finstatSI (220699)...]A_136"/>
      <sheetName val="[V5 finstatSI (220699)...]A_137"/>
      <sheetName val="[V5 finstatSI (220699)...]A_138"/>
      <sheetName val="[V5 finstatSI (220699)...]A_139"/>
      <sheetName val="Forecast"/>
      <sheetName val="[V5 finstatSI (220699)...]A_140"/>
      <sheetName val="[V5 finstatSI (220699)...]A_141"/>
      <sheetName val="[V5 finstatSI (220699)...]A_142"/>
      <sheetName val="[V5 finstatSI (220699)...]A_143"/>
      <sheetName val="[V5 finstatSI (220699)...]A_144"/>
      <sheetName val="[V5 finstatSI (220699)...]A_145"/>
      <sheetName val="[V5 finstatSI (220699)...]A_146"/>
      <sheetName val="[V5 finstatSI (220699)...]A_147"/>
      <sheetName val="[V5 finstatSI (220699)...]A_148"/>
      <sheetName val="[V5 finstatSI (220699)...]A_149"/>
      <sheetName val="[V5 finstatSI (220699)...]A_150"/>
      <sheetName val="[V5 finstatSI (220699)...]A_151"/>
      <sheetName val="[V5 finstatSI (220699)...]A_152"/>
      <sheetName val="[V5 finstatSI (220699)...]A_153"/>
      <sheetName val="[V5 finstatSI (220699)...]A_154"/>
      <sheetName val="[V5 finstatSI (220699)...]A_155"/>
      <sheetName val="[V5 finstatSI (220699)...]A_156"/>
      <sheetName val="[V5 finstatSI (220699)...]A_157"/>
      <sheetName val="Communication Eco dev"/>
      <sheetName val="Communication Eco frf"/>
      <sheetName val="[V5 finstatSI (220699)...]A_158"/>
      <sheetName val="[V5 finstatSI (220699)...]A_159"/>
      <sheetName val="[V5 finstatSI (220699)...]A_160"/>
      <sheetName val="[V5 finstatSI (220699)...]A_161"/>
      <sheetName val="[V5 finstatSI (220699)...]A_162"/>
      <sheetName val="[V5 finstatSI (220699)...]A_163"/>
      <sheetName val="BS_Pivot13"/>
      <sheetName val="P&amp;L_Pivot13"/>
      <sheetName val="FIN_TB_SI13"/>
      <sheetName val="Accruals_&amp;_Prepayments_13"/>
      <sheetName val="Bank_Account13"/>
      <sheetName val="Debtors_13"/>
      <sheetName val="Sundry_Debtors13"/>
      <sheetName val="Acc_jrnls13"/>
      <sheetName val="APRCPDAT_2017-0710"/>
      <sheetName val="Detail①"/>
      <sheetName val="ค่าซ่อมรถ DMC"/>
      <sheetName val="ฐาน"/>
      <sheetName val="DTA YE21"/>
      <sheetName val="[V5 finstatSI (220699)...]A_164"/>
      <sheetName val="[V5 finstatSI (220699)...]A_165"/>
      <sheetName val="[V5 finstatSI (220699)...]A_166"/>
      <sheetName val="[V5 finstatSI (220699)...]A_167"/>
      <sheetName val="[V5 finstatSI (220699)...]A_168"/>
      <sheetName val="[V5 finstatSI (220699)...]A_169"/>
      <sheetName val="Accruals___Prepayments__Expen_2"/>
      <sheetName val="Accruals___Prepayments__Expen_3"/>
      <sheetName val="2006"/>
      <sheetName val="[V5 finstatSI (220699)...]A_170"/>
      <sheetName val="[V5 finstatSI (220699)...]A_171"/>
      <sheetName val="[V5 finstatSI (220699)...]A_172"/>
      <sheetName val="[V5 finstatSI (220699)...]A_173"/>
      <sheetName val="[V5 finstatSI (220699)...]A_174"/>
      <sheetName val="[V5 finstatSI (220699)...]A_175"/>
      <sheetName val="[V5 finstatSI (220699)...]A_176"/>
      <sheetName val="[V5 finstatSI (220699)...]A_177"/>
      <sheetName val="[V5 finstatSI (220699)...]A_178"/>
      <sheetName val="[V5 finstatSI (220699)...]A_179"/>
      <sheetName val="[V5 finstatSI (220699)...]A_180"/>
      <sheetName val="[V5 finstatSI (220699)...]A_181"/>
      <sheetName val="시산표"/>
      <sheetName val="part-import"/>
      <sheetName val="TRAIL_MAR2000"/>
      <sheetName val="part-local"/>
      <sheetName val="ZD300.2"/>
      <sheetName val="G300A"/>
      <sheetName val="G320 SAP Depre"/>
      <sheetName val="G321 register as at 31 Aug"/>
      <sheetName val="G311 CIP"/>
      <sheetName val="Sheet9"/>
      <sheetName val="Sheet10"/>
      <sheetName val="G330 Addition"/>
      <sheetName val="G340 Disposal"/>
      <sheetName val="G370 Transfer in"/>
      <sheetName val="G350 Car"/>
      <sheetName val="G360 FA Count"/>
      <sheetName val="TB30_06_184"/>
      <sheetName val="TB30_06_174"/>
      <sheetName val="Detail_adjust_cash4"/>
      <sheetName val="Trial_Balance_30_06_194"/>
      <sheetName val="Cash_flow_worksheet4"/>
      <sheetName val="CF_1_AP_Fixed_asset_31_12_20184"/>
      <sheetName val="CF_2_AP_fixed_asset_30_06_20194"/>
      <sheetName val="G310_PPE_Movement4"/>
      <sheetName val="H310_Intan_movement4"/>
      <sheetName val="Cap_interest_to_PPE4"/>
      <sheetName val="AJE_RJE4"/>
      <sheetName val="Master_TB4"/>
      <sheetName val="co"/>
      <sheetName val="WIP"/>
      <sheetName val="諸元まとめ"/>
      <sheetName val="Acc_x001a_SCCA_x0011_6@TH"/>
      <sheetName val="Acc_x001a_???SCCA_x0011_???6@??"/>
      <sheetName val="[V5 finstatSI (220699)...]A_182"/>
      <sheetName val="[V5 finstatSI (220699)...]A_183"/>
      <sheetName val="[V5 finstatSI (220699)...]A_184"/>
      <sheetName val="[V5 finstatSI (220699)...]A_185"/>
      <sheetName val="[V5 finstatSI (220699)...]A_186"/>
      <sheetName val="[V5 finstatSI (220699)...]A_187"/>
      <sheetName val="[V5 finstatSI (220699)...]A_188"/>
      <sheetName val="[V5 finstatSI (220699)...]A_189"/>
      <sheetName val="[V5 finstatSI (220699)...]A_190"/>
      <sheetName val="[V5 finstatSI (220699)...]A_191"/>
      <sheetName val="[V5 finstatSI (220699)...]A_192"/>
      <sheetName val="[V5 finstatSI (220699)...]A_193"/>
      <sheetName val="[V5 finstatSI (220699)...]A_194"/>
      <sheetName val="[V5 finstatSI (220699)...]A_195"/>
      <sheetName val="[V5 finstatSI (220699)...]A_196"/>
      <sheetName val="[V5 finstatSI (220699)...]A_197"/>
      <sheetName val="[V5 finstatSI (220699)...]A_198"/>
      <sheetName val="[V5 finstatSI (220699)...]A_199"/>
      <sheetName val="[V5 finstatSI (220699)...]A_200"/>
      <sheetName val="[V5 finstatSI (220699)...]A_201"/>
      <sheetName val="[V5 finstatSI (220699)...]A_202"/>
      <sheetName val="[V5 finstatSI (220699)...]A_203"/>
      <sheetName val="[V5 finstatSI (220699)...]A_204"/>
      <sheetName val="[V5 finstatSI (220699)...]A_205"/>
      <sheetName val="[V5 finstatSI (220699)...]A_206"/>
      <sheetName val="[V5 finstatSI (220699)...]A_207"/>
      <sheetName val="[V5 finstatSI (220699)...]A_208"/>
      <sheetName val="[V5 finstatSI (220699)...]A_209"/>
      <sheetName val="[V5 finstatSI (220699)...]A_210"/>
      <sheetName val="[V5 finstatSI (220699)...]A_211"/>
      <sheetName val="[V5 finstatSI (220699)...]A_212"/>
      <sheetName val="[V5 finstatSI (220699)...]A_213"/>
      <sheetName val="[V5 finstatSI (220699)...]A_214"/>
      <sheetName val="[V5 finstatSI (220699)...]A_215"/>
      <sheetName val="[V5 finstatSI (220699)...]A_216"/>
      <sheetName val="[V5 finstatSI (220699)...]A_217"/>
      <sheetName val="[V5 finstatSI (220699)...]A_218"/>
      <sheetName val="[V5 finstatSI (220699)...]A_219"/>
      <sheetName val="[V5 finstatSI (220699)...]A_220"/>
      <sheetName val="[V5 finstatSI (220699)...]A_221"/>
      <sheetName val="[V5 finstatSI (220699)...]A_222"/>
      <sheetName val="[V5 finstatSI (220699)...]A_223"/>
      <sheetName val="ชื่อผจก_6"/>
      <sheetName val="Report_TT6"/>
      <sheetName val="แผน_มิ_ย_6"/>
      <sheetName val="10_สำรวจ_Stock_RTD6"/>
      <sheetName val="1_สถานะร้านค้า6"/>
      <sheetName val="2_กระจายสินค้าบริษัท6"/>
      <sheetName val="3_คู่แข่ง6"/>
      <sheetName val="4_ราคาโซดา6"/>
      <sheetName val="5_ตั้งกอง6"/>
      <sheetName val="5_ความคิดเห็น-ตั้งกอง6"/>
      <sheetName val="6_จัดเรียง6"/>
      <sheetName val="6_กรณีผิดปกติ-จัดเรียง6"/>
      <sheetName val="7_สุราสีแถมโซดา6"/>
      <sheetName val="8_สุราขาว+สี+รวม6"/>
      <sheetName val="9_คำแนะนำ6"/>
      <sheetName val="15_กิจกรรม6"/>
      <sheetName val="จม_ขออนุมัติ_ผอ_6"/>
      <sheetName val="ข้อมูลทำ_DropDown5"/>
      <sheetName val="รหัส_ชื่อพนักงาน5"/>
      <sheetName val="game_เทพประธาน5"/>
      <sheetName val="game_เทพประธาน_(2)5"/>
      <sheetName val="_Template_ก_ค__62__แก้ไข5"/>
      <sheetName val="ร้าน_FSR+ON(ศูนย์อุดรธานี)5"/>
      <sheetName val="ประเภทย่อย_8_ช่องทาง5"/>
      <sheetName val="หลักเกณฑ์_ON5"/>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ฐานข้อมูล_CT5"/>
      <sheetName val="สรุปจ่าย_(HC)_ปริ้น5"/>
      <sheetName val="A&amp;P_Pom5"/>
      <sheetName val="A&amp;P_Num5"/>
      <sheetName val="งบจัด-จ่าย_07_625"/>
      <sheetName val="ป้อม_(สินค้า)5"/>
      <sheetName val="นำ_(สินค้า)5"/>
      <sheetName val="สรุปตามกลุ่มสินค้า_มิ_ย_-ก_ย_66"/>
      <sheetName val="Incentive_CV_มิ_ย_-ก_ย_625"/>
      <sheetName val="คำอธิบายIncentive_มิ_ย_-ก_ย_625"/>
      <sheetName val="คำนวณIncentiveพนง_ขาย,หน_หน่วย5"/>
      <sheetName val="Data_พนักงาน5"/>
      <sheetName val="พนง_ขับรถ+พนง_ช่วยขาย5"/>
      <sheetName val="Accruals_&amp;_Prepayments_:Expens5"/>
      <sheetName val="[V5_finstatSI_(220699)___]Acc25"/>
      <sheetName val="[V5_finstatSI_(220699)___]Acc26"/>
      <sheetName val="[V5_finstatSI_(220699)___]Acc27"/>
      <sheetName val="Accruals_&amp;_Prepayments__Expens3"/>
      <sheetName val="[V5_finstatSI_(220699)___]Acc28"/>
      <sheetName val="[V5_finstatSI_(220699)___]Acc29"/>
      <sheetName val="[V5_finstatSI_(220699)___]Acc30"/>
      <sheetName val="[V5_finstatSI_(220699)___]Acc31"/>
      <sheetName val="[V5_finstatSI_(220699)___]Acc32"/>
      <sheetName val="[V5_finstatSI_(220699)___]Ac136"/>
      <sheetName val="[V5_finstatSI_(220699)___]Ac137"/>
      <sheetName val="[V5_finstatSI_(220699)___]Ac138"/>
      <sheetName val="[V5_finstatSI_(220699)___]Ac139"/>
      <sheetName val="[V5_finstatSI_(220699)___]Ac140"/>
      <sheetName val="[V5_finstatSI_(220699)___]Ac141"/>
      <sheetName val="[V5_finstatSI_(220699)___]Ac142"/>
      <sheetName val="[V5_finstatSI_(220699)___]Ac143"/>
      <sheetName val="[V5_finstatSI_(220699)___]Ac144"/>
      <sheetName val="[V5_finstatSI_(220699)___]Ac145"/>
      <sheetName val="[V5_finstatSI_(220699)___]Ac146"/>
      <sheetName val="[V5_finstatSI_(220699)___]Ac147"/>
      <sheetName val="[V5_finstatSI_(220699)___]Ac148"/>
      <sheetName val="V401_EMPLOYEES_LIAB3"/>
      <sheetName val="[V5_finstatSI_(220699)___]Ac149"/>
      <sheetName val="[V5_finstatSI_(220699)___]Ac150"/>
      <sheetName val="[V5_finstatSI_(220699)___]Ac151"/>
      <sheetName val="[V5_finstatSI_(220699)___]Ac152"/>
      <sheetName val="[V5_finstatSI_(220699)___]Ac153"/>
      <sheetName val="[V5_finstatSI_(220699)___]Ac154"/>
      <sheetName val="[V5_finstatSI_(220699)___]Ac155"/>
      <sheetName val="[V5_finstatSI_(220699)___]Ac156"/>
      <sheetName val="[V5_finstatSI_(220699)___]Ac157"/>
      <sheetName val="General_Data9"/>
      <sheetName val="13__Intangible_assets9"/>
      <sheetName val="14__Fixed_assets9"/>
      <sheetName val="17__Non_consolidated_stock9"/>
      <sheetName val="1__P-L9"/>
      <sheetName val="2__Balance_Sheet9"/>
      <sheetName val="2_1_Capital_expenditure9"/>
      <sheetName val="3__Cash_flow_statement9"/>
      <sheetName val="3_1__Change_in_grp_structure_9"/>
      <sheetName val="4__Change_in_equity9"/>
      <sheetName val="5__Effects_on_P&amp;L_&amp;_Assets9"/>
      <sheetName val="6__COS_and_Distribution_costs9"/>
      <sheetName val="7__Provision_allowances9"/>
      <sheetName val="8__Other_income_and_expenses9"/>
      <sheetName val="9__Extraordinary_items9"/>
      <sheetName val="10_Local_income_tax_calculatio9"/>
      <sheetName val="11__Tax_proof9"/>
      <sheetName val="12__Goodwill9"/>
      <sheetName val="15__Stock9"/>
      <sheetName val="16__Financial_assets9"/>
      <sheetName val="18__Other_receivables_-_Cash9"/>
      <sheetName val="19__Reserve_for_contingencies9"/>
      <sheetName val="20__Borrowings9"/>
      <sheetName val="21__Maturity_of_debt9"/>
      <sheetName val="22__Other_debts9"/>
      <sheetName val="23__Booked_deferred_tax9"/>
      <sheetName val="24__Cont_and_Commitments9"/>
      <sheetName val="25__Headcount9"/>
      <sheetName val="26__Intragroup_transactions9"/>
      <sheetName val="27__Intragroup_Capital9"/>
      <sheetName val="28__Intragroup_balances9"/>
      <sheetName val="29__Translation_adjustment9"/>
      <sheetName val="30__Audit_Fees9"/>
      <sheetName val="Checks_(detail)9"/>
      <sheetName val="Checks_(global)9"/>
      <sheetName val="Dia_Codes9"/>
      <sheetName val="5_Product_with_out_Order6"/>
      <sheetName val="6_2_Stock_ห้องเย็นภายนอกไม่มี_6"/>
      <sheetName val="TB_9M6"/>
      <sheetName val="BS_9M6"/>
      <sheetName val="PL_9M6"/>
      <sheetName val="TB_12M6"/>
      <sheetName val="BS_12M6"/>
      <sheetName val="PL_12M6"/>
      <sheetName val="B5_(BS)6"/>
      <sheetName val="B5_(PL)6"/>
      <sheetName val="T300_PND_506"/>
      <sheetName val="G300_Movement6"/>
      <sheetName val="G340_SAP6"/>
      <sheetName val="K310_Aging6"/>
      <sheetName val="[V5_finstatSI_(220699)___]Ac158"/>
      <sheetName val="[V5_finstatSI_(220699)___]Ac159"/>
      <sheetName val="[V5_finstatSI_(220699)___]Ac160"/>
      <sheetName val="[V5_finstatSI_(220699)___]Ac161"/>
      <sheetName val="[V5_finstatSI_(220699)___]Ac162"/>
      <sheetName val="[V5_finstatSI_(220699)___]Ac163"/>
      <sheetName val="[V5_finstatSI_(220699)___]Ac164"/>
      <sheetName val="lab_paced2"/>
      <sheetName val="[V5_finstatSI_(220699)___]Ac165"/>
      <sheetName val="[V5_finstatSI_(220699)___]Ac166"/>
      <sheetName val="[V5_finstatSI_(220699)___]Ac167"/>
      <sheetName val="[V5_finstatSI_(220699)___]Ac168"/>
      <sheetName val="[V5_finstatSI_(220699)___]Ac169"/>
      <sheetName val="[V5_finstatSI_(220699)___]Ac170"/>
      <sheetName val="[V5_finstatSI_(220699)___]Ac171"/>
      <sheetName val="[V5_finstatSI_(220699)___]Ac172"/>
      <sheetName val="[V5_finstatSI_(220699)___]Ac173"/>
      <sheetName val="[V5_finstatSI_(220699)___]Ac174"/>
      <sheetName val="[V5_finstatSI_(220699)___]Ac175"/>
      <sheetName val="[V5_finstatSI_(220699)___]Ac176"/>
      <sheetName val="[V5_finstatSI_(220699)___]Accr2"/>
      <sheetName val="[V5_finstatSI_(220699)___]Ac177"/>
      <sheetName val="[V5_finstatSI_(220699)___]Ac178"/>
      <sheetName val="[V5_finstatSI_(220699)___]Ac179"/>
      <sheetName val="[V5_finstatSI_(220699)___]Ac180"/>
      <sheetName val="_V5_finstatSI_(220699)____Acc_1"/>
      <sheetName val="_V5_finstatSI_(220699)____Acc_5"/>
      <sheetName val="_V5_finstatSI_(220699)____Acc_6"/>
      <sheetName val="[V5_finstatSI_(220699)___]Ac181"/>
      <sheetName val="[V5_finstatSI_(220699)___]Ac182"/>
      <sheetName val="[V5_finstatSI_(220699)___]Ac183"/>
      <sheetName val="[V5_finstatSI_(220699)___]Ac184"/>
      <sheetName val="[V5_finstatSI_(220699)___]Ac185"/>
      <sheetName val="[V5_finstatSI_(220699)___]Ac186"/>
      <sheetName val="[V5_finstatSI_(220699)___]Ac187"/>
      <sheetName val="[V5_finstatSI_(220699)___]Ac188"/>
      <sheetName val="[V5_finstatSI_(220699)___]Ac189"/>
      <sheetName val="[V5_finstatSI_(220699)___]Ac190"/>
      <sheetName val="[V5_finstatSI_(220699)___]Ac191"/>
      <sheetName val="[V5_finstatSI_(220699)___]Ac192"/>
      <sheetName val="[V5_finstatSI_(220699)___]Ac193"/>
      <sheetName val="[V5_finstatSI_(220699)___]Ac194"/>
      <sheetName val="[V5_finstatSI_(220699)___]Ac195"/>
      <sheetName val="[V5_finstatSI_(220699)___]Ac196"/>
      <sheetName val="[V5_finstatSI_(220699)___]Ac197"/>
      <sheetName val="[V5_finstatSI_(220699)___]Ac198"/>
      <sheetName val="[V5_finstatSI_(220699)___]Ac199"/>
      <sheetName val="[V5_finstatSI_(220699)___]Ac200"/>
      <sheetName val="[V5_finstatSI_(220699)___]Ac201"/>
      <sheetName val="[V5_finstatSI_(220699)___]Ac202"/>
      <sheetName val="[V5_finstatSI_(220699)___]Ac203"/>
      <sheetName val="[V5_finstatSI_(220699)___]Ac204"/>
      <sheetName val="[V5_finstatSI_(220699)___]Ac205"/>
      <sheetName val="[V5_finstatSI_(220699)___]Ac206"/>
      <sheetName val="[V5_finstatSI_(220699)___]Ac207"/>
      <sheetName val="[V5_finstatSI_(220699)___]Ac208"/>
      <sheetName val="[V5_finstatSI_(220699)___]Ac209"/>
      <sheetName val="[V5_finstatSI_(220699)___]Ac210"/>
      <sheetName val="[V5_finstatSI_(220699)___]Ac211"/>
      <sheetName val="[V5_finstatSI_(220699)___]Ac212"/>
      <sheetName val="[V5_finstatSI_(220699)___]Ac213"/>
      <sheetName val="[V5_finstatSI_(220699)___]Ac214"/>
      <sheetName val="[V5_finstatSI_(220699)___]Ac215"/>
      <sheetName val="[V5_finstatSI_(220699)___]Ac216"/>
      <sheetName val="[V5_finstatSI_(220699)___]Ac217"/>
      <sheetName val="[V5_finstatSI_(220699)___]Ac218"/>
      <sheetName val="[V5_finstatSI_(220699)___]Ac219"/>
      <sheetName val="[V5_finstatSI_(220699)___]Ac220"/>
      <sheetName val="[V5_finstatSI_(220699)___]Ac221"/>
      <sheetName val="[V5_finstatSI_(220699)___]Ac222"/>
      <sheetName val="[V5_finstatSI_(220699)___]Ac223"/>
      <sheetName val="[V5_finstatSI_(220699)___]Ac224"/>
      <sheetName val="[V5_finstatSI_(220699)___]Ac225"/>
      <sheetName val="[V5_finstatSI_(220699)___]A_100"/>
      <sheetName val="[V5_finstatSI_(220699)___]A_101"/>
      <sheetName val="[V5_finstatSI_(220699)___]A_102"/>
      <sheetName val="[V5_finstatSI_(220699)___]A_103"/>
      <sheetName val="[V5_finstatSI_(220699)___]A_104"/>
      <sheetName val="[V5_finstatSI_(220699)___]A_105"/>
      <sheetName val="[V5_finstatSI_(220699)___]A_106"/>
      <sheetName val="[V5_finstatSI_(220699)___]A_107"/>
      <sheetName val="[V5_finstatSI_(220699)___]A_108"/>
      <sheetName val="[V5_finstatSI_(220699)___]A_109"/>
      <sheetName val="[V5_finstatSI_(220699)___]A_110"/>
      <sheetName val="[V5_finstatSI_(220699)___]A_111"/>
      <sheetName val="[V5_finstatSI_(220699)___]A_112"/>
      <sheetName val="[V5_finstatSI_(220699)___]A_113"/>
      <sheetName val="[V5_finstatSI_(220699)___]A_114"/>
      <sheetName val="[V5_finstatSI_(220699)___]A_115"/>
      <sheetName val="[V5_finstatSI_(220699)___]A_116"/>
      <sheetName val="[V5_finstatSI_(220699)___]A_117"/>
      <sheetName val="[V5_finstatSI_(220699)___]A_118"/>
      <sheetName val="[V5_finstatSI_(220699)___]A_119"/>
      <sheetName val="[V5_finstatSI_(220699)___]A_120"/>
      <sheetName val="[V5_finstatSI_(220699)___]A_121"/>
      <sheetName val="[V5_finstatSI_(220699)___]A_122"/>
      <sheetName val="[V5_finstatSI_(220699)___]A_123"/>
      <sheetName val="[V5_finstatSI_(220699)___]A_124"/>
      <sheetName val="[V5_finstatSI_(220699)___]A_125"/>
      <sheetName val="[V5_finstatSI_(220699)___]A_126"/>
      <sheetName val="[V5_finstatSI_(220699)___]A_127"/>
      <sheetName val="[V5_finstatSI_(220699)___]A_128"/>
      <sheetName val="[V5_finstatSI_(220699)___]A_129"/>
      <sheetName val="[V5_finstatSI_(220699)___]A_130"/>
      <sheetName val="[V5_finstatSI_(220699)___]A_131"/>
      <sheetName val="[V5_finstatSI_(220699)___]A_132"/>
      <sheetName val="[V5_finstatSI_(220699)___]A_133"/>
      <sheetName val="GRAPH_DATA"/>
      <sheetName val="[V5_finstatSI_(220699)___]A_134"/>
      <sheetName val="[V5_finstatSI_(220699)___]A_135"/>
      <sheetName val="[V5_finstatSI_(220699)___]A_136"/>
      <sheetName val="[V5_finstatSI_(220699)___]A_137"/>
      <sheetName val="[V5_finstatSI_(220699)___]A_138"/>
      <sheetName val="[V5_finstatSI_(220699)___]A_139"/>
      <sheetName val="[V5_finstatSI_(220699)___]A_140"/>
      <sheetName val="[V5_finstatSI_(220699)___]A_141"/>
      <sheetName val="[V5_finstatSI_(220699)___]A_142"/>
      <sheetName val="[V5_finstatSI_(220699)___]A_143"/>
      <sheetName val="[V5_finstatSI_(220699)___]A_144"/>
      <sheetName val="[V5_finstatSI_(220699)___]A_145"/>
      <sheetName val="[V5_finstatSI_(220699)___]A_146"/>
      <sheetName val="[V5_finstatSI_(220699)___]A_147"/>
      <sheetName val="[V5_finstatSI_(220699)___]A_148"/>
      <sheetName val="[V5_finstatSI_(220699)___]A_149"/>
      <sheetName val="[V5_finstatSI_(220699)___]A_150"/>
      <sheetName val="[V5_finstatSI_(220699)___]A_151"/>
      <sheetName val="[V5_finstatSI_(220699)___]A_152"/>
      <sheetName val="[V5_finstatSI_(220699)___]A_153"/>
      <sheetName val="[V5_finstatSI_(220699)___]A_154"/>
      <sheetName val="[V5_finstatSI_(220699)___]A_155"/>
      <sheetName val="[V5_finstatSI_(220699)___]A_156"/>
      <sheetName val="[V5_finstatSI_(220699)___]A_157"/>
      <sheetName val="Communication_Eco_dev"/>
      <sheetName val="Communication_Eco_frf"/>
      <sheetName val="[V5_finstatSI_(220699)___]A_158"/>
      <sheetName val="[V5_finstatSI_(220699)___]A_159"/>
      <sheetName val="[V5_finstatSI_(220699)___]A_160"/>
      <sheetName val="[V5_finstatSI_(220699)___]A_161"/>
      <sheetName val="[V5_finstatSI_(220699)___]A_162"/>
      <sheetName val="[V5_finstatSI_(220699)___]A_163"/>
      <sheetName val="[V5 finstatSI (220699)...]A_224"/>
      <sheetName val="[V5 finstatSI (220699)...]A_225"/>
      <sheetName val="[V5 finstatSI (220699)...]A_226"/>
      <sheetName val="[V5 finstatSI (220699)...]A_227"/>
      <sheetName val="[V5 finstatSI (220699)...]A_228"/>
      <sheetName val="[V5 finstatSI (220699)...]A_229"/>
      <sheetName val="[V5 finstatSI (220699)...]A_230"/>
      <sheetName val="[V5 finstatSI (220699)...]A_231"/>
      <sheetName val="[V5 finstatSI (220699)...]A_232"/>
      <sheetName val="[V5 finstatSI (220699)...]A_233"/>
      <sheetName val="[V5 finstatSI (220699)...]A_234"/>
      <sheetName val="[V5 finstatSI (220699)...]A_235"/>
      <sheetName val="[V5 finstatSI (220699)...]A_236"/>
      <sheetName val="[V5 finstatSI (220699)...]A_237"/>
      <sheetName val="[V5 finstatSI (220699)...]A_238"/>
      <sheetName val="[V5 finstatSI (220699)...]A_239"/>
      <sheetName val="[V5 finstatSI (220699)...]A_240"/>
      <sheetName val="[V5 finstatSI (220699)...]A_241"/>
      <sheetName val="[V5 finstatSI (220699)...]A_242"/>
      <sheetName val="[V5 finstatSI (220699)...]A_243"/>
      <sheetName val="[V5 finstatSI (220699)...]A_244"/>
      <sheetName val="[V5 finstatSI (220699)...]A_245"/>
      <sheetName val="[V5 finstatSI (220699)...]A_246"/>
      <sheetName val="[V5 finstatSI (220699)...]A_247"/>
      <sheetName val="[V5 finstatSI (220699)...]A_248"/>
      <sheetName val="DATA"/>
      <sheetName val="TB30_06_185"/>
      <sheetName val="TB30_06_175"/>
      <sheetName val="Detail_adjust_cash5"/>
      <sheetName val="Trial_Balance_30_06_195"/>
      <sheetName val="Cash_flow_worksheet5"/>
      <sheetName val="CF_1_AP_Fixed_asset_31_12_20185"/>
      <sheetName val="CF_2_AP_fixed_asset_30_06_20195"/>
      <sheetName val="G310_PPE_Movement5"/>
      <sheetName val="H310_Intan_movement5"/>
      <sheetName val="Cap_interest_to_PPE5"/>
      <sheetName val="AJE_RJE5"/>
      <sheetName val="Master_TB5"/>
      <sheetName val="[V5 finstatSI (220699)...]A_249"/>
      <sheetName val="[V5 finstatSI (220699)...]A_250"/>
      <sheetName val="[V5 finstatSI (220699)...]A_251"/>
      <sheetName val="[V5 finstatSI (220699)...]A_252"/>
      <sheetName val="[V5 finstatSI (220699)...]A_253"/>
      <sheetName val="[V5 finstatSI (220699)...]A_254"/>
      <sheetName val="[V5 finstatSI (220699)...]A_255"/>
      <sheetName val="[V5 finstatSI (220699)...]A_256"/>
      <sheetName val="[V5 finstatSI (220699)...]A_257"/>
      <sheetName val="[V5 finstatSI (220699)...]A_258"/>
      <sheetName val="[V5 finstatSI (220699)...]A_259"/>
      <sheetName val="[V5 finstatSI (220699)...]A_260"/>
      <sheetName val="[V5 finstatSI (220699)...]A_261"/>
      <sheetName val="[V5 finstatSI (220699)...]A_262"/>
      <sheetName val=""/>
      <sheetName val="Trial Balance"/>
      <sheetName val="[V5 finstatSI (220699)...]A_263"/>
      <sheetName val="[V5 finstatSI (220699)...]A_264"/>
      <sheetName val="[V5 finstatSI (220699)...]A_265"/>
      <sheetName val="[V5 finstatSI (220699)...]A_266"/>
      <sheetName val="[V5 finstatSI (220699)...]A_267"/>
      <sheetName val="[V5 finstatSI (220699)...]A_268"/>
      <sheetName val="[V5 finstatSI (220699)...]A_269"/>
      <sheetName val="ศูนย์อยุธยา"/>
      <sheetName val="[V5 finstatSI (220699)...]A_270"/>
      <sheetName val="[V5 finstatSI (220699)...]A_271"/>
      <sheetName val="[V5 finstatSI (220699)...]A_272"/>
      <sheetName val="[V5 finstatSI (220699)...]A_273"/>
      <sheetName val="[V5 finstatSI (220699)...]A_274"/>
      <sheetName val="[V5 finstatSI (220699)...]A_275"/>
      <sheetName val="[V5 finstatSI (220699)...]A_276"/>
      <sheetName val="ACT_Sura"/>
      <sheetName val="[V5 finstatSI (220699)...]A_277"/>
      <sheetName val="[V5 finstatSI (220699)...]A_278"/>
      <sheetName val="[V5 finstatSI (220699)...]A_279"/>
      <sheetName val="[V5 finstatSI (220699)...]A_280"/>
      <sheetName val="[V5 finstatSI (220699)...]A_281"/>
      <sheetName val="[V5 finstatSI (220699)...]A_282"/>
      <sheetName val="[V5 finstatSI (220699)...]A_283"/>
      <sheetName val="_V5 finstatSI (220699)..._Acc_5"/>
      <sheetName val="_V5 finstatSI (220699)..._Acc_6"/>
      <sheetName val="_V5 finstatSI (220699)..._Acc_7"/>
      <sheetName val="_V5 finstatSI (220699)..._Acc_8"/>
      <sheetName val="_V5 finstatSI (220699)..._Acc_9"/>
      <sheetName val="_V5 finstatSI (220699)..._Ac_10"/>
      <sheetName val="_V5 finstatSI (220699)..._Ac_11"/>
      <sheetName val="_V5 finstatSI (220699)..._Ac_12"/>
      <sheetName val="_V5 finstatSI (220699)..._Ac_13"/>
      <sheetName val="_V5 finstatSI (220699)..._Ac_14"/>
      <sheetName val="_V5 finstatSI (220699)..._Ac_15"/>
      <sheetName val="_V5 finstatSI (220699)..._Ac_16"/>
      <sheetName val="_V5 finstatSI (220699)..._Ac_17"/>
      <sheetName val="_V5 finstatSI (220699)..._Ac_18"/>
      <sheetName val="_V5 finstatSI (220699)..._Ac_19"/>
      <sheetName val="_V5 finstatSI (220699)..._Ac_20"/>
      <sheetName val="_V5 finstatSI (220699)..._Ac_21"/>
      <sheetName val="_V5 finstatSI (220699)..._Ac_22"/>
      <sheetName val="_V5 finstatSI (220699)..._Ac_23"/>
      <sheetName val="_V5 finstatSI (220699)..._Ac_24"/>
      <sheetName val="_V5 finstatSI (220699)..._Ac_25"/>
      <sheetName val="_V5 finstatSI (220699)..._Ac_26"/>
      <sheetName val="_V5 finstatSI (220699)..._Ac_27"/>
      <sheetName val="_V5 finstatSI (220699)..._Ac_28"/>
      <sheetName val="_V5 finstatSI (220699)..._Ac_29"/>
      <sheetName val="_V5 finstatSI (220699)..._Ac_30"/>
      <sheetName val="_V5 finstatSI (220699)..._Ac_31"/>
      <sheetName val="_V5 finstatSI (220699)..._Ac_32"/>
      <sheetName val="_V5 finstatSI (220699)..._Ac_33"/>
      <sheetName val="_V5 finstatSI (220699)..._Ac_34"/>
      <sheetName val="_V5 finstatSI (220699)..._Ac_35"/>
      <sheetName val="_V5 finstatSI (220699)..._Ac_36"/>
      <sheetName val="_V5 finstatSI (220699)..._Ac_37"/>
      <sheetName val="_V5 finstatSI (220699)..._Ac_38"/>
      <sheetName val="_V5 finstatSI (220699)..._Ac_39"/>
      <sheetName val="_V5 finstatSI (220699)..._Ac_40"/>
      <sheetName val="_V5 finstatSI (220699)..._Ac_41"/>
      <sheetName val="_V5 finstatSI (220699)..._Ac_42"/>
      <sheetName val="_V5 finstatSI (220699)..._Ac_43"/>
      <sheetName val="_V5 finstatSI (220699)..._Ac_44"/>
      <sheetName val="_V5 finstatSI (220699)..._Ac_45"/>
      <sheetName val="_V5 finstatSI (220699)..._Ac_46"/>
      <sheetName val="_V5_finstatSI_(220699)____Acc_7"/>
      <sheetName val="_V5_finstatSI_(220699)____Acc_8"/>
      <sheetName val="_V5_finstatSI_(220699)____Acc_9"/>
      <sheetName val="_V5_finstatSI_(220699)____Ac_10"/>
      <sheetName val="_V5_finstatSI_(220699)____Ac_11"/>
      <sheetName val="_V5_finstatSI_(220699)____Ac_12"/>
      <sheetName val="_V5_finstatSI_(220699)____Ac_13"/>
      <sheetName val="_V5_finstatSI_(220699)____Ac_14"/>
      <sheetName val="_V5_finstatSI_(220699)____Ac_15"/>
      <sheetName val="_V5_finstatSI_(220699)____Ac_16"/>
      <sheetName val="_V5_finstatSI_(220699)____Ac_17"/>
      <sheetName val="_V5_finstatSI_(220699)____Ac_18"/>
      <sheetName val="_V5_finstatSI_(220699)____Ac_19"/>
      <sheetName val="_V5_finstatSI_(220699)____Ac_20"/>
      <sheetName val="_V5_finstatSI_(220699)____Ac_21"/>
      <sheetName val="_V5_finstatSI_(220699)____Ac_22"/>
      <sheetName val="_V5 finstatSI (220699)..._Ac_47"/>
      <sheetName val="_V5 finstatSI (220699)..._Ac_48"/>
      <sheetName val="_V5 finstatSI (220699)..._Ac_49"/>
      <sheetName val="_V5 finstatSI (220699)..._Ac_50"/>
      <sheetName val="_V5 finstatSI (220699)..._Accru"/>
      <sheetName val="_V5 finstatSI (220699)..._Ac_51"/>
      <sheetName val="_V5 finstatSI (220699)..._Ac_52"/>
      <sheetName val="_V5 finstatSI (220699)..._Ac_53"/>
      <sheetName val="_V5 finstatSI (220699)..._Ac_54"/>
      <sheetName val="_V5 finstatSI (220699)..._Ac_55"/>
      <sheetName val="_V5 finstatSI (220699)..._Ac_56"/>
      <sheetName val="_V5 finstatSI (220699)..._Ac_57"/>
      <sheetName val="_V5 finstatSI (220699)..._Ac_58"/>
      <sheetName val="_V5 finstatSI (220699)..._Ac_59"/>
      <sheetName val="_V5 finstatSI (220699)..._Ac_60"/>
      <sheetName val="_V5 finstatSI (220699)..._Ac_61"/>
      <sheetName val="_V5 finstatSI (220699)..._Ac_62"/>
      <sheetName val="_V5_finstatSI_(220699)____Acc10"/>
      <sheetName val="_V5_finstatSI_(220699)____Acc11"/>
      <sheetName val="_V5_finstatSI_(220699)____Acc12"/>
      <sheetName val="_V5_finstatSI_(220699)____Acc13"/>
      <sheetName val="_V5_finstatSI_(220699)____Acc14"/>
      <sheetName val="_V5_finstatSI_(220699)____Acc15"/>
      <sheetName val="_V5_finstatSI_(220699)____Acc16"/>
      <sheetName val="_V5_finstatSI_(220699)____Ac_23"/>
      <sheetName val="_V5_finstatSI_(220699)____Ac_24"/>
      <sheetName val="_V5_finstatSI_(220699)____Ac_25"/>
      <sheetName val="_V5_finstatSI_(220699)____Ac_26"/>
      <sheetName val="_V5_finstatSI_(220699)____Ac_27"/>
      <sheetName val="_V5_finstatSI_(220699)____Ac_28"/>
      <sheetName val="_V5_finstatSI_(220699)____Ac_29"/>
      <sheetName val="_V5_finstatSI_(220699)____Ac_30"/>
      <sheetName val="_V5_finstatSI_(220699)____Ac_31"/>
      <sheetName val="_V5_finstatSI_(220699)____Ac_32"/>
      <sheetName val="_V5_finstatSI_(220699)____Ac_33"/>
      <sheetName val="_V5_finstatSI_(220699)____Ac_34"/>
      <sheetName val="_V5_finstatSI_(220699)____Ac_35"/>
      <sheetName val="_V5_finstatSI_(220699)____Ac_36"/>
      <sheetName val="_V5_finstatSI_(220699)____Ac_37"/>
      <sheetName val="_V5_finstatSI_(220699)____Ac_38"/>
      <sheetName val="_V5_finstatSI_(220699)____Ac_39"/>
      <sheetName val="_V5_finstatSI_(220699)____Ac_40"/>
      <sheetName val="_V5_finstatSI_(220699)____Ac_41"/>
      <sheetName val="_V5_finstatSI_(220699)____Ac_42"/>
      <sheetName val="_V5_finstatSI_(220699)____Ac_43"/>
      <sheetName val="_V5_finstatSI_(220699)____Ac_44"/>
      <sheetName val="_V5_finstatSI_(220699)____Ac_45"/>
      <sheetName val="_V5_finstatSI_(220699)____Ac_46"/>
      <sheetName val="_V5_finstatSI_(220699)____Ac_47"/>
      <sheetName val="_V5_finstatSI_(220699)____Ac_48"/>
      <sheetName val="_V5_finstatSI_(220699)____Ac_49"/>
      <sheetName val="_V5_finstatSI_(220699)____Ac_50"/>
      <sheetName val="_V5_finstatSI_(220699)____Ac_51"/>
      <sheetName val="_V5_finstatSI_(220699)____Ac_52"/>
      <sheetName val="_V5_finstatSI_(220699)____Ac_53"/>
      <sheetName val="_V5_finstatSI_(220699)____Ac_54"/>
      <sheetName val="_V5_finstatSI_(220699)____Ac_55"/>
      <sheetName val="_V5_finstatSI_(220699)____Ac_56"/>
      <sheetName val="_V5_finstatSI_(220699)____Ac_57"/>
      <sheetName val="_V5_finstatSI_(220699)____Ac_58"/>
      <sheetName val="_V5_finstatSI_(220699)____Ac_59"/>
      <sheetName val="_V5_finstatSI_(220699)____Ac_60"/>
      <sheetName val="_V5_finstatSI_(220699)____Ac_61"/>
      <sheetName val="_V5_finstatSI_(220699)____Ac_62"/>
      <sheetName val="_V5_finstatSI_(220699)____Ac_63"/>
      <sheetName val="_V5_finstatSI_(220699)____Accru"/>
      <sheetName val="_V5 finstatSI (220699)..._Ac_63"/>
      <sheetName val="_V5 finstatSI (220699)..._Ac_64"/>
      <sheetName val="_V5 finstatSI (220699)..._Ac_65"/>
      <sheetName val="_V5 finstatSI (220699)..._Ac_66"/>
      <sheetName val="_V5 finstatSI (220699)..._Ac_67"/>
      <sheetName val="_V5 finstatSI (220699)..._Ac_68"/>
      <sheetName val="_V5 finstatSI (220699)..._Ac_69"/>
      <sheetName val="_V5 finstatSI (220699)..._Ac_70"/>
      <sheetName val="_V5 finstatSI (220699)..._Ac_71"/>
      <sheetName val="_V5 finstatSI (220699)..._Ac_72"/>
      <sheetName val="_V5 finstatSI (220699)..._Ac_73"/>
      <sheetName val="_V5 finstatSI (220699)..._Ac_74"/>
      <sheetName val="_V5 finstatSI (220699)..._Ac_75"/>
      <sheetName val="_V5 finstatSI (220699)..._Ac_76"/>
      <sheetName val="_V5 finstatSI (220699)..._Ac_77"/>
      <sheetName val="_V5 finstatSI (220699)..._Ac_78"/>
      <sheetName val="_V5 finstatSI (220699)..._Ac_79"/>
      <sheetName val="_V5 finstatSI (220699)..._Ac_80"/>
      <sheetName val="_V5 finstatSI (220699)..._Ac_81"/>
      <sheetName val="_V5 finstatSI (220699)..._Ac_82"/>
      <sheetName val="_V5 finstatSI (220699)..._Ac_83"/>
      <sheetName val="_V5 finstatSI (220699)..._Ac_84"/>
      <sheetName val="_V5 finstatSI (220699)..._Ac_85"/>
      <sheetName val="_V5 finstatSI (220699)..._Ac_86"/>
      <sheetName val="_V5 finstatSI (220699)..._Ac_87"/>
      <sheetName val="_V5 finstatSI (220699)..._Ac_88"/>
      <sheetName val="_V5 finstatSI (220699)..._Ac_89"/>
      <sheetName val="_V5 finstatSI (220699)..._Ac_90"/>
      <sheetName val="_V5 finstatSI (220699)..._Ac_91"/>
      <sheetName val="Accruals_&amp;_Prepayments__Expens4"/>
      <sheetName val="_V5_finstatSI_(220699)____Acc17"/>
      <sheetName val="_V5_finstatSI_(220699)____Acc18"/>
      <sheetName val="_V5_finstatSI_(220699)____Acc19"/>
      <sheetName val="_V5_finstatSI_(220699)____Acc20"/>
      <sheetName val="_V5_finstatSI_(220699)____Acc21"/>
      <sheetName val="_V5_finstatSI_(220699)____Acc22"/>
      <sheetName val="_V5_finstatSI_(220699)____Acc23"/>
      <sheetName val="_V5_finstatSI_(220699)____Acc24"/>
      <sheetName val="_V5_finstatSI_(220699)____Ac_64"/>
      <sheetName val="_V5_finstatSI_(220699)____Ac_65"/>
      <sheetName val="_V5_finstatSI_(220699)____Ac_66"/>
      <sheetName val="_V5_finstatSI_(220699)____Ac_67"/>
      <sheetName val="_V5_finstatSI_(220699)____Ac_68"/>
      <sheetName val="_V5_finstatSI_(220699)____Ac_69"/>
      <sheetName val="_V5_finstatSI_(220699)____Ac_70"/>
      <sheetName val="_V5_finstatSI_(220699)____Ac_71"/>
      <sheetName val="_V5_finstatSI_(220699)____Ac_72"/>
      <sheetName val="_V5_finstatSI_(220699)____Ac_73"/>
      <sheetName val="_V5_finstatSI_(220699)____Ac_74"/>
      <sheetName val="_V5_finstatSI_(220699)____Ac_75"/>
      <sheetName val="_V5_finstatSI_(220699)____Ac_76"/>
      <sheetName val="_V5_finstatSI_(220699)____Ac_77"/>
      <sheetName val="_V5_finstatSI_(220699)____Ac_78"/>
      <sheetName val="_V5_finstatSI_(220699)____Ac_79"/>
      <sheetName val="_V5_finstatSI_(220699)____Ac_80"/>
      <sheetName val="_V5_finstatSI_(220699)____Ac_81"/>
      <sheetName val="_V5_finstatSI_(220699)____Ac_82"/>
      <sheetName val="_V5_finstatSI_(220699)____Ac_83"/>
      <sheetName val="_V5_finstatSI_(220699)____Ac_84"/>
      <sheetName val="_V5_finstatSI_(220699)____Ac_85"/>
      <sheetName val="_V5_finstatSI_(220699)____Ac_86"/>
      <sheetName val="_V5_finstatSI_(220699)____Ac_87"/>
      <sheetName val="_V5_finstatSI_(220699)____Ac_88"/>
      <sheetName val="_V5_finstatSI_(220699)____Ac_89"/>
      <sheetName val="_V5_finstatSI_(220699)____Ac_90"/>
      <sheetName val="_V5_finstatSI_(220699)____Ac_91"/>
      <sheetName val="_V5_finstatSI_(220699)____Ac_92"/>
      <sheetName val="_V5_finstatSI_(220699)____Ac_93"/>
      <sheetName val="_V5_finstatSI_(220699)____Ac_94"/>
      <sheetName val="_V5_finstatSI_(220699)____Ac_95"/>
      <sheetName val="_V5_finstatSI_(220699)____Ac_96"/>
      <sheetName val="_V5_finstatSI_(220699)____Ac_97"/>
      <sheetName val="_V5_finstatSI_(220699)____Ac_98"/>
      <sheetName val="_V5_finstatSI_(220699)____Ac_99"/>
      <sheetName val="_V5_finstatSI_(220699)____Ac100"/>
      <sheetName val="_V5_finstatSI_(220699)____Ac101"/>
      <sheetName val="_V5_finstatSI_(220699)____Ac102"/>
      <sheetName val="_V5_finstatSI_(220699)____Ac103"/>
      <sheetName val="_V5_finstatSI_(220699)____Ac104"/>
      <sheetName val="_V5_finstatSI_(220699)____Accr1"/>
      <sheetName val="_V5_finstatSI_(220699)____Ac105"/>
      <sheetName val="_V5_finstatSI_(220699)____Ac106"/>
      <sheetName val="_V5_finstatSI_(220699)____Ac107"/>
      <sheetName val="_V5_finstatSI_(220699)____Ac108"/>
      <sheetName val="_V5_finstatSI_(220699)____Ac109"/>
      <sheetName val="_V5_finstatSI_(220699)____Ac110"/>
      <sheetName val="_V5_finstatSI_(220699)____Ac111"/>
      <sheetName val="_V5_finstatSI_(220699)____Ac112"/>
      <sheetName val="_V5_finstatSI_(220699)____Ac113"/>
      <sheetName val="_V5_finstatSI_(220699)____Ac114"/>
      <sheetName val="_V5_finstatSI_(220699)____Ac115"/>
      <sheetName val="_V5_finstatSI_(220699)____Ac116"/>
      <sheetName val="_V5_finstatSI_(220699)____Ac117"/>
      <sheetName val="_V5_finstatSI_(220699)____Ac118"/>
      <sheetName val="_V5_finstatSI_(220699)____Ac119"/>
      <sheetName val="_V5_finstatSI_(220699)____Ac120"/>
      <sheetName val="_V5_finstatSI_(220699)____Ac121"/>
      <sheetName val="_V5_finstatSI_(220699)____Ac122"/>
      <sheetName val="_V5_finstatSI_(220699)____Ac123"/>
      <sheetName val="_V5_finstatSI_(220699)____Ac124"/>
      <sheetName val="_V5_finstatSI_(220699)____Ac125"/>
      <sheetName val="_V5_finstatSI_(220699)____Ac126"/>
      <sheetName val="_V5_finstatSI_(220699)____Ac127"/>
      <sheetName val="_V5_finstatSI_(220699)____Ac128"/>
      <sheetName val="_V5_finstatSI_(220699)____Ac129"/>
      <sheetName val="_V5_finstatSI_(220699)____Ac130"/>
      <sheetName val="_V5_finstatSI_(220699)____Ac131"/>
      <sheetName val="_V5_finstatSI_(220699)____Ac132"/>
      <sheetName val="_V5_finstatSI_(220699)____Ac133"/>
      <sheetName val="_V5_finstatSI_(220699)____Ac134"/>
      <sheetName val="_V5_finstatSI_(220699)____Ac135"/>
      <sheetName val="_V5 finstatSI (220699)..._Ac_92"/>
      <sheetName val="_V5 finstatSI (220699)..._Ac_93"/>
      <sheetName val="_V5 finstatSI (220699)..._Ac_94"/>
      <sheetName val="_V5 finstatSI (220699)..._Ac_95"/>
      <sheetName val="_V5 finstatSI (220699)..._Ac_96"/>
      <sheetName val="_V5 finstatSI (220699)..._Ac_97"/>
      <sheetName val="_V5 finstatSI (220699)..._Ac_98"/>
      <sheetName val="_V5 finstatSI (220699)..._Ac_99"/>
      <sheetName val="_V5 finstatSI (220699)..._A_100"/>
      <sheetName val="_V5 finstatSI (220699)..._A_101"/>
      <sheetName val="_V5 finstatSI (220699)..._A_102"/>
      <sheetName val="_V5 finstatSI (220699)..._A_103"/>
      <sheetName val="_V5 finstatSI (220699)..._A_104"/>
      <sheetName val="_V5 finstatSI (220699)..._A_105"/>
      <sheetName val="_V5 finstatSI (220699)..._A_106"/>
      <sheetName val="_V5 finstatSI (220699)..._A_107"/>
      <sheetName val="_V5 finstatSI (220699)..._A_108"/>
      <sheetName val="_V5 finstatSI (220699)..._A_109"/>
      <sheetName val="_V5 finstatSI (220699)..._A_110"/>
      <sheetName val="_V5 finstatSI (220699)..._A_111"/>
      <sheetName val="_V5 finstatSI (220699)..._A_112"/>
      <sheetName val="_V5 finstatSI (220699)..._A_113"/>
      <sheetName val="_V5 finstatSI (220699)..._A_114"/>
      <sheetName val="_V5 finstatSI (220699)..._A_115"/>
      <sheetName val="_V5 finstatSI (220699)..._A_116"/>
      <sheetName val="_V5 finstatSI (220699)..._A_117"/>
      <sheetName val="_V5 finstatSI (220699)..._A_118"/>
      <sheetName val="_V5 finstatSI (220699)..._A_119"/>
      <sheetName val="_V5 finstatSI (220699)..._A_120"/>
      <sheetName val="_V5 finstatSI (220699)..._A_121"/>
      <sheetName val="_V5 finstatSI (220699)..._A_122"/>
      <sheetName val="_V5 finstatSI (220699)..._A_123"/>
      <sheetName val="_V5 finstatSI (220699)..._A_124"/>
      <sheetName val="_V5 finstatSI (220699)..._A_125"/>
      <sheetName val="_V5 finstatSI (220699)..._A_126"/>
      <sheetName val="_V5 finstatSI (220699)..._A_127"/>
      <sheetName val="_V5 finstatSI (220699)..._A_128"/>
      <sheetName val="_V5 finstatSI (220699)..._A_129"/>
      <sheetName val="_V5 finstatSI (220699)..._A_130"/>
      <sheetName val="_V5 finstatSI (220699)..._A_131"/>
      <sheetName val="_V5 finstatSI (220699)..._A_132"/>
      <sheetName val="_V5 finstatSI (220699)..._A_133"/>
      <sheetName val="_V5 finstatSI (220699)..._A_134"/>
      <sheetName val="_V5 finstatSI (220699)..._A_135"/>
      <sheetName val="_V5 finstatSI (220699)..._A_136"/>
      <sheetName val="_V5 finstatSI (220699)..._A_137"/>
      <sheetName val="_V5 finstatSI (220699)..._A_138"/>
      <sheetName val="_V5 finstatSI (220699)..._A_139"/>
      <sheetName val="_V5 finstatSI (220699)..._A_140"/>
      <sheetName val="_V5 finstatSI (220699)..._A_141"/>
      <sheetName val="_V5 finstatSI (220699)..._A_142"/>
      <sheetName val="_V5 finstatSI (220699)..._A_143"/>
      <sheetName val="_V5 finstatSI (220699)..._A_144"/>
      <sheetName val="_V5 finstatSI (220699)..._A_145"/>
      <sheetName val="_V5 finstatSI (220699)..._A_146"/>
      <sheetName val="_V5 finstatSI (220699)..._A_147"/>
      <sheetName val="_V5 finstatSI (220699)..._A_148"/>
      <sheetName val="_V5 finstatSI (220699)..._A_149"/>
      <sheetName val="_V5 finstatSI (220699)..._A_150"/>
      <sheetName val="_V5 finstatSI (220699)..._A_151"/>
      <sheetName val="_V5 finstatSI (220699)..._A_152"/>
      <sheetName val="_V5 finstatSI (220699)..._A_153"/>
      <sheetName val="_V5 finstatSI (220699)..._A_154"/>
      <sheetName val="_V5 finstatSI (220699)..._A_155"/>
      <sheetName val="_V5 finstatSI (220699)..._A_156"/>
      <sheetName val="_V5 finstatSI (220699)..._A_157"/>
      <sheetName val="_V5 finstatSI (220699)..._A_158"/>
      <sheetName val="_V5 finstatSI (220699)..._A_159"/>
      <sheetName val="_V5 finstatSI (220699)..._A_160"/>
      <sheetName val="_V5 finstatSI (220699)..._A_161"/>
      <sheetName val="_V5 finstatSI (220699)..._A_162"/>
      <sheetName val="_V5 finstatSI (220699)..._A_163"/>
      <sheetName val="_V5 finstatSI (220699)..._A_164"/>
      <sheetName val="_V5 finstatSI (220699)..._A_165"/>
      <sheetName val="_V5 finstatSI (220699)..._A_166"/>
      <sheetName val="_V5 finstatSI (220699)..._A_167"/>
      <sheetName val="_V5 finstatSI (220699)..._A_168"/>
      <sheetName val="_V5 finstatSI (220699)..._A_169"/>
      <sheetName val="_V5 finstatSI (220699)..._A_170"/>
      <sheetName val="_V5 finstatSI (220699)..._A_171"/>
      <sheetName val="_V5 finstatSI (220699)..._A_172"/>
      <sheetName val="_V5 finstatSI (220699)..._A_173"/>
      <sheetName val="_V5 finstatSI (220699)..._A_174"/>
      <sheetName val="_V5 finstatSI (220699)..._A_175"/>
      <sheetName val="_V5 finstatSI (220699)..._A_176"/>
      <sheetName val="_V5 finstatSI (220699)..._A_177"/>
      <sheetName val="_V5 finstatSI (220699)..._A_178"/>
      <sheetName val="_V5 finstatSI (220699)..._A_179"/>
      <sheetName val="_V5 finstatSI (220699)..._A_180"/>
      <sheetName val="_V5 finstatSI (220699)..._A_181"/>
      <sheetName val="_V5 finstatSI (220699)..._A_182"/>
      <sheetName val="_V5 finstatSI (220699)..._A_183"/>
      <sheetName val="_V5 finstatSI (220699)..._A_184"/>
      <sheetName val="_V5 finstatSI (220699)..._A_185"/>
      <sheetName val="_V5 finstatSI (220699)..._A_186"/>
      <sheetName val="_V5 finstatSI (220699)..._A_187"/>
      <sheetName val="_V5 finstatSI (220699)..._A_188"/>
      <sheetName val="_V5 finstatSI (220699)..._A_189"/>
      <sheetName val="_V5 finstatSI (220699)..._A_190"/>
      <sheetName val="_V5 finstatSI (220699)..._A_191"/>
      <sheetName val="_V5 finstatSI (220699)..._A_192"/>
      <sheetName val="_V5 finstatSI (220699)..._A_193"/>
      <sheetName val="_V5 finstatSI (220699)..._A_194"/>
      <sheetName val="_V5 finstatSI (220699)..._A_195"/>
      <sheetName val="_V5 finstatSI (220699)..._A_196"/>
      <sheetName val="_V5 finstatSI (220699)..._A_197"/>
      <sheetName val="_V5 finstatSI (220699)..._A_198"/>
      <sheetName val="_V5 finstatSI (220699)..._A_199"/>
      <sheetName val="_V5 finstatSI (220699)..._A_200"/>
      <sheetName val="_V5 finstatSI (220699)..._A_201"/>
      <sheetName val="_V5 finstatSI (220699)..._A_202"/>
      <sheetName val="_V5 finstatSI (220699)..._A_203"/>
      <sheetName val="_V5 finstatSI (220699)..._A_204"/>
      <sheetName val="_V5 finstatSI (220699)..._A_205"/>
      <sheetName val="_V5 finstatSI (220699)..._A_206"/>
      <sheetName val="_V5 finstatSI (220699)..._A_207"/>
      <sheetName val="_V5 finstatSI (220699)..._A_208"/>
      <sheetName val="_V5 finstatSI (220699)..._A_209"/>
      <sheetName val="_V5 finstatSI (220699)..._A_210"/>
      <sheetName val="_V5 finstatSI (220699)..._A_211"/>
      <sheetName val="_V5 finstatSI (220699)..._A_212"/>
      <sheetName val="_V5 finstatSI (220699)..._A_213"/>
      <sheetName val="_V5 finstatSI (220699)..._A_214"/>
      <sheetName val="_V5 finstatSI (220699)..._A_215"/>
      <sheetName val="_V5 finstatSI (220699)..._A_216"/>
      <sheetName val="_V5 finstatSI (220699)..._A_217"/>
      <sheetName val="_V5 finstatSI (220699)..._A_218"/>
      <sheetName val="_V5 finstatSI (220699)..._A_219"/>
      <sheetName val="_V5 finstatSI (220699)..._A_220"/>
      <sheetName val="_V5 finstatSI (220699)..._A_221"/>
      <sheetName val="_V5 finstatSI (220699)..._A_222"/>
      <sheetName val="_V5 finstatSI (220699)..._A_223"/>
      <sheetName val="Accruals_&amp;_Prepayments__Expens5"/>
      <sheetName val="_V5_finstatSI_(220699)____Acc25"/>
      <sheetName val="_V5_finstatSI_(220699)____Acc26"/>
      <sheetName val="_V5_finstatSI_(220699)____Acc27"/>
      <sheetName val="_V5_finstatSI_(220699)____Acc28"/>
      <sheetName val="_V5_finstatSI_(220699)____Acc29"/>
      <sheetName val="_V5_finstatSI_(220699)____Acc30"/>
      <sheetName val="_V5_finstatSI_(220699)____Acc31"/>
      <sheetName val="_V5_finstatSI_(220699)____Acc32"/>
      <sheetName val="_V5_finstatSI_(220699)____Ac136"/>
      <sheetName val="_V5_finstatSI_(220699)____Ac137"/>
      <sheetName val="_V5_finstatSI_(220699)____Ac138"/>
      <sheetName val="_V5_finstatSI_(220699)____Ac139"/>
      <sheetName val="_V5_finstatSI_(220699)____Ac140"/>
      <sheetName val="_V5_finstatSI_(220699)____Ac141"/>
      <sheetName val="_V5_finstatSI_(220699)____Ac142"/>
      <sheetName val="_V5_finstatSI_(220699)____Ac143"/>
      <sheetName val="_V5_finstatSI_(220699)____Ac144"/>
      <sheetName val="_V5_finstatSI_(220699)____Ac145"/>
      <sheetName val="_V5_finstatSI_(220699)____Ac146"/>
      <sheetName val="_V5_finstatSI_(220699)____Ac147"/>
      <sheetName val="_V5_finstatSI_(220699)____Ac148"/>
      <sheetName val="_V5_finstatSI_(220699)____Ac149"/>
      <sheetName val="_V5_finstatSI_(220699)____Ac150"/>
      <sheetName val="_V5_finstatSI_(220699)____Ac151"/>
      <sheetName val="_V5_finstatSI_(220699)____Ac152"/>
      <sheetName val="_V5_finstatSI_(220699)____Ac153"/>
      <sheetName val="_V5_finstatSI_(220699)____Ac154"/>
      <sheetName val="_V5_finstatSI_(220699)____Ac155"/>
      <sheetName val="_V5_finstatSI_(220699)____Ac156"/>
      <sheetName val="_V5_finstatSI_(220699)____Ac157"/>
      <sheetName val="_V5_finstatSI_(220699)____Ac158"/>
      <sheetName val="_V5_finstatSI_(220699)____Ac159"/>
      <sheetName val="_V5_finstatSI_(220699)____Ac160"/>
      <sheetName val="_V5_finstatSI_(220699)____Ac161"/>
      <sheetName val="_V5_finstatSI_(220699)____Ac162"/>
      <sheetName val="_V5_finstatSI_(220699)____Ac163"/>
      <sheetName val="_V5_finstatSI_(220699)____Ac164"/>
      <sheetName val="_V5_finstatSI_(220699)____Ac165"/>
      <sheetName val="_V5_finstatSI_(220699)____Ac166"/>
      <sheetName val="_V5_finstatSI_(220699)____Ac167"/>
      <sheetName val="_V5_finstatSI_(220699)____Ac168"/>
      <sheetName val="_V5_finstatSI_(220699)____Ac169"/>
      <sheetName val="_V5_finstatSI_(220699)____Ac170"/>
      <sheetName val="_V5_finstatSI_(220699)____Ac171"/>
      <sheetName val="_V5_finstatSI_(220699)____Ac172"/>
      <sheetName val="_V5_finstatSI_(220699)____Ac173"/>
      <sheetName val="_V5_finstatSI_(220699)____Ac174"/>
      <sheetName val="_V5_finstatSI_(220699)____Ac175"/>
      <sheetName val="_V5_finstatSI_(220699)____Ac176"/>
      <sheetName val="_V5_finstatSI_(220699)____Accr2"/>
      <sheetName val="_V5_finstatSI_(220699)____Ac177"/>
      <sheetName val="_V5_finstatSI_(220699)____Ac178"/>
      <sheetName val="_V5_finstatSI_(220699)____Ac179"/>
      <sheetName val="_V5_finstatSI_(220699)____Ac180"/>
      <sheetName val="_V5_finstatSI_(220699)____Ac181"/>
      <sheetName val="_V5_finstatSI_(220699)____Ac182"/>
      <sheetName val="_V5_finstatSI_(220699)____Ac183"/>
      <sheetName val="_V5_finstatSI_(220699)____Ac184"/>
      <sheetName val="_V5_finstatSI_(220699)____Ac185"/>
      <sheetName val="_V5_finstatSI_(220699)____Ac186"/>
      <sheetName val="_V5_finstatSI_(220699)____Ac187"/>
      <sheetName val="_V5_finstatSI_(220699)____Ac188"/>
      <sheetName val="_V5_finstatSI_(220699)____Ac189"/>
      <sheetName val="_V5_finstatSI_(220699)____Ac190"/>
      <sheetName val="_V5_finstatSI_(220699)____Ac191"/>
      <sheetName val="_V5_finstatSI_(220699)____Ac192"/>
      <sheetName val="_V5_finstatSI_(220699)____Ac193"/>
      <sheetName val="_V5_finstatSI_(220699)____Ac194"/>
      <sheetName val="_V5_finstatSI_(220699)____Ac195"/>
      <sheetName val="_V5_finstatSI_(220699)____Ac196"/>
      <sheetName val="_V5_finstatSI_(220699)____Ac197"/>
      <sheetName val="_V5_finstatSI_(220699)____Ac198"/>
      <sheetName val="_V5_finstatSI_(220699)____Ac199"/>
      <sheetName val="_V5_finstatSI_(220699)____Ac200"/>
      <sheetName val="_V5_finstatSI_(220699)____Ac201"/>
      <sheetName val="_V5_finstatSI_(220699)____Ac202"/>
      <sheetName val="_V5_finstatSI_(220699)____Ac203"/>
      <sheetName val="_V5_finstatSI_(220699)____Ac204"/>
      <sheetName val="_V5_finstatSI_(220699)____Ac205"/>
      <sheetName val="_V5_finstatSI_(220699)____Ac206"/>
      <sheetName val="_V5_finstatSI_(220699)____Ac207"/>
      <sheetName val="_V5_finstatSI_(220699)____Ac208"/>
      <sheetName val="_V5_finstatSI_(220699)____Ac209"/>
      <sheetName val="_V5_finstatSI_(220699)____Ac210"/>
      <sheetName val="_V5_finstatSI_(220699)____Ac211"/>
      <sheetName val="_V5_finstatSI_(220699)____Ac212"/>
      <sheetName val="_V5_finstatSI_(220699)____Ac213"/>
      <sheetName val="_V5_finstatSI_(220699)____Ac214"/>
      <sheetName val="_V5_finstatSI_(220699)____Ac215"/>
      <sheetName val="_V5_finstatSI_(220699)____Ac216"/>
      <sheetName val="_V5_finstatSI_(220699)____Ac217"/>
      <sheetName val="_V5_finstatSI_(220699)____Ac218"/>
      <sheetName val="_V5_finstatSI_(220699)____Ac219"/>
      <sheetName val="_V5_finstatSI_(220699)____Ac220"/>
      <sheetName val="_V5_finstatSI_(220699)____Ac221"/>
      <sheetName val="_V5_finstatSI_(220699)____Ac222"/>
      <sheetName val="_V5_finstatSI_(220699)____Ac223"/>
      <sheetName val="_V5_finstatSI_(220699)____Ac224"/>
      <sheetName val="_V5_finstatSI_(220699)____Ac225"/>
      <sheetName val="_V5_finstatSI_(220699)____A_100"/>
      <sheetName val="_V5_finstatSI_(220699)____A_101"/>
      <sheetName val="_V5_finstatSI_(220699)____A_102"/>
      <sheetName val="_V5_finstatSI_(220699)____A_103"/>
      <sheetName val="_V5_finstatSI_(220699)____A_104"/>
      <sheetName val="_V5_finstatSI_(220699)____A_105"/>
      <sheetName val="_V5_finstatSI_(220699)____A_106"/>
      <sheetName val="_V5_finstatSI_(220699)____A_107"/>
      <sheetName val="_V5_finstatSI_(220699)____A_108"/>
      <sheetName val="_V5_finstatSI_(220699)____A_109"/>
      <sheetName val="_V5_finstatSI_(220699)____A_110"/>
      <sheetName val="_V5_finstatSI_(220699)____A_111"/>
      <sheetName val="_V5_finstatSI_(220699)____A_112"/>
      <sheetName val="_V5_finstatSI_(220699)____A_113"/>
      <sheetName val="_V5_finstatSI_(220699)____A_114"/>
      <sheetName val="_V5_finstatSI_(220699)____A_115"/>
      <sheetName val="_V5_finstatSI_(220699)____A_116"/>
      <sheetName val="_V5_finstatSI_(220699)____A_117"/>
      <sheetName val="_V5_finstatSI_(220699)____A_118"/>
      <sheetName val="_V5_finstatSI_(220699)____A_119"/>
      <sheetName val="_V5_finstatSI_(220699)____A_120"/>
      <sheetName val="_V5_finstatSI_(220699)____A_121"/>
      <sheetName val="_V5_finstatSI_(220699)____A_122"/>
      <sheetName val="_V5_finstatSI_(220699)____A_123"/>
      <sheetName val="_V5_finstatSI_(220699)____A_124"/>
      <sheetName val="_V5_finstatSI_(220699)____A_125"/>
      <sheetName val="_V5_finstatSI_(220699)____A_126"/>
      <sheetName val="_V5_finstatSI_(220699)____A_127"/>
      <sheetName val="_V5_finstatSI_(220699)____A_128"/>
      <sheetName val="_V5_finstatSI_(220699)____A_129"/>
      <sheetName val="_V5_finstatSI_(220699)____A_130"/>
      <sheetName val="_V5_finstatSI_(220699)____A_131"/>
      <sheetName val="_V5_finstatSI_(220699)____A_132"/>
      <sheetName val="_V5_finstatSI_(220699)____A_133"/>
      <sheetName val="_V5_finstatSI_(220699)____A_134"/>
      <sheetName val="_V5_finstatSI_(220699)____A_135"/>
      <sheetName val="_V5_finstatSI_(220699)____A_136"/>
      <sheetName val="_V5_finstatSI_(220699)____A_137"/>
      <sheetName val="_V5_finstatSI_(220699)____A_138"/>
      <sheetName val="_V5_finstatSI_(220699)____A_139"/>
      <sheetName val="_V5_finstatSI_(220699)____A_140"/>
      <sheetName val="_V5_finstatSI_(220699)____A_141"/>
      <sheetName val="_V5_finstatSI_(220699)____A_142"/>
      <sheetName val="_V5_finstatSI_(220699)____A_143"/>
      <sheetName val="_V5_finstatSI_(220699)____A_144"/>
      <sheetName val="_V5_finstatSI_(220699)____A_145"/>
      <sheetName val="_V5_finstatSI_(220699)____A_146"/>
      <sheetName val="_V5_finstatSI_(220699)____A_147"/>
      <sheetName val="_V5_finstatSI_(220699)____A_148"/>
      <sheetName val="_V5_finstatSI_(220699)____A_149"/>
      <sheetName val="_V5_finstatSI_(220699)____A_150"/>
      <sheetName val="_V5_finstatSI_(220699)____A_151"/>
      <sheetName val="_V5_finstatSI_(220699)____A_152"/>
      <sheetName val="_V5_finstatSI_(220699)____A_153"/>
      <sheetName val="_V5_finstatSI_(220699)____A_154"/>
      <sheetName val="_V5_finstatSI_(220699)____A_155"/>
      <sheetName val="_V5_finstatSI_(220699)____A_156"/>
      <sheetName val="_V5_finstatSI_(220699)____A_157"/>
      <sheetName val="_V5_finstatSI_(220699)____A_158"/>
      <sheetName val="_V5_finstatSI_(220699)____A_159"/>
      <sheetName val="_V5_finstatSI_(220699)____A_160"/>
      <sheetName val="_V5_finstatSI_(220699)____A_161"/>
      <sheetName val="_V5_finstatSI_(220699)____A_162"/>
      <sheetName val="_V5_finstatSI_(220699)____A_163"/>
      <sheetName val="_V5 finstatSI (220699)..._A_224"/>
      <sheetName val="_V5 finstatSI (220699)..._A_225"/>
      <sheetName val="_V5 finstatSI (220699)..._A_226"/>
      <sheetName val="_V5 finstatSI (220699)..._A_227"/>
      <sheetName val="_V5 finstatSI (220699)..._A_228"/>
      <sheetName val="_V5 finstatSI (220699)..._A_229"/>
      <sheetName val="_V5 finstatSI (220699)..._A_230"/>
      <sheetName val="_V5 finstatSI (220699)..._A_231"/>
      <sheetName val="_V5 finstatSI (220699)..._A_232"/>
      <sheetName val="_V5 finstatSI (220699)..._A_233"/>
      <sheetName val="_V5 finstatSI (220699)..._A_234"/>
      <sheetName val="_V5 finstatSI (220699)..._A_235"/>
      <sheetName val="_V5 finstatSI (220699)..._A_236"/>
      <sheetName val="_V5 finstatSI (220699)..._A_237"/>
      <sheetName val="_V5 finstatSI (220699)..._A_238"/>
      <sheetName val="_V5 finstatSI (220699)..._A_239"/>
      <sheetName val="_V5 finstatSI (220699)..._A_240"/>
      <sheetName val="_V5 finstatSI (220699)..._A_241"/>
      <sheetName val="_V5 finstatSI (220699)..._A_242"/>
      <sheetName val="_V5 finstatSI (220699)..._A_243"/>
      <sheetName val="_V5 finstatSI (220699)..._A_244"/>
      <sheetName val="_V5 finstatSI (220699)..._A_245"/>
      <sheetName val="_V5 finstatSI (220699)..._A_246"/>
      <sheetName val="_V5 finstatSI (220699)..._A_247"/>
      <sheetName val="_V5 finstatSI (220699)..._A_248"/>
      <sheetName val="_V5 finstatSI (220699)..._A_249"/>
      <sheetName val="_V5 finstatSI (220699)..._A_250"/>
      <sheetName val="_V5 finstatSI (220699)..._A_251"/>
      <sheetName val="_V5 finstatSI (220699)..._A_252"/>
      <sheetName val="_V5 finstatSI (220699)..._A_253"/>
      <sheetName val="_V5 finstatSI (220699)..._A_254"/>
      <sheetName val="_V5 finstatSI (220699)..._A_255"/>
      <sheetName val="_V5 finstatSI (220699)..._A_256"/>
      <sheetName val="_V5 finstatSI (220699)..._A_257"/>
      <sheetName val="_V5 finstatSI (220699)..._A_258"/>
      <sheetName val="_V5 finstatSI (220699)..._A_259"/>
      <sheetName val="_V5 finstatSI (220699)..._A_260"/>
      <sheetName val="_V5 finstatSI (220699)..._A_261"/>
      <sheetName val="_V5 finstatSI (220699)..._A_262"/>
      <sheetName val="_V5 finstatSI (220699)..._A_263"/>
      <sheetName val="_V5 finstatSI (220699)..._A_264"/>
      <sheetName val="_V5 finstatSI (220699)..._A_265"/>
      <sheetName val="_V5 finstatSI (220699)..._A_266"/>
      <sheetName val="_V5 finstatSI (220699)..._A_267"/>
      <sheetName val="_V5 finstatSI (220699)..._A_268"/>
      <sheetName val="_V5 finstatSI (220699)..._A_269"/>
      <sheetName val="_V5 finstatSI (220699)..._A_270"/>
      <sheetName val="_V5 finstatSI (220699)..._A_271"/>
      <sheetName val="_V5 finstatSI (220699)..._A_272"/>
      <sheetName val="_V5 finstatSI (220699)..._A_273"/>
      <sheetName val="_V5 finstatSI (220699)..._A_274"/>
      <sheetName val="_V5 finstatSI (220699)..._A_275"/>
      <sheetName val="_V5 finstatSI (220699)..._A_276"/>
      <sheetName val="BS_Pivot14"/>
      <sheetName val="P&amp;L_Pivot14"/>
      <sheetName val="FIN_TB_SI14"/>
      <sheetName val="Accruals_&amp;_Prepayments_14"/>
      <sheetName val="Bank_Account14"/>
      <sheetName val="Debtors_14"/>
      <sheetName val="Sundry_Debtors14"/>
      <sheetName val="Acc_jrnls14"/>
      <sheetName val="APRCPDAT_2017-0711"/>
      <sheetName val="DTA_YE21"/>
      <sheetName val="ค่าซ่อมรถ_DMC"/>
      <sheetName val="TB Dec 19"/>
      <sheetName val="TB Dec 20"/>
      <sheetName val="TB Dec 21"/>
      <sheetName val="TB Oct 21"/>
      <sheetName val="TB HC 23"/>
      <sheetName val="TB Dec 23"/>
      <sheetName val="TB Jul 22"/>
      <sheetName val="SUAM_YE"/>
      <sheetName val="CAJE"/>
      <sheetName val="TB Dec 18"/>
      <sheetName val="Materiality supplemental wp"/>
      <sheetName val="TB OCT'19"/>
      <sheetName val="F1"/>
      <sheetName val="F2"/>
      <sheetName val="F3"/>
      <sheetName val="O310"/>
      <sheetName val="M400"/>
      <sheetName val="J400"/>
      <sheetName val="X400"/>
      <sheetName val="ZC400"/>
      <sheetName val="F400"/>
      <sheetName val="[V5_finstatSI_(220699)___]A_164"/>
      <sheetName val="[V5_finstatSI_(220699)___]A_165"/>
      <sheetName val="[V5_finstatSI_(220699)___]A_166"/>
      <sheetName val="[V5_finstatSI_(220699)___]A_167"/>
      <sheetName val="[V5_finstatSI_(220699)___]A_168"/>
      <sheetName val="[V5_finstatSI_(220699)___]A_169"/>
      <sheetName val="[V5_finstatSI_(220699)___]A_170"/>
      <sheetName val="[V5_finstatSI_(220699)___]A_171"/>
      <sheetName val="[V5_finstatSI_(220699)___]A_172"/>
      <sheetName val="[V5_finstatSI_(220699)___]A_173"/>
      <sheetName val="[V5_finstatSI_(220699)___]A_174"/>
      <sheetName val="[V5_finstatSI_(220699)___]A_175"/>
      <sheetName val="[V5_finstatSI_(220699)___]A_176"/>
      <sheetName val="[V5_finstatSI_(220699)___]A_177"/>
      <sheetName val="[V5_finstatSI_(220699)___]A_178"/>
      <sheetName val="[V5_finstatSI_(220699)___]A_179"/>
      <sheetName val="[V5_finstatSI_(220699)___]A_180"/>
      <sheetName val="[V5_finstatSI_(220699)___]A_181"/>
      <sheetName val="ZD300_2"/>
      <sheetName val="G320_SAP_Depre"/>
      <sheetName val="G321_register_as_at_31_Aug"/>
      <sheetName val="G311_CIP"/>
      <sheetName val="G330_Addition"/>
      <sheetName val="G340_Disposal"/>
      <sheetName val="G370_Transfer_in"/>
      <sheetName val="G350_Car"/>
      <sheetName val="G360_FA_Count"/>
      <sheetName val="Trial_Balance"/>
      <sheetName val="stat local"/>
      <sheetName val="BS"/>
      <sheetName val="JJDHT"/>
      <sheetName val="Wkgs_BS Lead"/>
      <sheetName val="Fsum TU A"/>
      <sheetName val="IB &amp; SS"/>
      <sheetName val="925"/>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1">
          <cell r="B1">
            <v>0</v>
          </cell>
        </row>
      </sheetData>
      <sheetData sheetId="32">
        <row r="1">
          <cell r="B1">
            <v>0</v>
          </cell>
        </row>
      </sheetData>
      <sheetData sheetId="33">
        <row r="1">
          <cell r="B1">
            <v>0</v>
          </cell>
        </row>
      </sheetData>
      <sheetData sheetId="34">
        <row r="1">
          <cell r="B1">
            <v>0</v>
          </cell>
        </row>
      </sheetData>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efreshError="1"/>
      <sheetData sheetId="42" refreshError="1"/>
      <sheetData sheetId="43" refreshError="1"/>
      <sheetData sheetId="44" refreshError="1"/>
      <sheetData sheetId="45">
        <row r="1">
          <cell r="B1">
            <v>1</v>
          </cell>
        </row>
      </sheetData>
      <sheetData sheetId="46">
        <row r="1">
          <cell r="B1" t="str">
            <v>_+_ ช้อยซ์ เลขที่ช้อยซ์</v>
          </cell>
        </row>
      </sheetData>
      <sheetData sheetId="47">
        <row r="1">
          <cell r="B1">
            <v>1</v>
          </cell>
        </row>
      </sheetData>
      <sheetData sheetId="48" refreshError="1"/>
      <sheetData sheetId="49" refreshError="1"/>
      <sheetData sheetId="50">
        <row r="1">
          <cell r="B1">
            <v>0</v>
          </cell>
        </row>
      </sheetData>
      <sheetData sheetId="51">
        <row r="1">
          <cell r="B1">
            <v>0</v>
          </cell>
        </row>
      </sheetData>
      <sheetData sheetId="52">
        <row r="1">
          <cell r="B1">
            <v>1</v>
          </cell>
        </row>
      </sheetData>
      <sheetData sheetId="53">
        <row r="1">
          <cell r="B1">
            <v>0</v>
          </cell>
        </row>
      </sheetData>
      <sheetData sheetId="54">
        <row r="1">
          <cell r="B1">
            <v>1</v>
          </cell>
        </row>
      </sheetData>
      <sheetData sheetId="55">
        <row r="1">
          <cell r="B1" t="str">
            <v>_+_ ช้อยซ์ เลขที่ช้อยซ์</v>
          </cell>
        </row>
      </sheetData>
      <sheetData sheetId="56">
        <row r="1">
          <cell r="B1">
            <v>0</v>
          </cell>
        </row>
      </sheetData>
      <sheetData sheetId="57">
        <row r="1">
          <cell r="B1">
            <v>0</v>
          </cell>
        </row>
      </sheetData>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ow r="1">
          <cell r="B1">
            <v>0</v>
          </cell>
        </row>
      </sheetData>
      <sheetData sheetId="68">
        <row r="1">
          <cell r="B1">
            <v>1</v>
          </cell>
        </row>
      </sheetData>
      <sheetData sheetId="69">
        <row r="1">
          <cell r="B1" t="str">
            <v>_+_ ช้อยซ์ เลขที่ช้อยซ์</v>
          </cell>
        </row>
      </sheetData>
      <sheetData sheetId="70">
        <row r="1">
          <cell r="B1">
            <v>0</v>
          </cell>
        </row>
      </sheetData>
      <sheetData sheetId="71">
        <row r="1">
          <cell r="B1" t="str">
            <v>_+_ ช้อยซ์ เลขที่ช้อยซ์</v>
          </cell>
        </row>
      </sheetData>
      <sheetData sheetId="72">
        <row r="1">
          <cell r="B1">
            <v>1</v>
          </cell>
        </row>
      </sheetData>
      <sheetData sheetId="73">
        <row r="1">
          <cell r="B1">
            <v>0</v>
          </cell>
        </row>
      </sheetData>
      <sheetData sheetId="74">
        <row r="1">
          <cell r="B1">
            <v>1</v>
          </cell>
        </row>
      </sheetData>
      <sheetData sheetId="75">
        <row r="1">
          <cell r="B1" t="str">
            <v>_+_ ช้อยซ์ เลขที่ช้อยซ์</v>
          </cell>
        </row>
      </sheetData>
      <sheetData sheetId="76">
        <row r="1">
          <cell r="B1">
            <v>0</v>
          </cell>
        </row>
      </sheetData>
      <sheetData sheetId="77">
        <row r="1">
          <cell r="B1" t="str">
            <v>_+_ ช้อยซ์ เลขที่ช้อยซ์</v>
          </cell>
        </row>
      </sheetData>
      <sheetData sheetId="78">
        <row r="1">
          <cell r="B1">
            <v>1</v>
          </cell>
        </row>
      </sheetData>
      <sheetData sheetId="79">
        <row r="1">
          <cell r="B1" t="str">
            <v>_+_ ช้อยซ์ เลขที่ช้อยซ์</v>
          </cell>
        </row>
      </sheetData>
      <sheetData sheetId="80">
        <row r="1">
          <cell r="B1">
            <v>0</v>
          </cell>
        </row>
      </sheetData>
      <sheetData sheetId="81">
        <row r="1">
          <cell r="B1">
            <v>0</v>
          </cell>
        </row>
      </sheetData>
      <sheetData sheetId="82">
        <row r="1">
          <cell r="B1">
            <v>1</v>
          </cell>
        </row>
      </sheetData>
      <sheetData sheetId="83">
        <row r="1">
          <cell r="B1" t="str">
            <v>_+_ ช้อยซ์ เลขที่ช้อยซ์</v>
          </cell>
        </row>
      </sheetData>
      <sheetData sheetId="84">
        <row r="1">
          <cell r="B1">
            <v>0</v>
          </cell>
        </row>
      </sheetData>
      <sheetData sheetId="85">
        <row r="1">
          <cell r="B1">
            <v>0</v>
          </cell>
        </row>
      </sheetData>
      <sheetData sheetId="86">
        <row r="1">
          <cell r="B1">
            <v>1</v>
          </cell>
        </row>
      </sheetData>
      <sheetData sheetId="87">
        <row r="1">
          <cell r="B1">
            <v>0</v>
          </cell>
        </row>
      </sheetData>
      <sheetData sheetId="88">
        <row r="1">
          <cell r="B1">
            <v>0</v>
          </cell>
        </row>
      </sheetData>
      <sheetData sheetId="89">
        <row r="1">
          <cell r="B1">
            <v>0</v>
          </cell>
        </row>
      </sheetData>
      <sheetData sheetId="90">
        <row r="1">
          <cell r="B1" t="str">
            <v>Brand</v>
          </cell>
        </row>
      </sheetData>
      <sheetData sheetId="91">
        <row r="1">
          <cell r="B1" t="str">
            <v>_+_ ช้อยซ์ เลขที่ช้อยซ์</v>
          </cell>
        </row>
      </sheetData>
      <sheetData sheetId="92">
        <row r="1">
          <cell r="B1">
            <v>0</v>
          </cell>
        </row>
      </sheetData>
      <sheetData sheetId="93">
        <row r="1">
          <cell r="B1">
            <v>0</v>
          </cell>
        </row>
      </sheetData>
      <sheetData sheetId="94">
        <row r="1">
          <cell r="B1">
            <v>0</v>
          </cell>
        </row>
      </sheetData>
      <sheetData sheetId="95">
        <row r="1">
          <cell r="B1" t="str">
            <v>Brand</v>
          </cell>
        </row>
      </sheetData>
      <sheetData sheetId="96">
        <row r="1">
          <cell r="B1">
            <v>1</v>
          </cell>
        </row>
      </sheetData>
      <sheetData sheetId="97">
        <row r="1">
          <cell r="B1" t="str">
            <v>ราคาถัว เมษายน 2561</v>
          </cell>
        </row>
      </sheetData>
      <sheetData sheetId="98">
        <row r="1">
          <cell r="B1">
            <v>0</v>
          </cell>
        </row>
      </sheetData>
      <sheetData sheetId="99">
        <row r="1">
          <cell r="B1">
            <v>0</v>
          </cell>
        </row>
      </sheetData>
      <sheetData sheetId="100">
        <row r="1">
          <cell r="B1">
            <v>1</v>
          </cell>
        </row>
      </sheetData>
      <sheetData sheetId="101">
        <row r="1">
          <cell r="B1">
            <v>0</v>
          </cell>
        </row>
      </sheetData>
      <sheetData sheetId="102">
        <row r="1">
          <cell r="B1">
            <v>0</v>
          </cell>
        </row>
      </sheetData>
      <sheetData sheetId="103">
        <row r="1">
          <cell r="B1">
            <v>0</v>
          </cell>
        </row>
      </sheetData>
      <sheetData sheetId="104">
        <row r="1">
          <cell r="B1">
            <v>0</v>
          </cell>
        </row>
      </sheetData>
      <sheetData sheetId="105">
        <row r="1">
          <cell r="B1">
            <v>0</v>
          </cell>
        </row>
      </sheetData>
      <sheetData sheetId="106">
        <row r="1">
          <cell r="B1">
            <v>0</v>
          </cell>
        </row>
      </sheetData>
      <sheetData sheetId="107">
        <row r="1">
          <cell r="B1" t="str">
            <v>Brand</v>
          </cell>
        </row>
      </sheetData>
      <sheetData sheetId="108">
        <row r="1">
          <cell r="B1" t="str">
            <v>Brand</v>
          </cell>
        </row>
      </sheetData>
      <sheetData sheetId="109">
        <row r="1">
          <cell r="B1" t="str">
            <v>ราคาถัว เมษายน 2561</v>
          </cell>
        </row>
      </sheetData>
      <sheetData sheetId="110">
        <row r="1">
          <cell r="B1" t="str">
            <v>ราคาถัว เมษายน 2561</v>
          </cell>
        </row>
      </sheetData>
      <sheetData sheetId="111">
        <row r="1">
          <cell r="B1">
            <v>0</v>
          </cell>
        </row>
      </sheetData>
      <sheetData sheetId="112">
        <row r="1">
          <cell r="B1">
            <v>1</v>
          </cell>
        </row>
      </sheetData>
      <sheetData sheetId="113">
        <row r="1">
          <cell r="B1">
            <v>0</v>
          </cell>
        </row>
      </sheetData>
      <sheetData sheetId="114">
        <row r="1">
          <cell r="B1">
            <v>1</v>
          </cell>
        </row>
      </sheetData>
      <sheetData sheetId="115">
        <row r="1">
          <cell r="B1" t="str">
            <v>ราคาถัว เมษายน 2561</v>
          </cell>
        </row>
      </sheetData>
      <sheetData sheetId="116">
        <row r="1">
          <cell r="B1" t="str">
            <v>_+_ ช้อยซ์ เลขที่ช้อยซ์</v>
          </cell>
        </row>
      </sheetData>
      <sheetData sheetId="117">
        <row r="1">
          <cell r="B1">
            <v>0</v>
          </cell>
        </row>
      </sheetData>
      <sheetData sheetId="118">
        <row r="1">
          <cell r="B1">
            <v>1</v>
          </cell>
        </row>
      </sheetData>
      <sheetData sheetId="119">
        <row r="1">
          <cell r="B1">
            <v>0</v>
          </cell>
        </row>
      </sheetData>
      <sheetData sheetId="120">
        <row r="1">
          <cell r="B1">
            <v>1</v>
          </cell>
        </row>
      </sheetData>
      <sheetData sheetId="121">
        <row r="1">
          <cell r="B1" t="str">
            <v>ราคาถัว เมษายน 2561</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1">
          <cell r="B1">
            <v>0</v>
          </cell>
        </row>
      </sheetData>
      <sheetData sheetId="143">
        <row r="1">
          <cell r="B1">
            <v>0</v>
          </cell>
        </row>
      </sheetData>
      <sheetData sheetId="144">
        <row r="1">
          <cell r="B1">
            <v>0</v>
          </cell>
        </row>
      </sheetData>
      <sheetData sheetId="145">
        <row r="1">
          <cell r="B1" t="str">
            <v>_+_ ช้อยซ์ เลขที่ช้อยซ์</v>
          </cell>
        </row>
      </sheetData>
      <sheetData sheetId="146">
        <row r="1">
          <cell r="B1">
            <v>1</v>
          </cell>
        </row>
      </sheetData>
      <sheetData sheetId="147">
        <row r="1">
          <cell r="B1">
            <v>0</v>
          </cell>
        </row>
      </sheetData>
      <sheetData sheetId="148">
        <row r="1">
          <cell r="B1" t="str">
            <v>Brand</v>
          </cell>
        </row>
      </sheetData>
      <sheetData sheetId="149">
        <row r="1">
          <cell r="B1">
            <v>1</v>
          </cell>
        </row>
      </sheetData>
      <sheetData sheetId="150">
        <row r="1">
          <cell r="B1" t="str">
            <v>ราคาถัว เมษายน 2561</v>
          </cell>
        </row>
      </sheetData>
      <sheetData sheetId="151">
        <row r="1">
          <cell r="B1">
            <v>0</v>
          </cell>
        </row>
      </sheetData>
      <sheetData sheetId="152">
        <row r="1">
          <cell r="B1">
            <v>1</v>
          </cell>
        </row>
      </sheetData>
      <sheetData sheetId="153">
        <row r="1">
          <cell r="B1" t="str">
            <v>_+_ ช้อยซ์ เลขที่ช้อยซ์</v>
          </cell>
        </row>
      </sheetData>
      <sheetData sheetId="154">
        <row r="1">
          <cell r="B1" t="str">
            <v>_+_ ช้อยซ์ เลขที่ช้อยซ์</v>
          </cell>
        </row>
      </sheetData>
      <sheetData sheetId="155">
        <row r="1">
          <cell r="B1" t="str">
            <v>Brand</v>
          </cell>
        </row>
      </sheetData>
      <sheetData sheetId="156">
        <row r="1">
          <cell r="B1">
            <v>1</v>
          </cell>
        </row>
      </sheetData>
      <sheetData sheetId="157">
        <row r="1">
          <cell r="B1" t="str">
            <v>ราคาถัว เมษายน 2561</v>
          </cell>
        </row>
      </sheetData>
      <sheetData sheetId="158">
        <row r="1">
          <cell r="B1">
            <v>0</v>
          </cell>
        </row>
      </sheetData>
      <sheetData sheetId="159">
        <row r="1">
          <cell r="B1">
            <v>1</v>
          </cell>
        </row>
      </sheetData>
      <sheetData sheetId="160">
        <row r="1">
          <cell r="B1" t="str">
            <v>_+_ ช้อยซ์ เลขที่ช้อยซ์</v>
          </cell>
        </row>
      </sheetData>
      <sheetData sheetId="161">
        <row r="1">
          <cell r="B1" t="str">
            <v>ราคาถัว เมษายน 2561</v>
          </cell>
        </row>
      </sheetData>
      <sheetData sheetId="162">
        <row r="1">
          <cell r="B1" t="str">
            <v>Brand</v>
          </cell>
        </row>
      </sheetData>
      <sheetData sheetId="163">
        <row r="1">
          <cell r="B1" t="str">
            <v>Brand</v>
          </cell>
        </row>
      </sheetData>
      <sheetData sheetId="164">
        <row r="1">
          <cell r="B1">
            <v>1</v>
          </cell>
        </row>
      </sheetData>
      <sheetData sheetId="165">
        <row r="1">
          <cell r="B1">
            <v>0</v>
          </cell>
        </row>
      </sheetData>
      <sheetData sheetId="166">
        <row r="1">
          <cell r="B1">
            <v>0</v>
          </cell>
        </row>
      </sheetData>
      <sheetData sheetId="167">
        <row r="1">
          <cell r="B1">
            <v>1</v>
          </cell>
        </row>
      </sheetData>
      <sheetData sheetId="168">
        <row r="1">
          <cell r="B1" t="str">
            <v>ราคาถัว เมษายน 2561</v>
          </cell>
        </row>
      </sheetData>
      <sheetData sheetId="169">
        <row r="1">
          <cell r="B1" t="str">
            <v>_+_ ช้อยซ์ เลขที่ช้อยซ์</v>
          </cell>
        </row>
      </sheetData>
      <sheetData sheetId="170">
        <row r="1">
          <cell r="B1">
            <v>0</v>
          </cell>
        </row>
      </sheetData>
      <sheetData sheetId="171">
        <row r="1">
          <cell r="B1">
            <v>1</v>
          </cell>
        </row>
      </sheetData>
      <sheetData sheetId="172">
        <row r="1">
          <cell r="B1">
            <v>0</v>
          </cell>
        </row>
      </sheetData>
      <sheetData sheetId="173">
        <row r="1">
          <cell r="B1">
            <v>0</v>
          </cell>
        </row>
      </sheetData>
      <sheetData sheetId="174">
        <row r="1">
          <cell r="B1">
            <v>0</v>
          </cell>
        </row>
      </sheetData>
      <sheetData sheetId="175">
        <row r="1">
          <cell r="B1" t="str">
            <v>_+_ ช้อยซ์ เลขที่ช้อยซ์</v>
          </cell>
        </row>
      </sheetData>
      <sheetData sheetId="176">
        <row r="1">
          <cell r="B1" t="str">
            <v>_+_ ช้อยซ์ เลขที่ช้อยซ์</v>
          </cell>
        </row>
      </sheetData>
      <sheetData sheetId="177">
        <row r="1">
          <cell r="B1" t="str">
            <v>Brand</v>
          </cell>
        </row>
      </sheetData>
      <sheetData sheetId="178">
        <row r="1">
          <cell r="B1">
            <v>0</v>
          </cell>
        </row>
      </sheetData>
      <sheetData sheetId="179" refreshError="1"/>
      <sheetData sheetId="180">
        <row r="1">
          <cell r="B1" t="str">
            <v>Brand</v>
          </cell>
        </row>
      </sheetData>
      <sheetData sheetId="181">
        <row r="1">
          <cell r="B1" t="str">
            <v>ทีมตรวจสอบภาคที่ 2</v>
          </cell>
        </row>
      </sheetData>
      <sheetData sheetId="182">
        <row r="1">
          <cell r="B1" t="str">
            <v>ราคาถัว เมษายน 2561</v>
          </cell>
        </row>
      </sheetData>
      <sheetData sheetId="183">
        <row r="1">
          <cell r="B1" t="str">
            <v>รายงานวันทำงาน : รายวัน</v>
          </cell>
        </row>
      </sheetData>
      <sheetData sheetId="184">
        <row r="1">
          <cell r="B1" t="str">
            <v>รายงานวันทำงาน : รายวัน</v>
          </cell>
        </row>
      </sheetData>
      <sheetData sheetId="185">
        <row r="1">
          <cell r="B1" t="str">
            <v>รายงานวันทำงาน : รายวัน</v>
          </cell>
        </row>
      </sheetData>
      <sheetData sheetId="186">
        <row r="1">
          <cell r="B1" t="str">
            <v>ทีมตรวจสอบภาคที่ 2</v>
          </cell>
        </row>
      </sheetData>
      <sheetData sheetId="187">
        <row r="1">
          <cell r="B1">
            <v>0</v>
          </cell>
        </row>
      </sheetData>
      <sheetData sheetId="188">
        <row r="1">
          <cell r="B1" t="str">
            <v>รายงานวันทำงาน : รายวัน</v>
          </cell>
        </row>
      </sheetData>
      <sheetData sheetId="189">
        <row r="1">
          <cell r="B1" t="str">
            <v>รายงานวันทำงาน : รายวัน</v>
          </cell>
        </row>
      </sheetData>
      <sheetData sheetId="190">
        <row r="1">
          <cell r="B1">
            <v>0</v>
          </cell>
        </row>
      </sheetData>
      <sheetData sheetId="191">
        <row r="1">
          <cell r="B1">
            <v>1</v>
          </cell>
        </row>
      </sheetData>
      <sheetData sheetId="192">
        <row r="1">
          <cell r="B1" t="str">
            <v>ราคาถัว เมษายน 2561</v>
          </cell>
        </row>
      </sheetData>
      <sheetData sheetId="193">
        <row r="1">
          <cell r="B1">
            <v>0</v>
          </cell>
        </row>
      </sheetData>
      <sheetData sheetId="194">
        <row r="1">
          <cell r="B1">
            <v>1</v>
          </cell>
        </row>
      </sheetData>
      <sheetData sheetId="195">
        <row r="1">
          <cell r="B1">
            <v>1</v>
          </cell>
        </row>
      </sheetData>
      <sheetData sheetId="196">
        <row r="1">
          <cell r="B1">
            <v>1</v>
          </cell>
        </row>
      </sheetData>
      <sheetData sheetId="197">
        <row r="1">
          <cell r="B1" t="str">
            <v>ทีมตรวจสอบภาคที่ 2</v>
          </cell>
        </row>
      </sheetData>
      <sheetData sheetId="198">
        <row r="1">
          <cell r="B1">
            <v>0</v>
          </cell>
        </row>
      </sheetData>
      <sheetData sheetId="199">
        <row r="1">
          <cell r="B1" t="str">
            <v>รายงานวันทำงาน : รายวัน</v>
          </cell>
        </row>
      </sheetData>
      <sheetData sheetId="200">
        <row r="1">
          <cell r="B1" t="str">
            <v>_+_ ช้อยซ์ เลขที่ช้อยซ์</v>
          </cell>
        </row>
      </sheetData>
      <sheetData sheetId="201">
        <row r="1">
          <cell r="B1" t="str">
            <v>_+_ ช้อยซ์ เลขที่ช้อยซ์</v>
          </cell>
        </row>
      </sheetData>
      <sheetData sheetId="202">
        <row r="1">
          <cell r="B1" t="str">
            <v>ทีมตรวจสอบภาคที่ 2</v>
          </cell>
        </row>
      </sheetData>
      <sheetData sheetId="203">
        <row r="1">
          <cell r="B1">
            <v>0</v>
          </cell>
        </row>
      </sheetData>
      <sheetData sheetId="204">
        <row r="1">
          <cell r="B1" t="str">
            <v>รายงานวันทำงาน : รายวัน</v>
          </cell>
        </row>
      </sheetData>
      <sheetData sheetId="205">
        <row r="1">
          <cell r="B1" t="str">
            <v>รายงานวันทำงาน : รายวัน</v>
          </cell>
        </row>
      </sheetData>
      <sheetData sheetId="206">
        <row r="1">
          <cell r="B1" t="str">
            <v>ทีมตรวจสอบภาคที่ 2</v>
          </cell>
        </row>
      </sheetData>
      <sheetData sheetId="207">
        <row r="1">
          <cell r="B1" t="str">
            <v>รายงานวันทำงาน : รายวัน</v>
          </cell>
        </row>
      </sheetData>
      <sheetData sheetId="208">
        <row r="1">
          <cell r="B1" t="str">
            <v>รายงานวันทำงาน : รายวัน</v>
          </cell>
        </row>
      </sheetData>
      <sheetData sheetId="209">
        <row r="1">
          <cell r="B1" t="str">
            <v>รายงานวันทำงาน : รายวัน</v>
          </cell>
        </row>
      </sheetData>
      <sheetData sheetId="210">
        <row r="1">
          <cell r="B1" t="str">
            <v>ทีมตรวจสอบภาคที่ 2</v>
          </cell>
        </row>
      </sheetData>
      <sheetData sheetId="211">
        <row r="1">
          <cell r="B1" t="str">
            <v>ทีมตรวจสอบภาคที่ 2</v>
          </cell>
        </row>
      </sheetData>
      <sheetData sheetId="212">
        <row r="1">
          <cell r="B1" t="str">
            <v>รายงานวันทำงาน : รายวัน</v>
          </cell>
        </row>
      </sheetData>
      <sheetData sheetId="213">
        <row r="1">
          <cell r="B1" t="str">
            <v>รายงานวันทำงาน : รายวัน</v>
          </cell>
        </row>
      </sheetData>
      <sheetData sheetId="214">
        <row r="1">
          <cell r="B1" t="str">
            <v>รายงานวันทำงาน : รายวัน</v>
          </cell>
        </row>
      </sheetData>
      <sheetData sheetId="215">
        <row r="1">
          <cell r="B1" t="str">
            <v>ทีมตรวจสอบภาคที่ 2</v>
          </cell>
        </row>
      </sheetData>
      <sheetData sheetId="216">
        <row r="1">
          <cell r="B1" t="str">
            <v>ทีมตรวจสอบภาคที่ 2</v>
          </cell>
        </row>
      </sheetData>
      <sheetData sheetId="217">
        <row r="1">
          <cell r="B1" t="str">
            <v>ราคาถัว เมษายน 2561</v>
          </cell>
        </row>
      </sheetData>
      <sheetData sheetId="218">
        <row r="1">
          <cell r="B1" t="str">
            <v>รายงานวันทำงาน : รายวัน</v>
          </cell>
        </row>
      </sheetData>
      <sheetData sheetId="219">
        <row r="1">
          <cell r="B1" t="str">
            <v>รายงานวันทำงาน : รายวัน</v>
          </cell>
        </row>
      </sheetData>
      <sheetData sheetId="220">
        <row r="1">
          <cell r="B1">
            <v>1</v>
          </cell>
        </row>
      </sheetData>
      <sheetData sheetId="221">
        <row r="1">
          <cell r="B1" t="str">
            <v>ทีมตรวจสอบภาคที่ 2</v>
          </cell>
        </row>
      </sheetData>
      <sheetData sheetId="222">
        <row r="1">
          <cell r="B1" t="str">
            <v>ทีมตรวจสอบภาคที่ 2</v>
          </cell>
        </row>
      </sheetData>
      <sheetData sheetId="223">
        <row r="1">
          <cell r="B1">
            <v>0</v>
          </cell>
        </row>
      </sheetData>
      <sheetData sheetId="224">
        <row r="1">
          <cell r="B1" t="str">
            <v>รายงานวันทำงาน : รายวัน</v>
          </cell>
        </row>
      </sheetData>
      <sheetData sheetId="225">
        <row r="1">
          <cell r="B1" t="str">
            <v>_+_ ช้อยซ์ เลขที่ช้อยซ์</v>
          </cell>
        </row>
      </sheetData>
      <sheetData sheetId="226">
        <row r="1">
          <cell r="B1" t="str">
            <v>ทีมตรวจสอบภาคที่ 2</v>
          </cell>
        </row>
      </sheetData>
      <sheetData sheetId="227">
        <row r="1">
          <cell r="B1">
            <v>0</v>
          </cell>
        </row>
      </sheetData>
      <sheetData sheetId="228">
        <row r="1">
          <cell r="B1">
            <v>1</v>
          </cell>
        </row>
      </sheetData>
      <sheetData sheetId="229">
        <row r="1">
          <cell r="B1" t="str">
            <v>รายงานวันทำงาน : รายวัน</v>
          </cell>
        </row>
      </sheetData>
      <sheetData sheetId="230">
        <row r="1">
          <cell r="B1" t="str">
            <v>รายงานวันทำงาน : รายวัน</v>
          </cell>
        </row>
      </sheetData>
      <sheetData sheetId="231">
        <row r="1">
          <cell r="B1" t="str">
            <v>ราคาถัว เมษายน 2561</v>
          </cell>
        </row>
      </sheetData>
      <sheetData sheetId="232">
        <row r="1">
          <cell r="B1">
            <v>0</v>
          </cell>
        </row>
      </sheetData>
      <sheetData sheetId="233">
        <row r="1">
          <cell r="B1">
            <v>0</v>
          </cell>
        </row>
      </sheetData>
      <sheetData sheetId="234">
        <row r="1">
          <cell r="B1" t="str">
            <v>ทีมตรวจสอบภาคที่ 2</v>
          </cell>
        </row>
      </sheetData>
      <sheetData sheetId="235">
        <row r="1">
          <cell r="B1">
            <v>0</v>
          </cell>
        </row>
      </sheetData>
      <sheetData sheetId="236">
        <row r="1">
          <cell r="B1">
            <v>1</v>
          </cell>
        </row>
      </sheetData>
      <sheetData sheetId="237">
        <row r="1">
          <cell r="B1" t="str">
            <v>รายงานวันทำงาน : รายวัน</v>
          </cell>
        </row>
      </sheetData>
      <sheetData sheetId="238">
        <row r="1">
          <cell r="B1">
            <v>0</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A1" t="str">
            <v>ABCD</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efreshError="1"/>
      <sheetData sheetId="369" refreshError="1"/>
      <sheetData sheetId="370" refreshError="1"/>
      <sheetData sheetId="371" refreshError="1"/>
      <sheetData sheetId="372" refreshError="1"/>
      <sheetData sheetId="373">
        <row r="1">
          <cell r="B1">
            <v>1</v>
          </cell>
        </row>
      </sheetData>
      <sheetData sheetId="374">
        <row r="1">
          <cell r="B1">
            <v>1</v>
          </cell>
        </row>
      </sheetData>
      <sheetData sheetId="375">
        <row r="1">
          <cell r="B1">
            <v>1</v>
          </cell>
        </row>
      </sheetData>
      <sheetData sheetId="376">
        <row r="1">
          <cell r="B1">
            <v>1</v>
          </cell>
        </row>
      </sheetData>
      <sheetData sheetId="377">
        <row r="1">
          <cell r="B1">
            <v>1</v>
          </cell>
        </row>
      </sheetData>
      <sheetData sheetId="378">
        <row r="1">
          <cell r="B1">
            <v>1</v>
          </cell>
        </row>
      </sheetData>
      <sheetData sheetId="379">
        <row r="1">
          <cell r="B1">
            <v>1</v>
          </cell>
        </row>
      </sheetData>
      <sheetData sheetId="380">
        <row r="1">
          <cell r="B1">
            <v>1</v>
          </cell>
        </row>
      </sheetData>
      <sheetData sheetId="381">
        <row r="1">
          <cell r="B1">
            <v>1</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ow r="1">
          <cell r="B1">
            <v>1</v>
          </cell>
        </row>
      </sheetData>
      <sheetData sheetId="458" refreshError="1"/>
      <sheetData sheetId="459" refreshError="1"/>
      <sheetData sheetId="460">
        <row r="1">
          <cell r="B1">
            <v>1</v>
          </cell>
        </row>
      </sheetData>
      <sheetData sheetId="461" refreshError="1"/>
      <sheetData sheetId="462" refreshError="1"/>
      <sheetData sheetId="463">
        <row r="1">
          <cell r="B1">
            <v>1</v>
          </cell>
        </row>
      </sheetData>
      <sheetData sheetId="464" refreshError="1"/>
      <sheetData sheetId="465" refreshError="1"/>
      <sheetData sheetId="466" refreshError="1"/>
      <sheetData sheetId="467">
        <row r="1">
          <cell r="B1">
            <v>1</v>
          </cell>
        </row>
      </sheetData>
      <sheetData sheetId="468" refreshError="1"/>
      <sheetData sheetId="469" refreshError="1"/>
      <sheetData sheetId="470">
        <row r="1">
          <cell r="B1">
            <v>1</v>
          </cell>
        </row>
      </sheetData>
      <sheetData sheetId="471">
        <row r="1">
          <cell r="B1">
            <v>1</v>
          </cell>
        </row>
      </sheetData>
      <sheetData sheetId="472">
        <row r="1">
          <cell r="B1" t="str">
            <v>_+_ ช้อยซ์ เลขที่ช้อยซ์</v>
          </cell>
        </row>
      </sheetData>
      <sheetData sheetId="473">
        <row r="1">
          <cell r="B1">
            <v>0</v>
          </cell>
        </row>
      </sheetData>
      <sheetData sheetId="474">
        <row r="1">
          <cell r="B1" t="str">
            <v>_+_ ช้อยซ์ เลขที่ช้อยซ์</v>
          </cell>
        </row>
      </sheetData>
      <sheetData sheetId="475">
        <row r="1">
          <cell r="B1">
            <v>1</v>
          </cell>
        </row>
      </sheetData>
      <sheetData sheetId="476">
        <row r="1">
          <cell r="B1" t="str">
            <v>_+_ ช้อยซ์ เลขที่ช้อยซ์</v>
          </cell>
        </row>
      </sheetData>
      <sheetData sheetId="477">
        <row r="1">
          <cell r="B1">
            <v>0</v>
          </cell>
        </row>
      </sheetData>
      <sheetData sheetId="478">
        <row r="1">
          <cell r="B1">
            <v>0</v>
          </cell>
        </row>
      </sheetData>
      <sheetData sheetId="479">
        <row r="1">
          <cell r="B1" t="str">
            <v>_+_ ช้อยซ์ เลขที่ช้อยซ์</v>
          </cell>
        </row>
      </sheetData>
      <sheetData sheetId="480">
        <row r="1">
          <cell r="B1">
            <v>1</v>
          </cell>
        </row>
      </sheetData>
      <sheetData sheetId="481">
        <row r="1">
          <cell r="B1">
            <v>1</v>
          </cell>
        </row>
      </sheetData>
      <sheetData sheetId="482">
        <row r="1">
          <cell r="B1" t="str">
            <v>_+_ ช้อยซ์ เลขที่ช้อยซ์</v>
          </cell>
        </row>
      </sheetData>
      <sheetData sheetId="483">
        <row r="1">
          <cell r="B1">
            <v>0</v>
          </cell>
        </row>
      </sheetData>
      <sheetData sheetId="484">
        <row r="1">
          <cell r="B1" t="str">
            <v>_+_ ช้อยซ์ เลขที่ช้อยซ์</v>
          </cell>
        </row>
      </sheetData>
      <sheetData sheetId="485">
        <row r="1">
          <cell r="B1">
            <v>1</v>
          </cell>
        </row>
      </sheetData>
      <sheetData sheetId="486">
        <row r="1">
          <cell r="B1" t="str">
            <v>_+_ ช้อยซ์ เลขที่ช้อยซ์</v>
          </cell>
        </row>
      </sheetData>
      <sheetData sheetId="487">
        <row r="1">
          <cell r="B1">
            <v>0</v>
          </cell>
        </row>
      </sheetData>
      <sheetData sheetId="488">
        <row r="1">
          <cell r="B1">
            <v>0</v>
          </cell>
        </row>
      </sheetData>
      <sheetData sheetId="489">
        <row r="1">
          <cell r="B1">
            <v>1</v>
          </cell>
        </row>
      </sheetData>
      <sheetData sheetId="490">
        <row r="1">
          <cell r="B1" t="str">
            <v>_+_ ช้อยซ์ เลขที่ช้อยซ์</v>
          </cell>
        </row>
      </sheetData>
      <sheetData sheetId="491">
        <row r="1">
          <cell r="B1">
            <v>0</v>
          </cell>
        </row>
      </sheetData>
      <sheetData sheetId="492">
        <row r="1">
          <cell r="B1">
            <v>0</v>
          </cell>
        </row>
      </sheetData>
      <sheetData sheetId="493">
        <row r="1">
          <cell r="B1">
            <v>1</v>
          </cell>
        </row>
      </sheetData>
      <sheetData sheetId="494">
        <row r="1">
          <cell r="B1">
            <v>1</v>
          </cell>
        </row>
      </sheetData>
      <sheetData sheetId="495">
        <row r="1">
          <cell r="B1">
            <v>0</v>
          </cell>
        </row>
      </sheetData>
      <sheetData sheetId="496">
        <row r="1">
          <cell r="B1" t="str">
            <v>Brand</v>
          </cell>
        </row>
      </sheetData>
      <sheetData sheetId="497">
        <row r="1">
          <cell r="B1">
            <v>0</v>
          </cell>
        </row>
      </sheetData>
      <sheetData sheetId="498">
        <row r="1">
          <cell r="B1">
            <v>0</v>
          </cell>
        </row>
      </sheetData>
      <sheetData sheetId="499">
        <row r="1">
          <cell r="B1">
            <v>1</v>
          </cell>
        </row>
      </sheetData>
      <sheetData sheetId="500">
        <row r="1">
          <cell r="B1">
            <v>1</v>
          </cell>
        </row>
      </sheetData>
      <sheetData sheetId="501">
        <row r="1">
          <cell r="B1" t="str">
            <v>ราคาถัว เมษายน 2561</v>
          </cell>
        </row>
      </sheetData>
      <sheetData sheetId="502">
        <row r="1">
          <cell r="B1">
            <v>1</v>
          </cell>
        </row>
      </sheetData>
      <sheetData sheetId="503">
        <row r="1">
          <cell r="B1">
            <v>1</v>
          </cell>
        </row>
      </sheetData>
      <sheetData sheetId="504">
        <row r="1">
          <cell r="B1">
            <v>0</v>
          </cell>
        </row>
      </sheetData>
      <sheetData sheetId="505">
        <row r="1">
          <cell r="B1" t="str">
            <v>ราคาถัว เมษายน 2561</v>
          </cell>
        </row>
      </sheetData>
      <sheetData sheetId="506">
        <row r="1">
          <cell r="B1">
            <v>1</v>
          </cell>
        </row>
      </sheetData>
      <sheetData sheetId="507">
        <row r="1">
          <cell r="B1">
            <v>1</v>
          </cell>
        </row>
      </sheetData>
      <sheetData sheetId="508">
        <row r="1">
          <cell r="B1" t="str">
            <v>Brand</v>
          </cell>
        </row>
      </sheetData>
      <sheetData sheetId="509">
        <row r="1">
          <cell r="B1">
            <v>1</v>
          </cell>
        </row>
      </sheetData>
      <sheetData sheetId="510">
        <row r="1">
          <cell r="B1" t="str">
            <v>ราคาถัว เมษายน 2561</v>
          </cell>
        </row>
      </sheetData>
      <sheetData sheetId="511">
        <row r="1">
          <cell r="B1" t="str">
            <v>_+_ ช้อยซ์ เลขที่ช้อยซ์</v>
          </cell>
        </row>
      </sheetData>
      <sheetData sheetId="512">
        <row r="1">
          <cell r="B1">
            <v>0</v>
          </cell>
        </row>
      </sheetData>
      <sheetData sheetId="513">
        <row r="1">
          <cell r="B1">
            <v>1</v>
          </cell>
        </row>
      </sheetData>
      <sheetData sheetId="514">
        <row r="1">
          <cell r="B1">
            <v>0</v>
          </cell>
        </row>
      </sheetData>
      <sheetData sheetId="515">
        <row r="1">
          <cell r="B1">
            <v>0</v>
          </cell>
        </row>
      </sheetData>
      <sheetData sheetId="516">
        <row r="1">
          <cell r="B1">
            <v>0</v>
          </cell>
        </row>
      </sheetData>
      <sheetData sheetId="517">
        <row r="1">
          <cell r="B1" t="str">
            <v>_+_ ช้อยซ์ เลขที่ช้อยซ์</v>
          </cell>
        </row>
      </sheetData>
      <sheetData sheetId="518">
        <row r="1">
          <cell r="B1" t="str">
            <v>_+_ ช้อยซ์ เลขที่ช้อยซ์</v>
          </cell>
        </row>
      </sheetData>
      <sheetData sheetId="519">
        <row r="1">
          <cell r="B1">
            <v>1</v>
          </cell>
        </row>
      </sheetData>
      <sheetData sheetId="520">
        <row r="1">
          <cell r="B1">
            <v>0</v>
          </cell>
        </row>
      </sheetData>
      <sheetData sheetId="521">
        <row r="1">
          <cell r="B1">
            <v>0</v>
          </cell>
        </row>
      </sheetData>
      <sheetData sheetId="522">
        <row r="1">
          <cell r="B1" t="str">
            <v>_+_ ช้อยซ์ เลขที่ช้อยซ์</v>
          </cell>
        </row>
      </sheetData>
      <sheetData sheetId="523">
        <row r="1">
          <cell r="B1">
            <v>0</v>
          </cell>
        </row>
      </sheetData>
      <sheetData sheetId="524">
        <row r="1">
          <cell r="B1" t="str">
            <v>Brand</v>
          </cell>
        </row>
      </sheetData>
      <sheetData sheetId="525">
        <row r="1">
          <cell r="B1" t="str">
            <v>ราคาถัว เมษายน 2561</v>
          </cell>
        </row>
      </sheetData>
      <sheetData sheetId="526">
        <row r="1">
          <cell r="B1">
            <v>0</v>
          </cell>
        </row>
      </sheetData>
      <sheetData sheetId="527">
        <row r="1">
          <cell r="B1" t="str">
            <v>รายงานวันทำงาน : รายวัน</v>
          </cell>
        </row>
      </sheetData>
      <sheetData sheetId="528">
        <row r="1">
          <cell r="B1">
            <v>1</v>
          </cell>
        </row>
      </sheetData>
      <sheetData sheetId="529">
        <row r="1">
          <cell r="B1">
            <v>1</v>
          </cell>
        </row>
      </sheetData>
      <sheetData sheetId="530">
        <row r="1">
          <cell r="B1">
            <v>1</v>
          </cell>
        </row>
      </sheetData>
      <sheetData sheetId="531">
        <row r="1">
          <cell r="B1">
            <v>1</v>
          </cell>
        </row>
      </sheetData>
      <sheetData sheetId="532">
        <row r="1">
          <cell r="B1">
            <v>0</v>
          </cell>
        </row>
      </sheetData>
      <sheetData sheetId="533">
        <row r="1">
          <cell r="B1" t="str">
            <v>รายงานวันทำงาน : รายวัน</v>
          </cell>
        </row>
      </sheetData>
      <sheetData sheetId="534">
        <row r="1">
          <cell r="B1" t="str">
            <v>ทีมตรวจสอบภาคที่ 2</v>
          </cell>
        </row>
      </sheetData>
      <sheetData sheetId="535">
        <row r="1">
          <cell r="B1" t="str">
            <v>รายงานวันทำงาน : รายวัน</v>
          </cell>
        </row>
      </sheetData>
      <sheetData sheetId="536">
        <row r="1">
          <cell r="B1" t="str">
            <v>รายงานวันทำงาน : รายวัน</v>
          </cell>
        </row>
      </sheetData>
      <sheetData sheetId="537">
        <row r="1">
          <cell r="B1" t="str">
            <v>รายงานวันทำงาน : รายวัน</v>
          </cell>
        </row>
      </sheetData>
      <sheetData sheetId="538">
        <row r="1">
          <cell r="B1">
            <v>1</v>
          </cell>
        </row>
      </sheetData>
      <sheetData sheetId="539">
        <row r="1">
          <cell r="B1">
            <v>1</v>
          </cell>
        </row>
      </sheetData>
      <sheetData sheetId="540">
        <row r="1">
          <cell r="B1">
            <v>1</v>
          </cell>
        </row>
      </sheetData>
      <sheetData sheetId="541">
        <row r="1">
          <cell r="B1">
            <v>1</v>
          </cell>
        </row>
      </sheetData>
      <sheetData sheetId="542">
        <row r="1">
          <cell r="B1">
            <v>0</v>
          </cell>
        </row>
      </sheetData>
      <sheetData sheetId="543" refreshError="1"/>
      <sheetData sheetId="544">
        <row r="1">
          <cell r="B1">
            <v>1</v>
          </cell>
        </row>
      </sheetData>
      <sheetData sheetId="545" refreshError="1"/>
      <sheetData sheetId="546" refreshError="1"/>
      <sheetData sheetId="547">
        <row r="1">
          <cell r="B1">
            <v>1</v>
          </cell>
        </row>
      </sheetData>
      <sheetData sheetId="548" refreshError="1"/>
      <sheetData sheetId="549" refreshError="1"/>
      <sheetData sheetId="550">
        <row r="1">
          <cell r="B1">
            <v>1</v>
          </cell>
        </row>
      </sheetData>
      <sheetData sheetId="551" refreshError="1"/>
      <sheetData sheetId="552" refreshError="1"/>
      <sheetData sheetId="553">
        <row r="1">
          <cell r="B1">
            <v>1</v>
          </cell>
        </row>
      </sheetData>
      <sheetData sheetId="554" refreshError="1"/>
      <sheetData sheetId="555" refreshError="1"/>
      <sheetData sheetId="556" refreshError="1"/>
      <sheetData sheetId="557" refreshError="1"/>
      <sheetData sheetId="558" refreshError="1"/>
      <sheetData sheetId="559">
        <row r="1">
          <cell r="B1" t="str">
            <v>_+_ ช้อยซ์ เลขที่ช้อยซ์</v>
          </cell>
        </row>
      </sheetData>
      <sheetData sheetId="560">
        <row r="1">
          <cell r="B1">
            <v>1</v>
          </cell>
        </row>
      </sheetData>
      <sheetData sheetId="561">
        <row r="1">
          <cell r="B1" t="str">
            <v>_+_ ช้อยซ์ เลขที่ช้อยซ์</v>
          </cell>
        </row>
      </sheetData>
      <sheetData sheetId="562">
        <row r="1">
          <cell r="B1">
            <v>1</v>
          </cell>
        </row>
      </sheetData>
      <sheetData sheetId="563">
        <row r="1">
          <cell r="B1">
            <v>1</v>
          </cell>
        </row>
      </sheetData>
      <sheetData sheetId="564">
        <row r="1">
          <cell r="B1" t="str">
            <v>_+_ ช้อยซ์ เลขที่ช้อยซ์</v>
          </cell>
        </row>
      </sheetData>
      <sheetData sheetId="565">
        <row r="1">
          <cell r="B1">
            <v>1</v>
          </cell>
        </row>
      </sheetData>
      <sheetData sheetId="566">
        <row r="1">
          <cell r="B1">
            <v>1</v>
          </cell>
        </row>
      </sheetData>
      <sheetData sheetId="567">
        <row r="1">
          <cell r="B1" t="str">
            <v>_+_ ช้อยซ์ เลขที่ช้อยซ์</v>
          </cell>
        </row>
      </sheetData>
      <sheetData sheetId="568">
        <row r="1">
          <cell r="B1">
            <v>0</v>
          </cell>
        </row>
      </sheetData>
      <sheetData sheetId="569">
        <row r="1">
          <cell r="B1" t="str">
            <v>_+_ ช้อยซ์ เลขที่ช้อยซ์</v>
          </cell>
        </row>
      </sheetData>
      <sheetData sheetId="570">
        <row r="1">
          <cell r="B1">
            <v>1</v>
          </cell>
        </row>
      </sheetData>
      <sheetData sheetId="571">
        <row r="1">
          <cell r="B1" t="str">
            <v>_+_ ช้อยซ์ เลขที่ช้อยซ์</v>
          </cell>
        </row>
      </sheetData>
      <sheetData sheetId="572">
        <row r="1">
          <cell r="B1">
            <v>0</v>
          </cell>
        </row>
      </sheetData>
      <sheetData sheetId="573" refreshError="1"/>
      <sheetData sheetId="574" refreshError="1"/>
      <sheetData sheetId="575">
        <row r="1">
          <cell r="B1" t="str">
            <v>_+_ ช้อยซ์ เลขที่ช้อยซ์</v>
          </cell>
        </row>
      </sheetData>
      <sheetData sheetId="576">
        <row r="1">
          <cell r="B1">
            <v>0</v>
          </cell>
        </row>
      </sheetData>
      <sheetData sheetId="577" refreshError="1"/>
      <sheetData sheetId="578">
        <row r="1">
          <cell r="B1">
            <v>1</v>
          </cell>
        </row>
      </sheetData>
      <sheetData sheetId="579">
        <row r="1">
          <cell r="B1">
            <v>1</v>
          </cell>
        </row>
      </sheetData>
      <sheetData sheetId="580">
        <row r="1">
          <cell r="B1" t="str">
            <v>_+_ ช้อยซ์ เลขที่ช้อยซ์</v>
          </cell>
        </row>
      </sheetData>
      <sheetData sheetId="581">
        <row r="1">
          <cell r="B1">
            <v>0</v>
          </cell>
        </row>
      </sheetData>
      <sheetData sheetId="582">
        <row r="1">
          <cell r="B1" t="str">
            <v>_+_ ช้อยซ์ เลขที่ช้อยซ์</v>
          </cell>
        </row>
      </sheetData>
      <sheetData sheetId="583">
        <row r="1">
          <cell r="B1">
            <v>1</v>
          </cell>
        </row>
      </sheetData>
      <sheetData sheetId="584">
        <row r="1">
          <cell r="B1" t="str">
            <v>_+_ ช้อยซ์ เลขที่ช้อยซ์</v>
          </cell>
        </row>
      </sheetData>
      <sheetData sheetId="585">
        <row r="1">
          <cell r="B1">
            <v>0</v>
          </cell>
        </row>
      </sheetData>
      <sheetData sheetId="586">
        <row r="1">
          <cell r="B1">
            <v>0</v>
          </cell>
        </row>
      </sheetData>
      <sheetData sheetId="587">
        <row r="1">
          <cell r="B1">
            <v>1</v>
          </cell>
        </row>
      </sheetData>
      <sheetData sheetId="588">
        <row r="1">
          <cell r="B1" t="str">
            <v>_+_ ช้อยซ์ เลขที่ช้อยซ์</v>
          </cell>
        </row>
      </sheetData>
      <sheetData sheetId="589">
        <row r="1">
          <cell r="B1">
            <v>0</v>
          </cell>
        </row>
      </sheetData>
      <sheetData sheetId="590">
        <row r="1">
          <cell r="B1">
            <v>0</v>
          </cell>
        </row>
      </sheetData>
      <sheetData sheetId="591">
        <row r="1">
          <cell r="B1">
            <v>1</v>
          </cell>
        </row>
      </sheetData>
      <sheetData sheetId="592">
        <row r="1">
          <cell r="B1">
            <v>1</v>
          </cell>
        </row>
      </sheetData>
      <sheetData sheetId="593">
        <row r="1">
          <cell r="B1">
            <v>0</v>
          </cell>
        </row>
      </sheetData>
      <sheetData sheetId="594">
        <row r="1">
          <cell r="B1" t="str">
            <v>Brand</v>
          </cell>
        </row>
      </sheetData>
      <sheetData sheetId="595">
        <row r="1">
          <cell r="B1">
            <v>0</v>
          </cell>
        </row>
      </sheetData>
      <sheetData sheetId="596">
        <row r="1">
          <cell r="B1">
            <v>0</v>
          </cell>
        </row>
      </sheetData>
      <sheetData sheetId="597" refreshError="1"/>
      <sheetData sheetId="598">
        <row r="1">
          <cell r="B1">
            <v>1</v>
          </cell>
        </row>
      </sheetData>
      <sheetData sheetId="599">
        <row r="1">
          <cell r="B1" t="str">
            <v>ราคาถัว เมษายน 2561</v>
          </cell>
        </row>
      </sheetData>
      <sheetData sheetId="600">
        <row r="1">
          <cell r="B1">
            <v>1</v>
          </cell>
        </row>
      </sheetData>
      <sheetData sheetId="601">
        <row r="1">
          <cell r="B1">
            <v>1</v>
          </cell>
        </row>
      </sheetData>
      <sheetData sheetId="602">
        <row r="1">
          <cell r="B1">
            <v>0</v>
          </cell>
        </row>
      </sheetData>
      <sheetData sheetId="603">
        <row r="1">
          <cell r="B1" t="str">
            <v>ราคาถัว เมษายน 2561</v>
          </cell>
        </row>
      </sheetData>
      <sheetData sheetId="604">
        <row r="1">
          <cell r="B1">
            <v>1</v>
          </cell>
        </row>
      </sheetData>
      <sheetData sheetId="605">
        <row r="1">
          <cell r="B1">
            <v>1</v>
          </cell>
        </row>
      </sheetData>
      <sheetData sheetId="606">
        <row r="1">
          <cell r="B1" t="str">
            <v>Brand</v>
          </cell>
        </row>
      </sheetData>
      <sheetData sheetId="607">
        <row r="1">
          <cell r="B1">
            <v>1</v>
          </cell>
        </row>
      </sheetData>
      <sheetData sheetId="608">
        <row r="1">
          <cell r="B1" t="str">
            <v>ราคาถัว เมษายน 2561</v>
          </cell>
        </row>
      </sheetData>
      <sheetData sheetId="609">
        <row r="1">
          <cell r="B1" t="str">
            <v>_+_ ช้อยซ์ เลขที่ช้อยซ์</v>
          </cell>
        </row>
      </sheetData>
      <sheetData sheetId="610">
        <row r="1">
          <cell r="B1">
            <v>0</v>
          </cell>
        </row>
      </sheetData>
      <sheetData sheetId="611">
        <row r="1">
          <cell r="B1">
            <v>1</v>
          </cell>
        </row>
      </sheetData>
      <sheetData sheetId="612">
        <row r="1">
          <cell r="B1">
            <v>0</v>
          </cell>
        </row>
      </sheetData>
      <sheetData sheetId="613">
        <row r="1">
          <cell r="B1">
            <v>0</v>
          </cell>
        </row>
      </sheetData>
      <sheetData sheetId="614">
        <row r="1">
          <cell r="B1">
            <v>0</v>
          </cell>
        </row>
      </sheetData>
      <sheetData sheetId="615">
        <row r="1">
          <cell r="B1" t="str">
            <v>_+_ ช้อยซ์ เลขที่ช้อยซ์</v>
          </cell>
        </row>
      </sheetData>
      <sheetData sheetId="616">
        <row r="1">
          <cell r="B1" t="str">
            <v>_+_ ช้อยซ์ เลขที่ช้อยซ์</v>
          </cell>
        </row>
      </sheetData>
      <sheetData sheetId="617">
        <row r="1">
          <cell r="B1">
            <v>0</v>
          </cell>
        </row>
      </sheetData>
      <sheetData sheetId="618">
        <row r="1">
          <cell r="B1">
            <v>0</v>
          </cell>
        </row>
      </sheetData>
      <sheetData sheetId="619">
        <row r="1">
          <cell r="B1">
            <v>0</v>
          </cell>
        </row>
      </sheetData>
      <sheetData sheetId="620">
        <row r="1">
          <cell r="B1" t="str">
            <v>_+_ ช้อยซ์ เลขที่ช้อยซ์</v>
          </cell>
        </row>
      </sheetData>
      <sheetData sheetId="621">
        <row r="1">
          <cell r="B1">
            <v>0</v>
          </cell>
        </row>
      </sheetData>
      <sheetData sheetId="622">
        <row r="1">
          <cell r="B1" t="str">
            <v>Brand</v>
          </cell>
        </row>
      </sheetData>
      <sheetData sheetId="623">
        <row r="1">
          <cell r="B1" t="str">
            <v>ราคาถัว เมษายน 2561</v>
          </cell>
        </row>
      </sheetData>
      <sheetData sheetId="624">
        <row r="1">
          <cell r="B1">
            <v>0</v>
          </cell>
        </row>
      </sheetData>
      <sheetData sheetId="625">
        <row r="1">
          <cell r="B1" t="str">
            <v>รายงานวันทำงาน : รายวัน</v>
          </cell>
        </row>
      </sheetData>
      <sheetData sheetId="626">
        <row r="1">
          <cell r="B1">
            <v>1</v>
          </cell>
        </row>
      </sheetData>
      <sheetData sheetId="627">
        <row r="1">
          <cell r="B1">
            <v>1</v>
          </cell>
        </row>
      </sheetData>
      <sheetData sheetId="628">
        <row r="1">
          <cell r="B1">
            <v>1</v>
          </cell>
        </row>
      </sheetData>
      <sheetData sheetId="629">
        <row r="1">
          <cell r="B1">
            <v>1</v>
          </cell>
        </row>
      </sheetData>
      <sheetData sheetId="630">
        <row r="1">
          <cell r="B1">
            <v>0</v>
          </cell>
        </row>
      </sheetData>
      <sheetData sheetId="631">
        <row r="1">
          <cell r="B1" t="str">
            <v>รายงานวันทำงาน : รายวัน</v>
          </cell>
        </row>
      </sheetData>
      <sheetData sheetId="632">
        <row r="1">
          <cell r="B1" t="str">
            <v>ทีมตรวจสอบภาคที่ 2</v>
          </cell>
        </row>
      </sheetData>
      <sheetData sheetId="633">
        <row r="1">
          <cell r="B1" t="str">
            <v>รายงานวันทำงาน : รายวัน</v>
          </cell>
        </row>
      </sheetData>
      <sheetData sheetId="634">
        <row r="1">
          <cell r="B1" t="str">
            <v>รายงานวันทำงาน : รายวัน</v>
          </cell>
        </row>
      </sheetData>
      <sheetData sheetId="635">
        <row r="1">
          <cell r="B1" t="str">
            <v>รายงานวันทำงาน : รายวัน</v>
          </cell>
        </row>
      </sheetData>
      <sheetData sheetId="636">
        <row r="1">
          <cell r="B1">
            <v>1</v>
          </cell>
        </row>
      </sheetData>
      <sheetData sheetId="637">
        <row r="1">
          <cell r="B1">
            <v>1</v>
          </cell>
        </row>
      </sheetData>
      <sheetData sheetId="638">
        <row r="1">
          <cell r="B1">
            <v>1</v>
          </cell>
        </row>
      </sheetData>
      <sheetData sheetId="639">
        <row r="1">
          <cell r="B1">
            <v>1</v>
          </cell>
        </row>
      </sheetData>
      <sheetData sheetId="640">
        <row r="1">
          <cell r="B1">
            <v>0</v>
          </cell>
        </row>
      </sheetData>
      <sheetData sheetId="641">
        <row r="1">
          <cell r="B1">
            <v>1</v>
          </cell>
        </row>
      </sheetData>
      <sheetData sheetId="642">
        <row r="1">
          <cell r="B1">
            <v>1</v>
          </cell>
        </row>
      </sheetData>
      <sheetData sheetId="643">
        <row r="1">
          <cell r="B1">
            <v>1</v>
          </cell>
        </row>
      </sheetData>
      <sheetData sheetId="644">
        <row r="1">
          <cell r="B1">
            <v>1</v>
          </cell>
        </row>
      </sheetData>
      <sheetData sheetId="645">
        <row r="1">
          <cell r="B1">
            <v>1</v>
          </cell>
        </row>
      </sheetData>
      <sheetData sheetId="646">
        <row r="1">
          <cell r="B1">
            <v>1</v>
          </cell>
        </row>
      </sheetData>
      <sheetData sheetId="647">
        <row r="1">
          <cell r="B1">
            <v>1</v>
          </cell>
        </row>
      </sheetData>
      <sheetData sheetId="648">
        <row r="1">
          <cell r="B1">
            <v>1</v>
          </cell>
        </row>
      </sheetData>
      <sheetData sheetId="649">
        <row r="1">
          <cell r="B1" t="str">
            <v>Brand</v>
          </cell>
        </row>
      </sheetData>
      <sheetData sheetId="650">
        <row r="1">
          <cell r="B1">
            <v>1</v>
          </cell>
        </row>
      </sheetData>
      <sheetData sheetId="651">
        <row r="1">
          <cell r="B1">
            <v>1</v>
          </cell>
        </row>
      </sheetData>
      <sheetData sheetId="652">
        <row r="1">
          <cell r="B1">
            <v>0</v>
          </cell>
        </row>
      </sheetData>
      <sheetData sheetId="653">
        <row r="1">
          <cell r="B1">
            <v>1</v>
          </cell>
        </row>
      </sheetData>
      <sheetData sheetId="654">
        <row r="1">
          <cell r="B1" t="str">
            <v>_+_ ช้อยซ์ เลขที่ช้อยซ์</v>
          </cell>
        </row>
      </sheetData>
      <sheetData sheetId="655">
        <row r="1">
          <cell r="B1">
            <v>0</v>
          </cell>
        </row>
      </sheetData>
      <sheetData sheetId="656">
        <row r="1">
          <cell r="B1">
            <v>0</v>
          </cell>
        </row>
      </sheetData>
      <sheetData sheetId="657">
        <row r="1">
          <cell r="B1">
            <v>1</v>
          </cell>
        </row>
      </sheetData>
      <sheetData sheetId="658">
        <row r="1">
          <cell r="B1">
            <v>1</v>
          </cell>
        </row>
      </sheetData>
      <sheetData sheetId="659">
        <row r="1">
          <cell r="B1" t="str">
            <v>รายงานวันทำงาน : รายวัน</v>
          </cell>
        </row>
      </sheetData>
      <sheetData sheetId="660">
        <row r="1">
          <cell r="B1" t="str">
            <v>รายงานวันทำงาน : รายวัน</v>
          </cell>
        </row>
      </sheetData>
      <sheetData sheetId="661">
        <row r="1">
          <cell r="B1">
            <v>0</v>
          </cell>
        </row>
      </sheetData>
      <sheetData sheetId="662">
        <row r="1">
          <cell r="B1">
            <v>0</v>
          </cell>
        </row>
      </sheetData>
      <sheetData sheetId="663">
        <row r="1">
          <cell r="B1">
            <v>1</v>
          </cell>
        </row>
      </sheetData>
      <sheetData sheetId="664">
        <row r="1">
          <cell r="B1">
            <v>1</v>
          </cell>
        </row>
      </sheetData>
      <sheetData sheetId="665">
        <row r="1">
          <cell r="B1">
            <v>1</v>
          </cell>
        </row>
      </sheetData>
      <sheetData sheetId="666">
        <row r="1">
          <cell r="B1">
            <v>1</v>
          </cell>
        </row>
      </sheetData>
      <sheetData sheetId="667">
        <row r="1">
          <cell r="B1">
            <v>1</v>
          </cell>
        </row>
      </sheetData>
      <sheetData sheetId="668">
        <row r="1">
          <cell r="B1">
            <v>0</v>
          </cell>
        </row>
      </sheetData>
      <sheetData sheetId="669">
        <row r="1">
          <cell r="B1" t="str">
            <v>ราคาถัว เมษายน 2561</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1">
          <cell r="B1">
            <v>0</v>
          </cell>
        </row>
      </sheetData>
      <sheetData sheetId="753">
        <row r="1">
          <cell r="B1">
            <v>0</v>
          </cell>
        </row>
      </sheetData>
      <sheetData sheetId="754">
        <row r="1">
          <cell r="B1">
            <v>1</v>
          </cell>
        </row>
      </sheetData>
      <sheetData sheetId="755">
        <row r="1">
          <cell r="B1">
            <v>1</v>
          </cell>
        </row>
      </sheetData>
      <sheetData sheetId="756">
        <row r="1">
          <cell r="B1">
            <v>0</v>
          </cell>
        </row>
      </sheetData>
      <sheetData sheetId="757">
        <row r="1">
          <cell r="B1" t="str">
            <v>Brand</v>
          </cell>
        </row>
      </sheetData>
      <sheetData sheetId="758">
        <row r="1">
          <cell r="B1">
            <v>0</v>
          </cell>
        </row>
      </sheetData>
      <sheetData sheetId="759">
        <row r="1">
          <cell r="B1">
            <v>0</v>
          </cell>
        </row>
      </sheetData>
      <sheetData sheetId="760">
        <row r="1">
          <cell r="B1">
            <v>1</v>
          </cell>
        </row>
      </sheetData>
      <sheetData sheetId="761">
        <row r="1">
          <cell r="B1">
            <v>1</v>
          </cell>
        </row>
      </sheetData>
      <sheetData sheetId="762">
        <row r="1">
          <cell r="B1" t="str">
            <v>ราคาถัว เมษายน 2561</v>
          </cell>
        </row>
      </sheetData>
      <sheetData sheetId="763">
        <row r="1">
          <cell r="B1">
            <v>1</v>
          </cell>
        </row>
      </sheetData>
      <sheetData sheetId="764">
        <row r="1">
          <cell r="B1">
            <v>1</v>
          </cell>
        </row>
      </sheetData>
      <sheetData sheetId="765">
        <row r="1">
          <cell r="B1">
            <v>0</v>
          </cell>
        </row>
      </sheetData>
      <sheetData sheetId="766">
        <row r="1">
          <cell r="B1" t="str">
            <v>ราคาถัว เมษายน 2561</v>
          </cell>
        </row>
      </sheetData>
      <sheetData sheetId="767">
        <row r="1">
          <cell r="B1" t="str">
            <v>_+_ ช้อยซ์ เลขที่ช้อยซ์</v>
          </cell>
        </row>
      </sheetData>
      <sheetData sheetId="768">
        <row r="1">
          <cell r="B1">
            <v>0</v>
          </cell>
        </row>
      </sheetData>
      <sheetData sheetId="769">
        <row r="1">
          <cell r="B1">
            <v>0</v>
          </cell>
        </row>
      </sheetData>
      <sheetData sheetId="770">
        <row r="1">
          <cell r="B1" t="str">
            <v>_+_ ช้อยซ์ เลขที่ช้อยซ์</v>
          </cell>
        </row>
      </sheetData>
      <sheetData sheetId="771">
        <row r="1">
          <cell r="B1">
            <v>0</v>
          </cell>
        </row>
      </sheetData>
      <sheetData sheetId="772">
        <row r="1">
          <cell r="B1" t="str">
            <v>Brand</v>
          </cell>
        </row>
      </sheetData>
      <sheetData sheetId="773">
        <row r="1">
          <cell r="B1" t="str">
            <v>ราคาถัว เมษายน 2561</v>
          </cell>
        </row>
      </sheetData>
      <sheetData sheetId="774">
        <row r="1">
          <cell r="B1">
            <v>1</v>
          </cell>
        </row>
      </sheetData>
      <sheetData sheetId="775">
        <row r="1">
          <cell r="B1">
            <v>1</v>
          </cell>
        </row>
      </sheetData>
      <sheetData sheetId="776">
        <row r="1">
          <cell r="B1" t="str">
            <v>_+_ ช้อยซ์ เลขที่ช้อยซ์</v>
          </cell>
        </row>
      </sheetData>
      <sheetData sheetId="777">
        <row r="1">
          <cell r="B1">
            <v>1</v>
          </cell>
        </row>
      </sheetData>
      <sheetData sheetId="778">
        <row r="1">
          <cell r="B1">
            <v>1</v>
          </cell>
        </row>
      </sheetData>
      <sheetData sheetId="779">
        <row r="1">
          <cell r="B1" t="str">
            <v>_+_ ช้อยซ์ เลขที่ช้อยซ์</v>
          </cell>
        </row>
      </sheetData>
      <sheetData sheetId="780">
        <row r="1">
          <cell r="B1">
            <v>0</v>
          </cell>
        </row>
      </sheetData>
      <sheetData sheetId="781">
        <row r="1">
          <cell r="B1" t="str">
            <v>_+_ ช้อยซ์ เลขที่ช้อยซ์</v>
          </cell>
        </row>
      </sheetData>
      <sheetData sheetId="782">
        <row r="1">
          <cell r="B1">
            <v>1</v>
          </cell>
        </row>
      </sheetData>
      <sheetData sheetId="783">
        <row r="1">
          <cell r="B1" t="str">
            <v>_+_ ช้อยซ์ เลขที่ช้อยซ์</v>
          </cell>
        </row>
      </sheetData>
      <sheetData sheetId="784">
        <row r="1">
          <cell r="B1">
            <v>0</v>
          </cell>
        </row>
      </sheetData>
      <sheetData sheetId="785">
        <row r="1">
          <cell r="B1">
            <v>1</v>
          </cell>
        </row>
      </sheetData>
      <sheetData sheetId="786">
        <row r="1">
          <cell r="B1">
            <v>1</v>
          </cell>
        </row>
      </sheetData>
      <sheetData sheetId="787">
        <row r="1">
          <cell r="B1" t="str">
            <v>_+_ ช้อยซ์ เลขที่ช้อยซ์</v>
          </cell>
        </row>
      </sheetData>
      <sheetData sheetId="788">
        <row r="1">
          <cell r="B1">
            <v>1</v>
          </cell>
        </row>
      </sheetData>
      <sheetData sheetId="789">
        <row r="1">
          <cell r="B1">
            <v>0</v>
          </cell>
        </row>
      </sheetData>
      <sheetData sheetId="790">
        <row r="1">
          <cell r="B1">
            <v>1</v>
          </cell>
        </row>
      </sheetData>
      <sheetData sheetId="791">
        <row r="1">
          <cell r="B1">
            <v>1</v>
          </cell>
        </row>
      </sheetData>
      <sheetData sheetId="792">
        <row r="1">
          <cell r="B1">
            <v>0</v>
          </cell>
        </row>
      </sheetData>
      <sheetData sheetId="793">
        <row r="1">
          <cell r="B1">
            <v>1</v>
          </cell>
        </row>
      </sheetData>
      <sheetData sheetId="794">
        <row r="1">
          <cell r="B1">
            <v>1</v>
          </cell>
        </row>
      </sheetData>
      <sheetData sheetId="795">
        <row r="1">
          <cell r="B1">
            <v>1</v>
          </cell>
        </row>
      </sheetData>
      <sheetData sheetId="796">
        <row r="1">
          <cell r="B1">
            <v>1</v>
          </cell>
        </row>
      </sheetData>
      <sheetData sheetId="797">
        <row r="1">
          <cell r="B1">
            <v>1</v>
          </cell>
        </row>
      </sheetData>
      <sheetData sheetId="798">
        <row r="1">
          <cell r="B1">
            <v>1</v>
          </cell>
        </row>
      </sheetData>
      <sheetData sheetId="799">
        <row r="1">
          <cell r="B1">
            <v>1</v>
          </cell>
        </row>
      </sheetData>
      <sheetData sheetId="800">
        <row r="1">
          <cell r="B1">
            <v>1</v>
          </cell>
        </row>
      </sheetData>
      <sheetData sheetId="801">
        <row r="1">
          <cell r="B1">
            <v>1</v>
          </cell>
        </row>
      </sheetData>
      <sheetData sheetId="802">
        <row r="1">
          <cell r="B1">
            <v>1</v>
          </cell>
        </row>
      </sheetData>
      <sheetData sheetId="803">
        <row r="1">
          <cell r="B1">
            <v>1</v>
          </cell>
        </row>
      </sheetData>
      <sheetData sheetId="804">
        <row r="1">
          <cell r="B1">
            <v>1</v>
          </cell>
        </row>
      </sheetData>
      <sheetData sheetId="805">
        <row r="1">
          <cell r="B1">
            <v>1</v>
          </cell>
        </row>
      </sheetData>
      <sheetData sheetId="806">
        <row r="1">
          <cell r="B1">
            <v>1</v>
          </cell>
        </row>
      </sheetData>
      <sheetData sheetId="807">
        <row r="1">
          <cell r="B1">
            <v>1</v>
          </cell>
        </row>
      </sheetData>
      <sheetData sheetId="808">
        <row r="1">
          <cell r="B1" t="str">
            <v>_+_ ช้อยซ์ เลขที่ช้อยซ์</v>
          </cell>
        </row>
      </sheetData>
      <sheetData sheetId="809">
        <row r="1">
          <cell r="B1" t="str">
            <v>_+_ ช้อยซ์ เลขที่ช้อยซ์</v>
          </cell>
        </row>
      </sheetData>
      <sheetData sheetId="810">
        <row r="1">
          <cell r="B1">
            <v>1</v>
          </cell>
        </row>
      </sheetData>
      <sheetData sheetId="811">
        <row r="1">
          <cell r="B1" t="str">
            <v>_+_ ช้อยซ์ เลขที่ช้อยซ์</v>
          </cell>
        </row>
      </sheetData>
      <sheetData sheetId="812">
        <row r="1">
          <cell r="B1">
            <v>1</v>
          </cell>
        </row>
      </sheetData>
      <sheetData sheetId="813">
        <row r="1">
          <cell r="B1">
            <v>1</v>
          </cell>
        </row>
      </sheetData>
      <sheetData sheetId="814">
        <row r="1">
          <cell r="B1" t="str">
            <v>_+_ ช้อยซ์ เลขที่ช้อยซ์</v>
          </cell>
        </row>
      </sheetData>
      <sheetData sheetId="815">
        <row r="1">
          <cell r="B1">
            <v>0</v>
          </cell>
        </row>
      </sheetData>
      <sheetData sheetId="816">
        <row r="1">
          <cell r="B1">
            <v>1</v>
          </cell>
        </row>
      </sheetData>
      <sheetData sheetId="817">
        <row r="1">
          <cell r="B1">
            <v>1</v>
          </cell>
        </row>
      </sheetData>
      <sheetData sheetId="818">
        <row r="1">
          <cell r="B1">
            <v>1</v>
          </cell>
        </row>
      </sheetData>
      <sheetData sheetId="819">
        <row r="1">
          <cell r="B1">
            <v>0</v>
          </cell>
        </row>
      </sheetData>
      <sheetData sheetId="820">
        <row r="1">
          <cell r="B1" t="str">
            <v>Brand</v>
          </cell>
        </row>
      </sheetData>
      <sheetData sheetId="821">
        <row r="1">
          <cell r="B1">
            <v>1</v>
          </cell>
        </row>
      </sheetData>
      <sheetData sheetId="822">
        <row r="1">
          <cell r="B1">
            <v>0</v>
          </cell>
        </row>
      </sheetData>
      <sheetData sheetId="823">
        <row r="1">
          <cell r="B1">
            <v>1</v>
          </cell>
        </row>
      </sheetData>
      <sheetData sheetId="824">
        <row r="1">
          <cell r="B1">
            <v>1</v>
          </cell>
        </row>
      </sheetData>
      <sheetData sheetId="825">
        <row r="1">
          <cell r="B1">
            <v>1</v>
          </cell>
        </row>
      </sheetData>
      <sheetData sheetId="826">
        <row r="1">
          <cell r="B1">
            <v>1</v>
          </cell>
        </row>
      </sheetData>
      <sheetData sheetId="827">
        <row r="1">
          <cell r="B1">
            <v>1</v>
          </cell>
        </row>
      </sheetData>
      <sheetData sheetId="828">
        <row r="1">
          <cell r="B1">
            <v>1</v>
          </cell>
        </row>
      </sheetData>
      <sheetData sheetId="829">
        <row r="1">
          <cell r="B1">
            <v>1</v>
          </cell>
        </row>
      </sheetData>
      <sheetData sheetId="830">
        <row r="1">
          <cell r="B1">
            <v>1</v>
          </cell>
        </row>
      </sheetData>
      <sheetData sheetId="831">
        <row r="1">
          <cell r="B1">
            <v>1</v>
          </cell>
        </row>
      </sheetData>
      <sheetData sheetId="832">
        <row r="1">
          <cell r="B1">
            <v>1</v>
          </cell>
        </row>
      </sheetData>
      <sheetData sheetId="833">
        <row r="1">
          <cell r="B1">
            <v>1</v>
          </cell>
        </row>
      </sheetData>
      <sheetData sheetId="834">
        <row r="1">
          <cell r="B1">
            <v>1</v>
          </cell>
        </row>
      </sheetData>
      <sheetData sheetId="835">
        <row r="1">
          <cell r="B1">
            <v>1</v>
          </cell>
        </row>
      </sheetData>
      <sheetData sheetId="836">
        <row r="1">
          <cell r="B1">
            <v>1</v>
          </cell>
        </row>
      </sheetData>
      <sheetData sheetId="837">
        <row r="1">
          <cell r="B1">
            <v>1</v>
          </cell>
        </row>
      </sheetData>
      <sheetData sheetId="838">
        <row r="1">
          <cell r="B1">
            <v>1</v>
          </cell>
        </row>
      </sheetData>
      <sheetData sheetId="839">
        <row r="1">
          <cell r="B1">
            <v>1</v>
          </cell>
        </row>
      </sheetData>
      <sheetData sheetId="840">
        <row r="1">
          <cell r="B1">
            <v>1</v>
          </cell>
        </row>
      </sheetData>
      <sheetData sheetId="841">
        <row r="1">
          <cell r="B1">
            <v>1</v>
          </cell>
        </row>
      </sheetData>
      <sheetData sheetId="842">
        <row r="1">
          <cell r="B1">
            <v>1</v>
          </cell>
        </row>
      </sheetData>
      <sheetData sheetId="843">
        <row r="1">
          <cell r="B1">
            <v>1</v>
          </cell>
        </row>
      </sheetData>
      <sheetData sheetId="844">
        <row r="1">
          <cell r="B1">
            <v>1</v>
          </cell>
        </row>
      </sheetData>
      <sheetData sheetId="845">
        <row r="1">
          <cell r="B1" t="str">
            <v>_+_ ช้อยซ์ เลขที่ช้อยซ์</v>
          </cell>
        </row>
      </sheetData>
      <sheetData sheetId="846">
        <row r="1">
          <cell r="B1" t="str">
            <v>_+_ ช้อยซ์ เลขที่ช้อยซ์</v>
          </cell>
        </row>
      </sheetData>
      <sheetData sheetId="847">
        <row r="1">
          <cell r="B1">
            <v>1</v>
          </cell>
        </row>
      </sheetData>
      <sheetData sheetId="848">
        <row r="1">
          <cell r="B1" t="str">
            <v>_+_ ช้อยซ์ เลขที่ช้อยซ์</v>
          </cell>
        </row>
      </sheetData>
      <sheetData sheetId="849">
        <row r="1">
          <cell r="B1">
            <v>1</v>
          </cell>
        </row>
      </sheetData>
      <sheetData sheetId="850">
        <row r="1">
          <cell r="B1">
            <v>1</v>
          </cell>
        </row>
      </sheetData>
      <sheetData sheetId="851">
        <row r="1">
          <cell r="B1" t="str">
            <v>_+_ ช้อยซ์ เลขที่ช้อยซ์</v>
          </cell>
        </row>
      </sheetData>
      <sheetData sheetId="852">
        <row r="1">
          <cell r="B1">
            <v>1</v>
          </cell>
        </row>
      </sheetData>
      <sheetData sheetId="853">
        <row r="1">
          <cell r="B1">
            <v>1</v>
          </cell>
        </row>
      </sheetData>
      <sheetData sheetId="854">
        <row r="1">
          <cell r="B1" t="str">
            <v>_+_ ช้อยซ์ เลขที่ช้อยซ์</v>
          </cell>
        </row>
      </sheetData>
      <sheetData sheetId="855">
        <row r="1">
          <cell r="B1">
            <v>0</v>
          </cell>
        </row>
      </sheetData>
      <sheetData sheetId="856">
        <row r="1">
          <cell r="B1" t="str">
            <v>_+_ ช้อยซ์ เลขที่ช้อยซ์</v>
          </cell>
        </row>
      </sheetData>
      <sheetData sheetId="857">
        <row r="1">
          <cell r="B1">
            <v>1</v>
          </cell>
        </row>
      </sheetData>
      <sheetData sheetId="858">
        <row r="1">
          <cell r="B1" t="str">
            <v>_+_ ช้อยซ์ เลขที่ช้อยซ์</v>
          </cell>
        </row>
      </sheetData>
      <sheetData sheetId="859">
        <row r="1">
          <cell r="B1">
            <v>0</v>
          </cell>
        </row>
      </sheetData>
      <sheetData sheetId="860">
        <row r="1">
          <cell r="B1">
            <v>0</v>
          </cell>
        </row>
      </sheetData>
      <sheetData sheetId="861">
        <row r="1">
          <cell r="B1">
            <v>1</v>
          </cell>
        </row>
      </sheetData>
      <sheetData sheetId="862">
        <row r="1">
          <cell r="B1" t="str">
            <v>_+_ ช้อยซ์ เลขที่ช้อยซ์</v>
          </cell>
        </row>
      </sheetData>
      <sheetData sheetId="863">
        <row r="1">
          <cell r="B1">
            <v>0</v>
          </cell>
        </row>
      </sheetData>
      <sheetData sheetId="864">
        <row r="1">
          <cell r="B1">
            <v>0</v>
          </cell>
        </row>
      </sheetData>
      <sheetData sheetId="865">
        <row r="1">
          <cell r="B1">
            <v>1</v>
          </cell>
        </row>
      </sheetData>
      <sheetData sheetId="866">
        <row r="1">
          <cell r="B1">
            <v>1</v>
          </cell>
        </row>
      </sheetData>
      <sheetData sheetId="867">
        <row r="1">
          <cell r="B1">
            <v>0</v>
          </cell>
        </row>
      </sheetData>
      <sheetData sheetId="868">
        <row r="1">
          <cell r="B1" t="str">
            <v>Brand</v>
          </cell>
        </row>
      </sheetData>
      <sheetData sheetId="869">
        <row r="1">
          <cell r="B1">
            <v>0</v>
          </cell>
        </row>
      </sheetData>
      <sheetData sheetId="870">
        <row r="1">
          <cell r="B1">
            <v>0</v>
          </cell>
        </row>
      </sheetData>
      <sheetData sheetId="871">
        <row r="1">
          <cell r="B1">
            <v>1</v>
          </cell>
        </row>
      </sheetData>
      <sheetData sheetId="872">
        <row r="1">
          <cell r="B1">
            <v>1</v>
          </cell>
        </row>
      </sheetData>
      <sheetData sheetId="873">
        <row r="1">
          <cell r="B1" t="str">
            <v>ราคาถัว เมษายน 2561</v>
          </cell>
        </row>
      </sheetData>
      <sheetData sheetId="874">
        <row r="1">
          <cell r="B1">
            <v>1</v>
          </cell>
        </row>
      </sheetData>
      <sheetData sheetId="875">
        <row r="1">
          <cell r="B1">
            <v>1</v>
          </cell>
        </row>
      </sheetData>
      <sheetData sheetId="876">
        <row r="1">
          <cell r="B1">
            <v>0</v>
          </cell>
        </row>
      </sheetData>
      <sheetData sheetId="877">
        <row r="1">
          <cell r="B1" t="str">
            <v>ราคาถัว เมษายน 2561</v>
          </cell>
        </row>
      </sheetData>
      <sheetData sheetId="878">
        <row r="1">
          <cell r="B1">
            <v>1</v>
          </cell>
        </row>
      </sheetData>
      <sheetData sheetId="879">
        <row r="1">
          <cell r="B1">
            <v>1</v>
          </cell>
        </row>
      </sheetData>
      <sheetData sheetId="880">
        <row r="1">
          <cell r="B1" t="str">
            <v>Brand</v>
          </cell>
        </row>
      </sheetData>
      <sheetData sheetId="881">
        <row r="1">
          <cell r="B1">
            <v>1</v>
          </cell>
        </row>
      </sheetData>
      <sheetData sheetId="882">
        <row r="1">
          <cell r="B1" t="str">
            <v>ราคาถัว เมษายน 2561</v>
          </cell>
        </row>
      </sheetData>
      <sheetData sheetId="883">
        <row r="1">
          <cell r="B1" t="str">
            <v>_+_ ช้อยซ์ เลขที่ช้อยซ์</v>
          </cell>
        </row>
      </sheetData>
      <sheetData sheetId="884">
        <row r="1">
          <cell r="B1">
            <v>0</v>
          </cell>
        </row>
      </sheetData>
      <sheetData sheetId="885">
        <row r="1">
          <cell r="B1">
            <v>1</v>
          </cell>
        </row>
      </sheetData>
      <sheetData sheetId="886">
        <row r="1">
          <cell r="B1">
            <v>0</v>
          </cell>
        </row>
      </sheetData>
      <sheetData sheetId="887">
        <row r="1">
          <cell r="B1">
            <v>0</v>
          </cell>
        </row>
      </sheetData>
      <sheetData sheetId="888">
        <row r="1">
          <cell r="B1">
            <v>0</v>
          </cell>
        </row>
      </sheetData>
      <sheetData sheetId="889">
        <row r="1">
          <cell r="B1" t="str">
            <v>_+_ ช้อยซ์ เลขที่ช้อยซ์</v>
          </cell>
        </row>
      </sheetData>
      <sheetData sheetId="890">
        <row r="1">
          <cell r="B1" t="str">
            <v>_+_ ช้อยซ์ เลขที่ช้อยซ์</v>
          </cell>
        </row>
      </sheetData>
      <sheetData sheetId="891">
        <row r="1">
          <cell r="B1" t="str">
            <v>_+_ ช้อยซ์ เลขที่ช้อยซ์</v>
          </cell>
        </row>
      </sheetData>
      <sheetData sheetId="892">
        <row r="1">
          <cell r="B1">
            <v>1</v>
          </cell>
        </row>
      </sheetData>
      <sheetData sheetId="893">
        <row r="1">
          <cell r="B1">
            <v>0</v>
          </cell>
        </row>
      </sheetData>
      <sheetData sheetId="894">
        <row r="1">
          <cell r="B1" t="str">
            <v>_+_ ช้อยซ์ เลขที่ช้อยซ์</v>
          </cell>
        </row>
      </sheetData>
      <sheetData sheetId="895">
        <row r="1">
          <cell r="B1">
            <v>1</v>
          </cell>
        </row>
      </sheetData>
      <sheetData sheetId="896">
        <row r="1">
          <cell r="B1" t="str">
            <v>Brand</v>
          </cell>
        </row>
      </sheetData>
      <sheetData sheetId="897">
        <row r="1">
          <cell r="B1">
            <v>1</v>
          </cell>
        </row>
      </sheetData>
      <sheetData sheetId="898">
        <row r="1">
          <cell r="B1">
            <v>1</v>
          </cell>
        </row>
      </sheetData>
      <sheetData sheetId="899">
        <row r="1">
          <cell r="B1">
            <v>1</v>
          </cell>
        </row>
      </sheetData>
      <sheetData sheetId="900">
        <row r="1">
          <cell r="B1">
            <v>1</v>
          </cell>
        </row>
      </sheetData>
      <sheetData sheetId="901">
        <row r="1">
          <cell r="B1">
            <v>1</v>
          </cell>
        </row>
      </sheetData>
      <sheetData sheetId="902">
        <row r="1">
          <cell r="B1">
            <v>1</v>
          </cell>
        </row>
      </sheetData>
      <sheetData sheetId="903">
        <row r="1">
          <cell r="B1">
            <v>1</v>
          </cell>
        </row>
      </sheetData>
      <sheetData sheetId="904">
        <row r="1">
          <cell r="B1">
            <v>1</v>
          </cell>
        </row>
      </sheetData>
      <sheetData sheetId="905">
        <row r="1">
          <cell r="B1">
            <v>1</v>
          </cell>
        </row>
      </sheetData>
      <sheetData sheetId="906">
        <row r="1">
          <cell r="B1">
            <v>1</v>
          </cell>
        </row>
      </sheetData>
      <sheetData sheetId="907">
        <row r="1">
          <cell r="B1">
            <v>1</v>
          </cell>
        </row>
      </sheetData>
      <sheetData sheetId="908">
        <row r="1">
          <cell r="B1">
            <v>1</v>
          </cell>
        </row>
      </sheetData>
      <sheetData sheetId="909">
        <row r="1">
          <cell r="B1">
            <v>1</v>
          </cell>
        </row>
      </sheetData>
      <sheetData sheetId="910">
        <row r="1">
          <cell r="B1">
            <v>1</v>
          </cell>
        </row>
      </sheetData>
      <sheetData sheetId="911">
        <row r="1">
          <cell r="B1">
            <v>1</v>
          </cell>
        </row>
      </sheetData>
      <sheetData sheetId="912">
        <row r="1">
          <cell r="B1">
            <v>1</v>
          </cell>
        </row>
      </sheetData>
      <sheetData sheetId="913">
        <row r="1">
          <cell r="B1">
            <v>1</v>
          </cell>
        </row>
      </sheetData>
      <sheetData sheetId="914">
        <row r="1">
          <cell r="B1">
            <v>1</v>
          </cell>
        </row>
      </sheetData>
      <sheetData sheetId="915">
        <row r="1">
          <cell r="B1">
            <v>1</v>
          </cell>
        </row>
      </sheetData>
      <sheetData sheetId="916">
        <row r="1">
          <cell r="B1">
            <v>1</v>
          </cell>
        </row>
      </sheetData>
      <sheetData sheetId="917">
        <row r="1">
          <cell r="B1">
            <v>1</v>
          </cell>
        </row>
      </sheetData>
      <sheetData sheetId="918">
        <row r="1">
          <cell r="B1" t="str">
            <v>_+_ ช้อยซ์ เลขที่ช้อยซ์</v>
          </cell>
        </row>
      </sheetData>
      <sheetData sheetId="919">
        <row r="1">
          <cell r="B1" t="str">
            <v>_+_ ช้อยซ์ เลขที่ช้อยซ์</v>
          </cell>
        </row>
      </sheetData>
      <sheetData sheetId="920">
        <row r="1">
          <cell r="B1">
            <v>1</v>
          </cell>
        </row>
      </sheetData>
      <sheetData sheetId="921">
        <row r="1">
          <cell r="B1" t="str">
            <v>_+_ ช้อยซ์ เลขที่ช้อยซ์</v>
          </cell>
        </row>
      </sheetData>
      <sheetData sheetId="922">
        <row r="1">
          <cell r="B1">
            <v>1</v>
          </cell>
        </row>
      </sheetData>
      <sheetData sheetId="923">
        <row r="1">
          <cell r="B1">
            <v>1</v>
          </cell>
        </row>
      </sheetData>
      <sheetData sheetId="924">
        <row r="1">
          <cell r="B1" t="str">
            <v>_+_ ช้อยซ์ เลขที่ช้อยซ์</v>
          </cell>
        </row>
      </sheetData>
      <sheetData sheetId="925">
        <row r="1">
          <cell r="B1">
            <v>1</v>
          </cell>
        </row>
      </sheetData>
      <sheetData sheetId="926">
        <row r="1">
          <cell r="B1">
            <v>1</v>
          </cell>
        </row>
      </sheetData>
      <sheetData sheetId="927">
        <row r="1">
          <cell r="B1" t="str">
            <v>_+_ ช้อยซ์ เลขที่ช้อยซ์</v>
          </cell>
        </row>
      </sheetData>
      <sheetData sheetId="928">
        <row r="1">
          <cell r="B1">
            <v>0</v>
          </cell>
        </row>
      </sheetData>
      <sheetData sheetId="929">
        <row r="1">
          <cell r="B1" t="str">
            <v>_+_ ช้อยซ์ เลขที่ช้อยซ์</v>
          </cell>
        </row>
      </sheetData>
      <sheetData sheetId="930">
        <row r="1">
          <cell r="B1">
            <v>1</v>
          </cell>
        </row>
      </sheetData>
      <sheetData sheetId="931">
        <row r="1">
          <cell r="B1" t="str">
            <v>_+_ ช้อยซ์ เลขที่ช้อยซ์</v>
          </cell>
        </row>
      </sheetData>
      <sheetData sheetId="932">
        <row r="1">
          <cell r="B1">
            <v>0</v>
          </cell>
        </row>
      </sheetData>
      <sheetData sheetId="933">
        <row r="1">
          <cell r="B1">
            <v>0</v>
          </cell>
        </row>
      </sheetData>
      <sheetData sheetId="934">
        <row r="1">
          <cell r="B1">
            <v>1</v>
          </cell>
        </row>
      </sheetData>
      <sheetData sheetId="935">
        <row r="1">
          <cell r="B1" t="str">
            <v>_+_ ช้อยซ์ เลขที่ช้อยซ์</v>
          </cell>
        </row>
      </sheetData>
      <sheetData sheetId="936">
        <row r="1">
          <cell r="B1">
            <v>0</v>
          </cell>
        </row>
      </sheetData>
      <sheetData sheetId="937">
        <row r="1">
          <cell r="B1">
            <v>0</v>
          </cell>
        </row>
      </sheetData>
      <sheetData sheetId="938">
        <row r="1">
          <cell r="B1">
            <v>1</v>
          </cell>
        </row>
      </sheetData>
      <sheetData sheetId="939">
        <row r="1">
          <cell r="B1">
            <v>1</v>
          </cell>
        </row>
      </sheetData>
      <sheetData sheetId="940">
        <row r="1">
          <cell r="B1">
            <v>0</v>
          </cell>
        </row>
      </sheetData>
      <sheetData sheetId="941">
        <row r="1">
          <cell r="B1" t="str">
            <v>Brand</v>
          </cell>
        </row>
      </sheetData>
      <sheetData sheetId="942">
        <row r="1">
          <cell r="B1">
            <v>0</v>
          </cell>
        </row>
      </sheetData>
      <sheetData sheetId="943">
        <row r="1">
          <cell r="B1">
            <v>0</v>
          </cell>
        </row>
      </sheetData>
      <sheetData sheetId="944">
        <row r="1">
          <cell r="B1">
            <v>1</v>
          </cell>
        </row>
      </sheetData>
      <sheetData sheetId="945">
        <row r="1">
          <cell r="B1">
            <v>1</v>
          </cell>
        </row>
      </sheetData>
      <sheetData sheetId="946">
        <row r="1">
          <cell r="B1" t="str">
            <v>ราคาถัว เมษายน 2561</v>
          </cell>
        </row>
      </sheetData>
      <sheetData sheetId="947">
        <row r="1">
          <cell r="B1">
            <v>1</v>
          </cell>
        </row>
      </sheetData>
      <sheetData sheetId="948">
        <row r="1">
          <cell r="B1">
            <v>1</v>
          </cell>
        </row>
      </sheetData>
      <sheetData sheetId="949">
        <row r="1">
          <cell r="B1">
            <v>0</v>
          </cell>
        </row>
      </sheetData>
      <sheetData sheetId="950">
        <row r="1">
          <cell r="B1" t="str">
            <v>ราคาถัว เมษายน 2561</v>
          </cell>
        </row>
      </sheetData>
      <sheetData sheetId="951">
        <row r="1">
          <cell r="B1">
            <v>1</v>
          </cell>
        </row>
      </sheetData>
      <sheetData sheetId="952">
        <row r="1">
          <cell r="B1">
            <v>1</v>
          </cell>
        </row>
      </sheetData>
      <sheetData sheetId="953">
        <row r="1">
          <cell r="B1" t="str">
            <v>Brand</v>
          </cell>
        </row>
      </sheetData>
      <sheetData sheetId="954">
        <row r="1">
          <cell r="B1">
            <v>1</v>
          </cell>
        </row>
      </sheetData>
      <sheetData sheetId="955">
        <row r="1">
          <cell r="B1" t="str">
            <v>ราคาถัว เมษายน 2561</v>
          </cell>
        </row>
      </sheetData>
      <sheetData sheetId="956">
        <row r="1">
          <cell r="B1" t="str">
            <v>_+_ ช้อยซ์ เลขที่ช้อยซ์</v>
          </cell>
        </row>
      </sheetData>
      <sheetData sheetId="957">
        <row r="1">
          <cell r="B1">
            <v>0</v>
          </cell>
        </row>
      </sheetData>
      <sheetData sheetId="958">
        <row r="1">
          <cell r="B1">
            <v>1</v>
          </cell>
        </row>
      </sheetData>
      <sheetData sheetId="959">
        <row r="1">
          <cell r="B1">
            <v>0</v>
          </cell>
        </row>
      </sheetData>
      <sheetData sheetId="960">
        <row r="1">
          <cell r="B1">
            <v>0</v>
          </cell>
        </row>
      </sheetData>
      <sheetData sheetId="961">
        <row r="1">
          <cell r="B1">
            <v>0</v>
          </cell>
        </row>
      </sheetData>
      <sheetData sheetId="962">
        <row r="1">
          <cell r="B1" t="str">
            <v>_+_ ช้อยซ์ เลขที่ช้อยซ์</v>
          </cell>
        </row>
      </sheetData>
      <sheetData sheetId="963">
        <row r="1">
          <cell r="B1" t="str">
            <v>_+_ ช้อยซ์ เลขที่ช้อยซ์</v>
          </cell>
        </row>
      </sheetData>
      <sheetData sheetId="964">
        <row r="1">
          <cell r="B1" t="str">
            <v>_+_ ช้อยซ์ เลขที่ช้อยซ์</v>
          </cell>
        </row>
      </sheetData>
      <sheetData sheetId="965">
        <row r="1">
          <cell r="B1">
            <v>0</v>
          </cell>
        </row>
      </sheetData>
      <sheetData sheetId="966">
        <row r="1">
          <cell r="B1">
            <v>0</v>
          </cell>
        </row>
      </sheetData>
      <sheetData sheetId="967">
        <row r="1">
          <cell r="B1" t="str">
            <v>_+_ ช้อยซ์ เลขที่ช้อยซ์</v>
          </cell>
        </row>
      </sheetData>
      <sheetData sheetId="968">
        <row r="1">
          <cell r="B1">
            <v>1</v>
          </cell>
        </row>
      </sheetData>
      <sheetData sheetId="969">
        <row r="1">
          <cell r="B1" t="str">
            <v>Brand</v>
          </cell>
        </row>
      </sheetData>
      <sheetData sheetId="970">
        <row r="1">
          <cell r="B1">
            <v>1</v>
          </cell>
        </row>
      </sheetData>
      <sheetData sheetId="971">
        <row r="1">
          <cell r="B1">
            <v>1</v>
          </cell>
        </row>
      </sheetData>
      <sheetData sheetId="972">
        <row r="1">
          <cell r="B1">
            <v>1</v>
          </cell>
        </row>
      </sheetData>
      <sheetData sheetId="973">
        <row r="1">
          <cell r="B1">
            <v>1</v>
          </cell>
        </row>
      </sheetData>
      <sheetData sheetId="974">
        <row r="1">
          <cell r="B1">
            <v>1</v>
          </cell>
        </row>
      </sheetData>
      <sheetData sheetId="975">
        <row r="1">
          <cell r="B1">
            <v>1</v>
          </cell>
        </row>
      </sheetData>
      <sheetData sheetId="976">
        <row r="1">
          <cell r="B1">
            <v>1</v>
          </cell>
        </row>
      </sheetData>
      <sheetData sheetId="977">
        <row r="1">
          <cell r="B1">
            <v>1</v>
          </cell>
        </row>
      </sheetData>
      <sheetData sheetId="978">
        <row r="1">
          <cell r="B1">
            <v>1</v>
          </cell>
        </row>
      </sheetData>
      <sheetData sheetId="979">
        <row r="1">
          <cell r="B1">
            <v>1</v>
          </cell>
        </row>
      </sheetData>
      <sheetData sheetId="980">
        <row r="1">
          <cell r="B1">
            <v>1</v>
          </cell>
        </row>
      </sheetData>
      <sheetData sheetId="981">
        <row r="1">
          <cell r="B1">
            <v>1</v>
          </cell>
        </row>
      </sheetData>
      <sheetData sheetId="982">
        <row r="1">
          <cell r="B1">
            <v>1</v>
          </cell>
        </row>
      </sheetData>
      <sheetData sheetId="983">
        <row r="1">
          <cell r="B1">
            <v>1</v>
          </cell>
        </row>
      </sheetData>
      <sheetData sheetId="984">
        <row r="1">
          <cell r="B1">
            <v>1</v>
          </cell>
        </row>
      </sheetData>
      <sheetData sheetId="985">
        <row r="1">
          <cell r="B1">
            <v>1</v>
          </cell>
        </row>
      </sheetData>
      <sheetData sheetId="986">
        <row r="1">
          <cell r="B1">
            <v>1</v>
          </cell>
        </row>
      </sheetData>
      <sheetData sheetId="987">
        <row r="1">
          <cell r="B1">
            <v>1</v>
          </cell>
        </row>
      </sheetData>
      <sheetData sheetId="988" refreshError="1"/>
      <sheetData sheetId="989">
        <row r="1">
          <cell r="B1">
            <v>1</v>
          </cell>
        </row>
      </sheetData>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t="str">
            <v>Brand</v>
          </cell>
        </row>
      </sheetData>
      <sheetData sheetId="1012">
        <row r="1">
          <cell r="B1">
            <v>0</v>
          </cell>
        </row>
      </sheetData>
      <sheetData sheetId="1013">
        <row r="1">
          <cell r="B1" t="str">
            <v>Brand</v>
          </cell>
        </row>
      </sheetData>
      <sheetData sheetId="1014">
        <row r="1">
          <cell r="B1" t="str">
            <v>_+_ ช้อยซ์ เลขที่ช้อยซ์</v>
          </cell>
        </row>
      </sheetData>
      <sheetData sheetId="1015">
        <row r="1">
          <cell r="B1">
            <v>1</v>
          </cell>
        </row>
      </sheetData>
      <sheetData sheetId="1016">
        <row r="1">
          <cell r="B1">
            <v>0</v>
          </cell>
        </row>
      </sheetData>
      <sheetData sheetId="1017">
        <row r="1">
          <cell r="B1" t="str">
            <v>_+_ ช้อยซ์ เลขที่ช้อยซ์</v>
          </cell>
        </row>
      </sheetData>
      <sheetData sheetId="1018">
        <row r="1">
          <cell r="B1" t="str">
            <v>_+_ ช้อยซ์ เลขที่ช้อยซ์</v>
          </cell>
        </row>
      </sheetData>
      <sheetData sheetId="1019" refreshError="1"/>
      <sheetData sheetId="1020">
        <row r="1">
          <cell r="B1">
            <v>1</v>
          </cell>
        </row>
      </sheetData>
      <sheetData sheetId="1021" refreshError="1"/>
      <sheetData sheetId="1022" refreshError="1"/>
      <sheetData sheetId="1023">
        <row r="1">
          <cell r="B1">
            <v>1</v>
          </cell>
        </row>
      </sheetData>
      <sheetData sheetId="1024" refreshError="1"/>
      <sheetData sheetId="1025">
        <row r="1">
          <cell r="B1">
            <v>1</v>
          </cell>
        </row>
      </sheetData>
      <sheetData sheetId="1026" refreshError="1"/>
      <sheetData sheetId="1027">
        <row r="1">
          <cell r="B1">
            <v>1</v>
          </cell>
        </row>
      </sheetData>
      <sheetData sheetId="1028" refreshError="1"/>
      <sheetData sheetId="1029">
        <row r="1">
          <cell r="B1">
            <v>1</v>
          </cell>
        </row>
      </sheetData>
      <sheetData sheetId="1030" refreshError="1"/>
      <sheetData sheetId="1031">
        <row r="1">
          <cell r="B1">
            <v>1</v>
          </cell>
        </row>
      </sheetData>
      <sheetData sheetId="1032" refreshError="1"/>
      <sheetData sheetId="1033">
        <row r="1">
          <cell r="B1">
            <v>1</v>
          </cell>
        </row>
      </sheetData>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ow r="1">
          <cell r="B1">
            <v>1</v>
          </cell>
        </row>
      </sheetData>
      <sheetData sheetId="1054" refreshError="1"/>
      <sheetData sheetId="1055">
        <row r="1">
          <cell r="B1">
            <v>1</v>
          </cell>
        </row>
      </sheetData>
      <sheetData sheetId="1056" refreshError="1"/>
      <sheetData sheetId="1057" refreshError="1"/>
      <sheetData sheetId="1058">
        <row r="1">
          <cell r="B1">
            <v>1</v>
          </cell>
        </row>
      </sheetData>
      <sheetData sheetId="1059" refreshError="1"/>
      <sheetData sheetId="1060">
        <row r="1">
          <cell r="B1">
            <v>1</v>
          </cell>
        </row>
      </sheetData>
      <sheetData sheetId="1061" refreshError="1"/>
      <sheetData sheetId="1062">
        <row r="1">
          <cell r="B1">
            <v>1</v>
          </cell>
        </row>
      </sheetData>
      <sheetData sheetId="1063" refreshError="1"/>
      <sheetData sheetId="1064">
        <row r="1">
          <cell r="B1">
            <v>1</v>
          </cell>
        </row>
      </sheetData>
      <sheetData sheetId="1065" refreshError="1"/>
      <sheetData sheetId="1066">
        <row r="1">
          <cell r="B1">
            <v>1</v>
          </cell>
        </row>
      </sheetData>
      <sheetData sheetId="1067" refreshError="1"/>
      <sheetData sheetId="1068">
        <row r="1">
          <cell r="B1" t="str">
            <v>ทีมตรวจสอบภาคที่ 2</v>
          </cell>
        </row>
      </sheetData>
      <sheetData sheetId="1069">
        <row r="1">
          <cell r="B1">
            <v>1</v>
          </cell>
        </row>
      </sheetData>
      <sheetData sheetId="1070">
        <row r="1">
          <cell r="B1">
            <v>1</v>
          </cell>
        </row>
      </sheetData>
      <sheetData sheetId="1071">
        <row r="1">
          <cell r="B1" t="str">
            <v>ทีมตรวจสอบภาคที่ 2</v>
          </cell>
        </row>
      </sheetData>
      <sheetData sheetId="1072">
        <row r="1">
          <cell r="B1" t="str">
            <v>ทีมตรวจสอบภาคที่ 2</v>
          </cell>
        </row>
      </sheetData>
      <sheetData sheetId="1073">
        <row r="1">
          <cell r="B1">
            <v>1</v>
          </cell>
        </row>
      </sheetData>
      <sheetData sheetId="1074">
        <row r="1">
          <cell r="B1">
            <v>1</v>
          </cell>
        </row>
      </sheetData>
      <sheetData sheetId="1075">
        <row r="1">
          <cell r="B1">
            <v>1</v>
          </cell>
        </row>
      </sheetData>
      <sheetData sheetId="1076">
        <row r="1">
          <cell r="B1" t="str">
            <v>ทีมตรวจสอบภาคที่ 2</v>
          </cell>
        </row>
      </sheetData>
      <sheetData sheetId="1077">
        <row r="1">
          <cell r="B1" t="str">
            <v>ทีมตรวจสอบภาคที่ 2</v>
          </cell>
        </row>
      </sheetData>
      <sheetData sheetId="1078">
        <row r="1">
          <cell r="B1">
            <v>1</v>
          </cell>
        </row>
      </sheetData>
      <sheetData sheetId="1079">
        <row r="1">
          <cell r="B1">
            <v>1</v>
          </cell>
        </row>
      </sheetData>
      <sheetData sheetId="1080">
        <row r="1">
          <cell r="B1" t="str">
            <v>ทีมตรวจสอบภาคที่ 2</v>
          </cell>
        </row>
      </sheetData>
      <sheetData sheetId="1081">
        <row r="1">
          <cell r="B1" t="str">
            <v>ทีมตรวจสอบภาคที่ 2</v>
          </cell>
        </row>
      </sheetData>
      <sheetData sheetId="1082">
        <row r="1">
          <cell r="B1">
            <v>1</v>
          </cell>
        </row>
      </sheetData>
      <sheetData sheetId="1083">
        <row r="1">
          <cell r="B1">
            <v>1</v>
          </cell>
        </row>
      </sheetData>
      <sheetData sheetId="1084">
        <row r="1">
          <cell r="B1" t="str">
            <v>ทีมตรวจสอบภาคที่ 2</v>
          </cell>
        </row>
      </sheetData>
      <sheetData sheetId="1085">
        <row r="1">
          <cell r="B1" t="str">
            <v>ทีมตรวจสอบภาคที่ 2</v>
          </cell>
        </row>
      </sheetData>
      <sheetData sheetId="1086">
        <row r="1">
          <cell r="B1">
            <v>1</v>
          </cell>
        </row>
      </sheetData>
      <sheetData sheetId="1087">
        <row r="1">
          <cell r="B1">
            <v>1</v>
          </cell>
        </row>
      </sheetData>
      <sheetData sheetId="1088">
        <row r="1">
          <cell r="B1" t="str">
            <v>ทีมตรวจสอบภาคที่ 2</v>
          </cell>
        </row>
      </sheetData>
      <sheetData sheetId="1089">
        <row r="1">
          <cell r="B1" t="str">
            <v>ทีมตรวจสอบภาคที่ 2</v>
          </cell>
        </row>
      </sheetData>
      <sheetData sheetId="1090">
        <row r="1">
          <cell r="B1">
            <v>1</v>
          </cell>
        </row>
      </sheetData>
      <sheetData sheetId="1091">
        <row r="1">
          <cell r="B1">
            <v>1</v>
          </cell>
        </row>
      </sheetData>
      <sheetData sheetId="1092">
        <row r="1">
          <cell r="B1" t="str">
            <v>ทีมตรวจสอบภาคที่ 2</v>
          </cell>
        </row>
      </sheetData>
      <sheetData sheetId="1093">
        <row r="1">
          <cell r="B1" t="str">
            <v>ทีมตรวจสอบภาคที่ 2</v>
          </cell>
        </row>
      </sheetData>
      <sheetData sheetId="1094">
        <row r="1">
          <cell r="B1">
            <v>1</v>
          </cell>
        </row>
      </sheetData>
      <sheetData sheetId="1095">
        <row r="1">
          <cell r="B1">
            <v>1</v>
          </cell>
        </row>
      </sheetData>
      <sheetData sheetId="1096">
        <row r="1">
          <cell r="B1">
            <v>1</v>
          </cell>
        </row>
      </sheetData>
      <sheetData sheetId="1097">
        <row r="1">
          <cell r="B1" t="str">
            <v>ทีมตรวจสอบภาคที่ 2</v>
          </cell>
        </row>
      </sheetData>
      <sheetData sheetId="1098">
        <row r="1">
          <cell r="B1" t="str">
            <v>ทีมตรวจสอบภาคที่ 2</v>
          </cell>
        </row>
      </sheetData>
      <sheetData sheetId="1099">
        <row r="1">
          <cell r="B1">
            <v>1</v>
          </cell>
        </row>
      </sheetData>
      <sheetData sheetId="1100">
        <row r="1">
          <cell r="B1">
            <v>1</v>
          </cell>
        </row>
      </sheetData>
      <sheetData sheetId="1101">
        <row r="1">
          <cell r="B1" t="str">
            <v>ทีมตรวจสอบภาคที่ 2</v>
          </cell>
        </row>
      </sheetData>
      <sheetData sheetId="1102">
        <row r="1">
          <cell r="B1" t="str">
            <v>ทีมตรวจสอบภาคที่ 2</v>
          </cell>
        </row>
      </sheetData>
      <sheetData sheetId="1103">
        <row r="1">
          <cell r="B1">
            <v>1</v>
          </cell>
        </row>
      </sheetData>
      <sheetData sheetId="1104">
        <row r="1">
          <cell r="B1">
            <v>1</v>
          </cell>
        </row>
      </sheetData>
      <sheetData sheetId="1105">
        <row r="1">
          <cell r="B1" t="str">
            <v>ทีมตรวจสอบภาคที่ 2</v>
          </cell>
        </row>
      </sheetData>
      <sheetData sheetId="1106">
        <row r="1">
          <cell r="B1" t="str">
            <v>ทีมตรวจสอบภาคที่ 2</v>
          </cell>
        </row>
      </sheetData>
      <sheetData sheetId="1107">
        <row r="1">
          <cell r="B1">
            <v>1</v>
          </cell>
        </row>
      </sheetData>
      <sheetData sheetId="1108">
        <row r="1">
          <cell r="B1">
            <v>1</v>
          </cell>
        </row>
      </sheetData>
      <sheetData sheetId="1109">
        <row r="1">
          <cell r="B1">
            <v>1</v>
          </cell>
        </row>
      </sheetData>
      <sheetData sheetId="1110">
        <row r="1">
          <cell r="B1" t="str">
            <v>ทีมตรวจสอบภาคที่ 2</v>
          </cell>
        </row>
      </sheetData>
      <sheetData sheetId="1111">
        <row r="1">
          <cell r="B1" t="str">
            <v>ทีมตรวจสอบภาคที่ 2</v>
          </cell>
        </row>
      </sheetData>
      <sheetData sheetId="1112">
        <row r="1">
          <cell r="B1">
            <v>1</v>
          </cell>
        </row>
      </sheetData>
      <sheetData sheetId="1113">
        <row r="1">
          <cell r="B1">
            <v>1</v>
          </cell>
        </row>
      </sheetData>
      <sheetData sheetId="1114">
        <row r="1">
          <cell r="B1" t="str">
            <v>ทีมตรวจสอบภาคที่ 2</v>
          </cell>
        </row>
      </sheetData>
      <sheetData sheetId="1115">
        <row r="1">
          <cell r="B1" t="str">
            <v>ทีมตรวจสอบภาคที่ 2</v>
          </cell>
        </row>
      </sheetData>
      <sheetData sheetId="1116">
        <row r="1">
          <cell r="B1">
            <v>0</v>
          </cell>
        </row>
      </sheetData>
      <sheetData sheetId="1117">
        <row r="1">
          <cell r="B1">
            <v>1</v>
          </cell>
        </row>
      </sheetData>
      <sheetData sheetId="1118">
        <row r="1">
          <cell r="B1" t="str">
            <v>_+_ ช้อยซ์ เลขที่ช้อยซ์</v>
          </cell>
        </row>
      </sheetData>
      <sheetData sheetId="1119">
        <row r="1">
          <cell r="B1" t="str">
            <v>ทีมตรวจสอบภาคที่ 2</v>
          </cell>
        </row>
      </sheetData>
      <sheetData sheetId="1120">
        <row r="1">
          <cell r="B1">
            <v>0</v>
          </cell>
        </row>
      </sheetData>
      <sheetData sheetId="1121">
        <row r="1">
          <cell r="B1" t="str">
            <v>_+_ ช้อยซ์ เลขที่ช้อยซ์</v>
          </cell>
        </row>
      </sheetData>
      <sheetData sheetId="1122">
        <row r="1">
          <cell r="B1" t="str">
            <v>_+_ ช้อยซ์ เลขที่ช้อยซ์</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t="str">
            <v>Brand</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1</v>
          </cell>
        </row>
      </sheetData>
      <sheetData sheetId="1138">
        <row r="1">
          <cell r="B1">
            <v>0</v>
          </cell>
        </row>
      </sheetData>
      <sheetData sheetId="1139">
        <row r="1">
          <cell r="B1" t="str">
            <v>_+_ ช้อยซ์ เลขที่ช้อยซ์</v>
          </cell>
        </row>
      </sheetData>
      <sheetData sheetId="1140">
        <row r="1">
          <cell r="B1">
            <v>0</v>
          </cell>
        </row>
      </sheetData>
      <sheetData sheetId="1141">
        <row r="1">
          <cell r="B1" t="str">
            <v>Brand</v>
          </cell>
        </row>
      </sheetData>
      <sheetData sheetId="1142">
        <row r="1">
          <cell r="B1">
            <v>0</v>
          </cell>
        </row>
      </sheetData>
      <sheetData sheetId="1143">
        <row r="1">
          <cell r="B1" t="str">
            <v>Brand</v>
          </cell>
        </row>
      </sheetData>
      <sheetData sheetId="1144">
        <row r="1">
          <cell r="B1" t="str">
            <v>_+_ ช้อยซ์ เลขที่ช้อยซ์</v>
          </cell>
        </row>
      </sheetData>
      <sheetData sheetId="1145">
        <row r="1">
          <cell r="B1">
            <v>1</v>
          </cell>
        </row>
      </sheetData>
      <sheetData sheetId="1146">
        <row r="1">
          <cell r="B1">
            <v>0</v>
          </cell>
        </row>
      </sheetData>
      <sheetData sheetId="1147">
        <row r="1">
          <cell r="B1" t="str">
            <v>_+_ ช้อยซ์ เลขที่ช้อยซ์</v>
          </cell>
        </row>
      </sheetData>
      <sheetData sheetId="1148">
        <row r="1">
          <cell r="B1" t="str">
            <v>_+_ ช้อยซ์ เลขที่ช้อยซ์</v>
          </cell>
        </row>
      </sheetData>
      <sheetData sheetId="1149">
        <row r="1">
          <cell r="B1">
            <v>1</v>
          </cell>
        </row>
      </sheetData>
      <sheetData sheetId="1150">
        <row r="1">
          <cell r="B1">
            <v>0</v>
          </cell>
        </row>
      </sheetData>
      <sheetData sheetId="1151">
        <row r="1">
          <cell r="B1" t="str">
            <v>_+_ ช้อยซ์ เลขที่ช้อยซ์</v>
          </cell>
        </row>
      </sheetData>
      <sheetData sheetId="1152">
        <row r="1">
          <cell r="B1" t="str">
            <v>_+_ ช้อยซ์ เลขที่ช้อยซ์</v>
          </cell>
        </row>
      </sheetData>
      <sheetData sheetId="1153">
        <row r="1">
          <cell r="B1">
            <v>1</v>
          </cell>
        </row>
      </sheetData>
      <sheetData sheetId="1154">
        <row r="1">
          <cell r="B1">
            <v>0</v>
          </cell>
        </row>
      </sheetData>
      <sheetData sheetId="1155">
        <row r="1">
          <cell r="B1" t="str">
            <v>_+_ ช้อยซ์ เลขที่ช้อยซ์</v>
          </cell>
        </row>
      </sheetData>
      <sheetData sheetId="1156">
        <row r="1">
          <cell r="B1" t="str">
            <v>_+_ ช้อยซ์ เลขที่ช้อยซ์</v>
          </cell>
        </row>
      </sheetData>
      <sheetData sheetId="1157">
        <row r="1">
          <cell r="B1">
            <v>1</v>
          </cell>
        </row>
      </sheetData>
      <sheetData sheetId="1158">
        <row r="1">
          <cell r="B1">
            <v>0</v>
          </cell>
        </row>
      </sheetData>
      <sheetData sheetId="1159">
        <row r="1">
          <cell r="B1" t="str">
            <v>_+_ ช้อยซ์ เลขที่ช้อยซ์</v>
          </cell>
        </row>
      </sheetData>
      <sheetData sheetId="1160">
        <row r="1">
          <cell r="B1" t="str">
            <v>_+_ ช้อยซ์ เลขที่ช้อยซ์</v>
          </cell>
        </row>
      </sheetData>
      <sheetData sheetId="1161">
        <row r="1">
          <cell r="B1">
            <v>1</v>
          </cell>
        </row>
      </sheetData>
      <sheetData sheetId="1162">
        <row r="1">
          <cell r="B1">
            <v>0</v>
          </cell>
        </row>
      </sheetData>
      <sheetData sheetId="1163">
        <row r="1">
          <cell r="B1" t="str">
            <v>_+_ ช้อยซ์ เลขที่ช้อยซ์</v>
          </cell>
        </row>
      </sheetData>
      <sheetData sheetId="1164">
        <row r="1">
          <cell r="B1" t="str">
            <v>_+_ ช้อยซ์ เลขที่ช้อยซ์</v>
          </cell>
        </row>
      </sheetData>
      <sheetData sheetId="1165">
        <row r="1">
          <cell r="B1">
            <v>1</v>
          </cell>
        </row>
      </sheetData>
      <sheetData sheetId="1166">
        <row r="1">
          <cell r="B1">
            <v>0</v>
          </cell>
        </row>
      </sheetData>
      <sheetData sheetId="1167">
        <row r="1">
          <cell r="B1" t="str">
            <v>_+_ ช้อยซ์ เลขที่ช้อยซ์</v>
          </cell>
        </row>
      </sheetData>
      <sheetData sheetId="1168">
        <row r="1">
          <cell r="B1" t="str">
            <v>_+_ ช้อยซ์ เลขที่ช้อยซ์</v>
          </cell>
        </row>
      </sheetData>
      <sheetData sheetId="1169">
        <row r="1">
          <cell r="B1">
            <v>1</v>
          </cell>
        </row>
      </sheetData>
      <sheetData sheetId="1170">
        <row r="1">
          <cell r="B1">
            <v>0</v>
          </cell>
        </row>
      </sheetData>
      <sheetData sheetId="1171">
        <row r="1">
          <cell r="B1" t="str">
            <v>_+_ ช้อยซ์ เลขที่ช้อยซ์</v>
          </cell>
        </row>
      </sheetData>
      <sheetData sheetId="1172">
        <row r="1">
          <cell r="B1" t="str">
            <v>_+_ ช้อยซ์ เลขที่ช้อยซ์</v>
          </cell>
        </row>
      </sheetData>
      <sheetData sheetId="1173">
        <row r="1">
          <cell r="B1">
            <v>1</v>
          </cell>
        </row>
      </sheetData>
      <sheetData sheetId="1174">
        <row r="1">
          <cell r="B1">
            <v>0</v>
          </cell>
        </row>
      </sheetData>
      <sheetData sheetId="1175">
        <row r="1">
          <cell r="B1" t="str">
            <v>_+_ ช้อยซ์ เลขที่ช้อยซ์</v>
          </cell>
        </row>
      </sheetData>
      <sheetData sheetId="1176">
        <row r="1">
          <cell r="B1" t="str">
            <v>_+_ ช้อยซ์ เลขที่ช้อยซ์</v>
          </cell>
        </row>
      </sheetData>
      <sheetData sheetId="1177">
        <row r="1">
          <cell r="B1">
            <v>1</v>
          </cell>
        </row>
      </sheetData>
      <sheetData sheetId="1178">
        <row r="1">
          <cell r="B1" t="str">
            <v>ทีมตรวจสอบภาคที่ 2</v>
          </cell>
        </row>
      </sheetData>
      <sheetData sheetId="1179">
        <row r="1">
          <cell r="B1" t="str">
            <v>_+_ ช้อยซ์ เลขที่ช้อยซ์</v>
          </cell>
        </row>
      </sheetData>
      <sheetData sheetId="1180">
        <row r="1">
          <cell r="B1">
            <v>1</v>
          </cell>
        </row>
      </sheetData>
      <sheetData sheetId="1181">
        <row r="1">
          <cell r="B1">
            <v>1</v>
          </cell>
        </row>
      </sheetData>
      <sheetData sheetId="1182">
        <row r="1">
          <cell r="B1" t="str">
            <v>ทีมตรวจสอบภาคที่ 2</v>
          </cell>
        </row>
      </sheetData>
      <sheetData sheetId="1183">
        <row r="1">
          <cell r="B1" t="str">
            <v>_+_ ช้อยซ์ เลขที่ช้อยซ์</v>
          </cell>
        </row>
      </sheetData>
      <sheetData sheetId="1184">
        <row r="1">
          <cell r="B1">
            <v>1</v>
          </cell>
        </row>
      </sheetData>
      <sheetData sheetId="1185">
        <row r="1">
          <cell r="B1">
            <v>1</v>
          </cell>
        </row>
      </sheetData>
      <sheetData sheetId="1186">
        <row r="1">
          <cell r="B1" t="str">
            <v>ทีมตรวจสอบภาคที่ 2</v>
          </cell>
        </row>
      </sheetData>
      <sheetData sheetId="1187">
        <row r="1">
          <cell r="B1" t="str">
            <v>_+_ ช้อยซ์ เลขที่ช้อยซ์</v>
          </cell>
        </row>
      </sheetData>
      <sheetData sheetId="1188">
        <row r="1">
          <cell r="B1">
            <v>1</v>
          </cell>
        </row>
      </sheetData>
      <sheetData sheetId="1189">
        <row r="1">
          <cell r="B1">
            <v>1</v>
          </cell>
        </row>
      </sheetData>
      <sheetData sheetId="1190">
        <row r="1">
          <cell r="B1" t="str">
            <v>ทีมตรวจสอบภาคที่ 2</v>
          </cell>
        </row>
      </sheetData>
      <sheetData sheetId="1191">
        <row r="1">
          <cell r="B1" t="str">
            <v>_+_ ช้อยซ์ เลขที่ช้อยซ์</v>
          </cell>
        </row>
      </sheetData>
      <sheetData sheetId="1192">
        <row r="1">
          <cell r="B1">
            <v>1</v>
          </cell>
        </row>
      </sheetData>
      <sheetData sheetId="1193">
        <row r="1">
          <cell r="B1">
            <v>1</v>
          </cell>
        </row>
      </sheetData>
      <sheetData sheetId="1194">
        <row r="1">
          <cell r="B1" t="str">
            <v>ทีมตรวจสอบภาคที่ 2</v>
          </cell>
        </row>
      </sheetData>
      <sheetData sheetId="1195">
        <row r="1">
          <cell r="B1" t="str">
            <v>_+_ ช้อยซ์ เลขที่ช้อยซ์</v>
          </cell>
        </row>
      </sheetData>
      <sheetData sheetId="1196">
        <row r="1">
          <cell r="B1">
            <v>1</v>
          </cell>
        </row>
      </sheetData>
      <sheetData sheetId="1197">
        <row r="1">
          <cell r="B1">
            <v>1</v>
          </cell>
        </row>
      </sheetData>
      <sheetData sheetId="1198">
        <row r="1">
          <cell r="B1" t="str">
            <v>ทีมตรวจสอบภาคที่ 2</v>
          </cell>
        </row>
      </sheetData>
      <sheetData sheetId="1199">
        <row r="1">
          <cell r="B1" t="str">
            <v>ทีมตรวจสอบภาคที่ 2</v>
          </cell>
        </row>
      </sheetData>
      <sheetData sheetId="1200">
        <row r="1">
          <cell r="B1">
            <v>1</v>
          </cell>
        </row>
      </sheetData>
      <sheetData sheetId="1201">
        <row r="1">
          <cell r="B1">
            <v>1</v>
          </cell>
        </row>
      </sheetData>
      <sheetData sheetId="1202">
        <row r="1">
          <cell r="B1" t="str">
            <v>ทีมตรวจสอบภาคที่ 2</v>
          </cell>
        </row>
      </sheetData>
      <sheetData sheetId="1203">
        <row r="1">
          <cell r="B1" t="str">
            <v>ทีมตรวจสอบภาคที่ 2</v>
          </cell>
        </row>
      </sheetData>
      <sheetData sheetId="1204">
        <row r="1">
          <cell r="B1">
            <v>1</v>
          </cell>
        </row>
      </sheetData>
      <sheetData sheetId="1205">
        <row r="1">
          <cell r="B1">
            <v>1</v>
          </cell>
        </row>
      </sheetData>
      <sheetData sheetId="1206">
        <row r="1">
          <cell r="B1" t="str">
            <v>ทีมตรวจสอบภาคที่ 2</v>
          </cell>
        </row>
      </sheetData>
      <sheetData sheetId="1207">
        <row r="1">
          <cell r="B1" t="str">
            <v>ทีมตรวจสอบภาคที่ 2</v>
          </cell>
        </row>
      </sheetData>
      <sheetData sheetId="1208">
        <row r="1">
          <cell r="B1">
            <v>1</v>
          </cell>
        </row>
      </sheetData>
      <sheetData sheetId="1209">
        <row r="1">
          <cell r="B1">
            <v>1</v>
          </cell>
        </row>
      </sheetData>
      <sheetData sheetId="1210">
        <row r="1">
          <cell r="B1" t="str">
            <v>ทีมตรวจสอบภาคที่ 2</v>
          </cell>
        </row>
      </sheetData>
      <sheetData sheetId="1211">
        <row r="1">
          <cell r="B1" t="str">
            <v>ทีมตรวจสอบภาคที่ 2</v>
          </cell>
        </row>
      </sheetData>
      <sheetData sheetId="1212">
        <row r="1">
          <cell r="B1">
            <v>1</v>
          </cell>
        </row>
      </sheetData>
      <sheetData sheetId="1213">
        <row r="1">
          <cell r="B1">
            <v>1</v>
          </cell>
        </row>
      </sheetData>
      <sheetData sheetId="1214">
        <row r="1">
          <cell r="B1" t="str">
            <v>ทีมตรวจสอบภาคที่ 2</v>
          </cell>
        </row>
      </sheetData>
      <sheetData sheetId="1215">
        <row r="1">
          <cell r="B1" t="str">
            <v>ทีมตรวจสอบภาคที่ 2</v>
          </cell>
        </row>
      </sheetData>
      <sheetData sheetId="1216">
        <row r="1">
          <cell r="B1">
            <v>1</v>
          </cell>
        </row>
      </sheetData>
      <sheetData sheetId="1217">
        <row r="1">
          <cell r="B1">
            <v>1</v>
          </cell>
        </row>
      </sheetData>
      <sheetData sheetId="1218">
        <row r="1">
          <cell r="B1" t="str">
            <v>ทีมตรวจสอบภาคที่ 2</v>
          </cell>
        </row>
      </sheetData>
      <sheetData sheetId="1219">
        <row r="1">
          <cell r="B1" t="str">
            <v>ทีมตรวจสอบภาคที่ 2</v>
          </cell>
        </row>
      </sheetData>
      <sheetData sheetId="1220">
        <row r="1">
          <cell r="B1">
            <v>1</v>
          </cell>
        </row>
      </sheetData>
      <sheetData sheetId="1221">
        <row r="1">
          <cell r="B1">
            <v>1</v>
          </cell>
        </row>
      </sheetData>
      <sheetData sheetId="1222">
        <row r="1">
          <cell r="B1" t="str">
            <v>ทีมตรวจสอบภาคที่ 2</v>
          </cell>
        </row>
      </sheetData>
      <sheetData sheetId="1223">
        <row r="1">
          <cell r="B1" t="str">
            <v>ทีมตรวจสอบภาคที่ 2</v>
          </cell>
        </row>
      </sheetData>
      <sheetData sheetId="1224">
        <row r="1">
          <cell r="B1">
            <v>1</v>
          </cell>
        </row>
      </sheetData>
      <sheetData sheetId="1225">
        <row r="1">
          <cell r="B1">
            <v>1</v>
          </cell>
        </row>
      </sheetData>
      <sheetData sheetId="1226">
        <row r="1">
          <cell r="B1" t="str">
            <v>ทีมตรวจสอบภาคที่ 2</v>
          </cell>
        </row>
      </sheetData>
      <sheetData sheetId="1227">
        <row r="1">
          <cell r="B1" t="str">
            <v>ทีมตรวจสอบภาคที่ 2</v>
          </cell>
        </row>
      </sheetData>
      <sheetData sheetId="1228">
        <row r="1">
          <cell r="B1">
            <v>1</v>
          </cell>
        </row>
      </sheetData>
      <sheetData sheetId="1229">
        <row r="1">
          <cell r="B1">
            <v>1</v>
          </cell>
        </row>
      </sheetData>
      <sheetData sheetId="1230">
        <row r="1">
          <cell r="B1" t="str">
            <v>ทีมตรวจสอบภาคที่ 2</v>
          </cell>
        </row>
      </sheetData>
      <sheetData sheetId="1231">
        <row r="1">
          <cell r="B1" t="str">
            <v>ทีมตรวจสอบภาคที่ 2</v>
          </cell>
        </row>
      </sheetData>
      <sheetData sheetId="1232">
        <row r="1">
          <cell r="B1">
            <v>1</v>
          </cell>
        </row>
      </sheetData>
      <sheetData sheetId="1233">
        <row r="1">
          <cell r="B1">
            <v>1</v>
          </cell>
        </row>
      </sheetData>
      <sheetData sheetId="1234">
        <row r="1">
          <cell r="B1" t="str">
            <v>ทีมตรวจสอบภาคที่ 2</v>
          </cell>
        </row>
      </sheetData>
      <sheetData sheetId="1235">
        <row r="1">
          <cell r="B1" t="str">
            <v>ทีมตรวจสอบภาคที่ 2</v>
          </cell>
        </row>
      </sheetData>
      <sheetData sheetId="1236">
        <row r="1">
          <cell r="B1">
            <v>1</v>
          </cell>
        </row>
      </sheetData>
      <sheetData sheetId="1237">
        <row r="1">
          <cell r="B1">
            <v>1</v>
          </cell>
        </row>
      </sheetData>
      <sheetData sheetId="1238">
        <row r="1">
          <cell r="B1" t="str">
            <v>ทีมตรวจสอบภาคที่ 2</v>
          </cell>
        </row>
      </sheetData>
      <sheetData sheetId="1239" refreshError="1"/>
      <sheetData sheetId="1240">
        <row r="1">
          <cell r="B1">
            <v>1</v>
          </cell>
        </row>
      </sheetData>
      <sheetData sheetId="1241" refreshError="1"/>
      <sheetData sheetId="1242">
        <row r="1">
          <cell r="B1" t="str">
            <v>ทีมตรวจสอบภาคที่ 2</v>
          </cell>
        </row>
      </sheetData>
      <sheetData sheetId="1243">
        <row r="1">
          <cell r="B1" t="str">
            <v>ทีมตรวจสอบภาคที่ 2</v>
          </cell>
        </row>
      </sheetData>
      <sheetData sheetId="1244">
        <row r="1">
          <cell r="B1">
            <v>1</v>
          </cell>
        </row>
      </sheetData>
      <sheetData sheetId="1245" refreshError="1"/>
      <sheetData sheetId="1246">
        <row r="1">
          <cell r="B1" t="str">
            <v>ทีมตรวจสอบภาคที่ 2</v>
          </cell>
        </row>
      </sheetData>
      <sheetData sheetId="1247">
        <row r="1">
          <cell r="B1" t="str">
            <v>ทีมตรวจสอบภาคที่ 2</v>
          </cell>
        </row>
      </sheetData>
      <sheetData sheetId="1248" refreshError="1"/>
      <sheetData sheetId="1249">
        <row r="1">
          <cell r="B1">
            <v>1</v>
          </cell>
        </row>
      </sheetData>
      <sheetData sheetId="1250" refreshError="1"/>
      <sheetData sheetId="1251">
        <row r="1">
          <cell r="B1" t="str">
            <v>ทีมตรวจสอบภาคที่ 2</v>
          </cell>
        </row>
      </sheetData>
      <sheetData sheetId="1252">
        <row r="1">
          <cell r="B1" t="str">
            <v>ทีมตรวจสอบภาคที่ 2</v>
          </cell>
        </row>
      </sheetData>
      <sheetData sheetId="1253" refreshError="1"/>
      <sheetData sheetId="1254">
        <row r="1">
          <cell r="B1">
            <v>1</v>
          </cell>
        </row>
      </sheetData>
      <sheetData sheetId="1255" refreshError="1"/>
      <sheetData sheetId="1256">
        <row r="1">
          <cell r="B1" t="str">
            <v>ทีมตรวจสอบภาคที่ 2</v>
          </cell>
        </row>
      </sheetData>
      <sheetData sheetId="1257">
        <row r="1">
          <cell r="B1" t="str">
            <v>ทีมตรวจสอบภาคที่ 2</v>
          </cell>
        </row>
      </sheetData>
      <sheetData sheetId="1258" refreshError="1"/>
      <sheetData sheetId="1259">
        <row r="1">
          <cell r="B1">
            <v>1</v>
          </cell>
        </row>
      </sheetData>
      <sheetData sheetId="1260" refreshError="1"/>
      <sheetData sheetId="1261">
        <row r="1">
          <cell r="B1" t="str">
            <v>ทีมตรวจสอบภาคที่ 2</v>
          </cell>
        </row>
      </sheetData>
      <sheetData sheetId="1262">
        <row r="1">
          <cell r="B1" t="str">
            <v>ทีมตรวจสอบภาคที่ 2</v>
          </cell>
        </row>
      </sheetData>
      <sheetData sheetId="1263" refreshError="1"/>
      <sheetData sheetId="1264" refreshError="1"/>
      <sheetData sheetId="1265">
        <row r="1">
          <cell r="B1">
            <v>1</v>
          </cell>
        </row>
      </sheetData>
      <sheetData sheetId="1266" refreshError="1"/>
      <sheetData sheetId="1267">
        <row r="1">
          <cell r="B1" t="str">
            <v>ทีมตรวจสอบภาคที่ 2</v>
          </cell>
        </row>
      </sheetData>
      <sheetData sheetId="1268">
        <row r="1">
          <cell r="B1">
            <v>0</v>
          </cell>
        </row>
      </sheetData>
      <sheetData sheetId="1269">
        <row r="1">
          <cell r="B1">
            <v>0</v>
          </cell>
        </row>
      </sheetData>
      <sheetData sheetId="1270">
        <row r="1">
          <cell r="B1">
            <v>1</v>
          </cell>
        </row>
      </sheetData>
      <sheetData sheetId="1271">
        <row r="1">
          <cell r="B1">
            <v>0</v>
          </cell>
        </row>
      </sheetData>
      <sheetData sheetId="1272">
        <row r="1">
          <cell r="B1" t="str">
            <v>ทีมตรวจสอบภาคที่ 2</v>
          </cell>
        </row>
      </sheetData>
      <sheetData sheetId="1273">
        <row r="1">
          <cell r="B1">
            <v>0</v>
          </cell>
        </row>
      </sheetData>
      <sheetData sheetId="1274">
        <row r="1">
          <cell r="B1">
            <v>0</v>
          </cell>
        </row>
      </sheetData>
      <sheetData sheetId="1275">
        <row r="1">
          <cell r="B1">
            <v>1</v>
          </cell>
        </row>
      </sheetData>
      <sheetData sheetId="1276">
        <row r="1">
          <cell r="B1">
            <v>0</v>
          </cell>
        </row>
      </sheetData>
      <sheetData sheetId="1277">
        <row r="1">
          <cell r="B1">
            <v>0</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ow r="1">
          <cell r="B1">
            <v>1</v>
          </cell>
        </row>
      </sheetData>
      <sheetData sheetId="1490" refreshError="1"/>
      <sheetData sheetId="1491">
        <row r="1">
          <cell r="B1" t="str">
            <v>ทีมตรวจสอบภาคที่ 2</v>
          </cell>
        </row>
      </sheetData>
      <sheetData sheetId="1492">
        <row r="1">
          <cell r="B1">
            <v>1</v>
          </cell>
        </row>
      </sheetData>
      <sheetData sheetId="1493" refreshError="1"/>
      <sheetData sheetId="1494" refreshError="1"/>
      <sheetData sheetId="1495">
        <row r="1">
          <cell r="B1">
            <v>1</v>
          </cell>
        </row>
      </sheetData>
      <sheetData sheetId="1496" refreshError="1"/>
      <sheetData sheetId="1497">
        <row r="1">
          <cell r="B1" t="str">
            <v>ทีมตรวจสอบภาคที่ 2</v>
          </cell>
        </row>
      </sheetData>
      <sheetData sheetId="1498">
        <row r="1">
          <cell r="B1" t="str">
            <v>ทีมตรวจสอบภาคที่ 2</v>
          </cell>
        </row>
      </sheetData>
      <sheetData sheetId="1499" refreshError="1"/>
      <sheetData sheetId="1500" refreshError="1"/>
      <sheetData sheetId="1501">
        <row r="1">
          <cell r="B1">
            <v>1</v>
          </cell>
        </row>
      </sheetData>
      <sheetData sheetId="1502" refreshError="1"/>
      <sheetData sheetId="1503">
        <row r="1">
          <cell r="B1" t="str">
            <v>ทีมตรวจสอบภาคที่ 2</v>
          </cell>
        </row>
      </sheetData>
      <sheetData sheetId="1504">
        <row r="1">
          <cell r="B1">
            <v>0</v>
          </cell>
        </row>
      </sheetData>
      <sheetData sheetId="1505" refreshError="1"/>
      <sheetData sheetId="1506" refreshError="1"/>
      <sheetData sheetId="1507">
        <row r="1">
          <cell r="B1">
            <v>1</v>
          </cell>
        </row>
      </sheetData>
      <sheetData sheetId="1508" refreshError="1"/>
      <sheetData sheetId="1509">
        <row r="1">
          <cell r="B1" t="str">
            <v>ทีมตรวจสอบภาคที่ 2</v>
          </cell>
        </row>
      </sheetData>
      <sheetData sheetId="1510">
        <row r="1">
          <cell r="B1">
            <v>0</v>
          </cell>
        </row>
      </sheetData>
      <sheetData sheetId="1511" refreshError="1"/>
      <sheetData sheetId="1512" refreshError="1"/>
      <sheetData sheetId="1513">
        <row r="1">
          <cell r="B1">
            <v>1</v>
          </cell>
        </row>
      </sheetData>
      <sheetData sheetId="1514" refreshError="1"/>
      <sheetData sheetId="1515">
        <row r="1">
          <cell r="B1" t="str">
            <v>ทีมตรวจสอบภาคที่ 2</v>
          </cell>
        </row>
      </sheetData>
      <sheetData sheetId="1516">
        <row r="1">
          <cell r="B1">
            <v>0</v>
          </cell>
        </row>
      </sheetData>
      <sheetData sheetId="1517" refreshError="1"/>
      <sheetData sheetId="1518" refreshError="1"/>
      <sheetData sheetId="1519">
        <row r="1">
          <cell r="B1">
            <v>1</v>
          </cell>
        </row>
      </sheetData>
      <sheetData sheetId="1520" refreshError="1"/>
      <sheetData sheetId="1521">
        <row r="1">
          <cell r="B1" t="str">
            <v>ทีมตรวจสอบภาคที่ 2</v>
          </cell>
        </row>
      </sheetData>
      <sheetData sheetId="1522">
        <row r="1">
          <cell r="B1">
            <v>0</v>
          </cell>
        </row>
      </sheetData>
      <sheetData sheetId="1523" refreshError="1"/>
      <sheetData sheetId="1524" refreshError="1"/>
      <sheetData sheetId="1525">
        <row r="1">
          <cell r="B1">
            <v>1</v>
          </cell>
        </row>
      </sheetData>
      <sheetData sheetId="1526" refreshError="1"/>
      <sheetData sheetId="1527">
        <row r="1">
          <cell r="B1" t="str">
            <v>ทีมตรวจสอบภาคที่ 2</v>
          </cell>
        </row>
      </sheetData>
      <sheetData sheetId="1528">
        <row r="1">
          <cell r="B1">
            <v>0</v>
          </cell>
        </row>
      </sheetData>
      <sheetData sheetId="1529" refreshError="1"/>
      <sheetData sheetId="1530" refreshError="1"/>
      <sheetData sheetId="1531" refreshError="1"/>
      <sheetData sheetId="1532">
        <row r="1">
          <cell r="B1">
            <v>1</v>
          </cell>
        </row>
      </sheetData>
      <sheetData sheetId="1533" refreshError="1"/>
      <sheetData sheetId="1534">
        <row r="1">
          <cell r="B1" t="str">
            <v>ทีมตรวจสอบภาคที่ 2</v>
          </cell>
        </row>
      </sheetData>
      <sheetData sheetId="1535">
        <row r="1">
          <cell r="B1">
            <v>0</v>
          </cell>
        </row>
      </sheetData>
      <sheetData sheetId="1536" refreshError="1"/>
      <sheetData sheetId="1537" refreshError="1"/>
      <sheetData sheetId="1538" refreshError="1"/>
      <sheetData sheetId="1539">
        <row r="1">
          <cell r="B1">
            <v>1</v>
          </cell>
        </row>
      </sheetData>
      <sheetData sheetId="1540" refreshError="1"/>
      <sheetData sheetId="1541">
        <row r="1">
          <cell r="B1" t="str">
            <v>รายงานวันทำงาน : รายวัน</v>
          </cell>
        </row>
      </sheetData>
      <sheetData sheetId="1542">
        <row r="1">
          <cell r="B1">
            <v>0</v>
          </cell>
        </row>
      </sheetData>
      <sheetData sheetId="1543" refreshError="1"/>
      <sheetData sheetId="1544" refreshError="1"/>
      <sheetData sheetId="1545">
        <row r="1">
          <cell r="B1">
            <v>1</v>
          </cell>
        </row>
      </sheetData>
      <sheetData sheetId="1546" refreshError="1"/>
      <sheetData sheetId="1547">
        <row r="1">
          <cell r="B1" t="str">
            <v>ทีมตรวจสอบภาคที่ 2</v>
          </cell>
        </row>
      </sheetData>
      <sheetData sheetId="1548">
        <row r="1">
          <cell r="B1">
            <v>0</v>
          </cell>
        </row>
      </sheetData>
      <sheetData sheetId="1549" refreshError="1"/>
      <sheetData sheetId="1550" refreshError="1"/>
      <sheetData sheetId="1551">
        <row r="1">
          <cell r="B1">
            <v>1</v>
          </cell>
        </row>
      </sheetData>
      <sheetData sheetId="1552" refreshError="1"/>
      <sheetData sheetId="1553">
        <row r="1">
          <cell r="B1" t="str">
            <v>ทีมตรวจสอบภาคที่ 2</v>
          </cell>
        </row>
      </sheetData>
      <sheetData sheetId="1554">
        <row r="1">
          <cell r="B1">
            <v>0</v>
          </cell>
        </row>
      </sheetData>
      <sheetData sheetId="1555" refreshError="1"/>
      <sheetData sheetId="1556" refreshError="1"/>
      <sheetData sheetId="1557" refreshError="1"/>
      <sheetData sheetId="1558" refreshError="1"/>
      <sheetData sheetId="1559">
        <row r="1">
          <cell r="B1">
            <v>1</v>
          </cell>
        </row>
      </sheetData>
      <sheetData sheetId="1560" refreshError="1"/>
      <sheetData sheetId="1561">
        <row r="1">
          <cell r="B1" t="str">
            <v>ทีมตรวจสอบภาคที่ 2</v>
          </cell>
        </row>
      </sheetData>
      <sheetData sheetId="1562">
        <row r="1">
          <cell r="B1">
            <v>0</v>
          </cell>
        </row>
      </sheetData>
      <sheetData sheetId="1563" refreshError="1"/>
      <sheetData sheetId="1564">
        <row r="1">
          <cell r="B1" t="str">
            <v>ทีมตรวจสอบภาคที่ 2</v>
          </cell>
        </row>
      </sheetData>
      <sheetData sheetId="1565">
        <row r="1">
          <cell r="B1">
            <v>1</v>
          </cell>
        </row>
      </sheetData>
      <sheetData sheetId="1566">
        <row r="1">
          <cell r="B1">
            <v>0</v>
          </cell>
        </row>
      </sheetData>
      <sheetData sheetId="1567">
        <row r="1">
          <cell r="B1" t="str">
            <v>ทีมตรวจสอบภาคที่ 2</v>
          </cell>
        </row>
      </sheetData>
      <sheetData sheetId="1568">
        <row r="1">
          <cell r="B1">
            <v>1</v>
          </cell>
        </row>
      </sheetData>
      <sheetData sheetId="1569">
        <row r="1">
          <cell r="B1" t="str">
            <v>ทีมตรวจสอบภาคที่ 2</v>
          </cell>
        </row>
      </sheetData>
      <sheetData sheetId="1570">
        <row r="1">
          <cell r="B1" t="str">
            <v>ทีมตรวจสอบภาคที่ 2</v>
          </cell>
        </row>
      </sheetData>
      <sheetData sheetId="1571">
        <row r="1">
          <cell r="B1">
            <v>0</v>
          </cell>
        </row>
      </sheetData>
      <sheetData sheetId="1572">
        <row r="1">
          <cell r="B1">
            <v>0</v>
          </cell>
        </row>
      </sheetData>
      <sheetData sheetId="1573" refreshError="1"/>
      <sheetData sheetId="1574" refreshError="1"/>
      <sheetData sheetId="1575" refreshError="1"/>
      <sheetData sheetId="1576">
        <row r="1">
          <cell r="B1">
            <v>0</v>
          </cell>
        </row>
      </sheetData>
      <sheetData sheetId="1577" refreshError="1"/>
      <sheetData sheetId="1578">
        <row r="1">
          <cell r="B1">
            <v>1</v>
          </cell>
        </row>
      </sheetData>
      <sheetData sheetId="1579" refreshError="1"/>
      <sheetData sheetId="1580">
        <row r="1">
          <cell r="B1">
            <v>0</v>
          </cell>
        </row>
      </sheetData>
      <sheetData sheetId="1581">
        <row r="1">
          <cell r="B1">
            <v>0</v>
          </cell>
        </row>
      </sheetData>
      <sheetData sheetId="1582" refreshError="1"/>
      <sheetData sheetId="1583" refreshError="1"/>
      <sheetData sheetId="1584" refreshError="1"/>
      <sheetData sheetId="1585" refreshError="1"/>
      <sheetData sheetId="1586" refreshError="1"/>
      <sheetData sheetId="1587">
        <row r="1">
          <cell r="B1">
            <v>1</v>
          </cell>
        </row>
      </sheetData>
      <sheetData sheetId="1588" refreshError="1"/>
      <sheetData sheetId="1589">
        <row r="1">
          <cell r="B1" t="str">
            <v>ทีมตรวจสอบภาคที่ 2</v>
          </cell>
        </row>
      </sheetData>
      <sheetData sheetId="1590">
        <row r="1">
          <cell r="B1">
            <v>0</v>
          </cell>
        </row>
      </sheetData>
      <sheetData sheetId="1591" refreshError="1"/>
      <sheetData sheetId="1592" refreshError="1"/>
      <sheetData sheetId="1593">
        <row r="1">
          <cell r="B1">
            <v>1</v>
          </cell>
        </row>
      </sheetData>
      <sheetData sheetId="1594" refreshError="1"/>
      <sheetData sheetId="1595">
        <row r="1">
          <cell r="B1" t="str">
            <v>ทีมตรวจสอบภาคที่ 2</v>
          </cell>
        </row>
      </sheetData>
      <sheetData sheetId="1596">
        <row r="1">
          <cell r="B1">
            <v>0</v>
          </cell>
        </row>
      </sheetData>
      <sheetData sheetId="1597" refreshError="1"/>
      <sheetData sheetId="1598" refreshError="1"/>
      <sheetData sheetId="1599" refreshError="1"/>
      <sheetData sheetId="1600" refreshError="1"/>
      <sheetData sheetId="1601" refreshError="1"/>
      <sheetData sheetId="1602">
        <row r="1">
          <cell r="B1">
            <v>0</v>
          </cell>
        </row>
      </sheetData>
      <sheetData sheetId="1603"/>
      <sheetData sheetId="1604">
        <row r="1">
          <cell r="B1">
            <v>0</v>
          </cell>
        </row>
      </sheetData>
      <sheetData sheetId="1605"/>
      <sheetData sheetId="1606"/>
      <sheetData sheetId="1607"/>
      <sheetData sheetId="1608"/>
      <sheetData sheetId="1609"/>
      <sheetData sheetId="1610"/>
      <sheetData sheetId="1611"/>
      <sheetData sheetId="1612"/>
      <sheetData sheetId="1613"/>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ow r="1">
          <cell r="B1">
            <v>1</v>
          </cell>
        </row>
      </sheetData>
      <sheetData sheetId="1633" refreshError="1"/>
      <sheetData sheetId="1634">
        <row r="1">
          <cell r="B1" t="str">
            <v>ทีมตรวจสอบภาคที่ 2</v>
          </cell>
        </row>
      </sheetData>
      <sheetData sheetId="1635">
        <row r="1">
          <cell r="B1">
            <v>0</v>
          </cell>
        </row>
      </sheetData>
      <sheetData sheetId="1636" refreshError="1"/>
      <sheetData sheetId="1637" refreshError="1"/>
      <sheetData sheetId="1638">
        <row r="1">
          <cell r="B1">
            <v>1</v>
          </cell>
        </row>
      </sheetData>
      <sheetData sheetId="1639" refreshError="1"/>
      <sheetData sheetId="1640">
        <row r="1">
          <cell r="B1" t="str">
            <v>ทีมตรวจสอบภาคที่ 2</v>
          </cell>
        </row>
      </sheetData>
      <sheetData sheetId="1641">
        <row r="1">
          <cell r="B1">
            <v>0</v>
          </cell>
        </row>
      </sheetData>
      <sheetData sheetId="1642" refreshError="1"/>
      <sheetData sheetId="1643" refreshError="1"/>
      <sheetData sheetId="1644">
        <row r="1">
          <cell r="B1">
            <v>1</v>
          </cell>
        </row>
      </sheetData>
      <sheetData sheetId="1645" refreshError="1"/>
      <sheetData sheetId="1646">
        <row r="1">
          <cell r="B1" t="str">
            <v>ทีมตรวจสอบภาคที่ 2</v>
          </cell>
        </row>
      </sheetData>
      <sheetData sheetId="1647">
        <row r="1">
          <cell r="B1">
            <v>0</v>
          </cell>
        </row>
      </sheetData>
      <sheetData sheetId="1648" refreshError="1"/>
      <sheetData sheetId="1649" refreshError="1"/>
      <sheetData sheetId="1650">
        <row r="1">
          <cell r="B1">
            <v>1</v>
          </cell>
        </row>
      </sheetData>
      <sheetData sheetId="1651" refreshError="1"/>
      <sheetData sheetId="1652">
        <row r="1">
          <cell r="B1" t="str">
            <v>ทีมตรวจสอบภาคที่ 2</v>
          </cell>
        </row>
      </sheetData>
      <sheetData sheetId="1653">
        <row r="1">
          <cell r="B1">
            <v>0</v>
          </cell>
        </row>
      </sheetData>
      <sheetData sheetId="1654" refreshError="1"/>
      <sheetData sheetId="1655" refreshError="1"/>
      <sheetData sheetId="1656">
        <row r="1">
          <cell r="B1">
            <v>1</v>
          </cell>
        </row>
      </sheetData>
      <sheetData sheetId="1657" refreshError="1"/>
      <sheetData sheetId="1658">
        <row r="1">
          <cell r="B1" t="str">
            <v>ทีมตรวจสอบภาคที่ 2</v>
          </cell>
        </row>
      </sheetData>
      <sheetData sheetId="1659">
        <row r="1">
          <cell r="B1">
            <v>0</v>
          </cell>
        </row>
      </sheetData>
      <sheetData sheetId="1660" refreshError="1"/>
      <sheetData sheetId="1661" refreshError="1"/>
      <sheetData sheetId="1662">
        <row r="1">
          <cell r="B1">
            <v>1</v>
          </cell>
        </row>
      </sheetData>
      <sheetData sheetId="1663" refreshError="1"/>
      <sheetData sheetId="1664">
        <row r="1">
          <cell r="B1" t="str">
            <v>ทีมตรวจสอบภาคที่ 2</v>
          </cell>
        </row>
      </sheetData>
      <sheetData sheetId="1665">
        <row r="1">
          <cell r="B1">
            <v>0</v>
          </cell>
        </row>
      </sheetData>
      <sheetData sheetId="1666" refreshError="1"/>
      <sheetData sheetId="1667" refreshError="1"/>
      <sheetData sheetId="1668">
        <row r="1">
          <cell r="B1">
            <v>1</v>
          </cell>
        </row>
      </sheetData>
      <sheetData sheetId="1669" refreshError="1"/>
      <sheetData sheetId="1670">
        <row r="1">
          <cell r="B1" t="str">
            <v>ทีมตรวจสอบภาคที่ 2</v>
          </cell>
        </row>
      </sheetData>
      <sheetData sheetId="1671">
        <row r="1">
          <cell r="B1">
            <v>0</v>
          </cell>
        </row>
      </sheetData>
      <sheetData sheetId="1672" refreshError="1"/>
      <sheetData sheetId="1673">
        <row r="1">
          <cell r="B1" t="str">
            <v>_+_ ช้อยซ์ เลขที่ช้อยซ์</v>
          </cell>
        </row>
      </sheetData>
      <sheetData sheetId="1674">
        <row r="1">
          <cell r="B1">
            <v>1</v>
          </cell>
        </row>
      </sheetData>
      <sheetData sheetId="1675">
        <row r="1">
          <cell r="B1">
            <v>1</v>
          </cell>
        </row>
      </sheetData>
      <sheetData sheetId="1676">
        <row r="1">
          <cell r="B1" t="str">
            <v>_+_ ช้อยซ์ เลขที่ช้อยซ์</v>
          </cell>
        </row>
      </sheetData>
      <sheetData sheetId="1677">
        <row r="1">
          <cell r="B1">
            <v>0</v>
          </cell>
        </row>
      </sheetData>
      <sheetData sheetId="1678">
        <row r="1">
          <cell r="B1" t="str">
            <v>_+_ ช้อยซ์ เลขที่ช้อยซ์</v>
          </cell>
        </row>
      </sheetData>
      <sheetData sheetId="1679">
        <row r="1">
          <cell r="B1">
            <v>1</v>
          </cell>
        </row>
      </sheetData>
      <sheetData sheetId="1680">
        <row r="1">
          <cell r="B1" t="str">
            <v>_+_ ช้อยซ์ เลขที่ช้อยซ์</v>
          </cell>
        </row>
      </sheetData>
      <sheetData sheetId="1681">
        <row r="1">
          <cell r="B1">
            <v>0</v>
          </cell>
        </row>
      </sheetData>
      <sheetData sheetId="1682">
        <row r="1">
          <cell r="B1">
            <v>0</v>
          </cell>
        </row>
      </sheetData>
      <sheetData sheetId="1683">
        <row r="1">
          <cell r="B1">
            <v>1</v>
          </cell>
        </row>
      </sheetData>
      <sheetData sheetId="1684">
        <row r="1">
          <cell r="B1" t="str">
            <v>_+_ ช้อยซ์ เลขที่ช้อยซ์</v>
          </cell>
        </row>
      </sheetData>
      <sheetData sheetId="1685">
        <row r="1">
          <cell r="B1">
            <v>0</v>
          </cell>
        </row>
      </sheetData>
      <sheetData sheetId="1686">
        <row r="1">
          <cell r="B1">
            <v>0</v>
          </cell>
        </row>
      </sheetData>
      <sheetData sheetId="1687">
        <row r="1">
          <cell r="B1">
            <v>1</v>
          </cell>
        </row>
      </sheetData>
      <sheetData sheetId="1688">
        <row r="1">
          <cell r="B1">
            <v>1</v>
          </cell>
        </row>
      </sheetData>
      <sheetData sheetId="1689">
        <row r="1">
          <cell r="B1">
            <v>0</v>
          </cell>
        </row>
      </sheetData>
      <sheetData sheetId="1690">
        <row r="1">
          <cell r="B1">
            <v>1</v>
          </cell>
        </row>
      </sheetData>
      <sheetData sheetId="1691">
        <row r="1">
          <cell r="B1">
            <v>0</v>
          </cell>
        </row>
      </sheetData>
      <sheetData sheetId="1692">
        <row r="1">
          <cell r="B1">
            <v>0</v>
          </cell>
        </row>
      </sheetData>
      <sheetData sheetId="1693">
        <row r="1">
          <cell r="B1">
            <v>1</v>
          </cell>
        </row>
      </sheetData>
      <sheetData sheetId="1694">
        <row r="1">
          <cell r="B1">
            <v>0</v>
          </cell>
        </row>
      </sheetData>
      <sheetData sheetId="1695">
        <row r="1">
          <cell r="B1">
            <v>0</v>
          </cell>
        </row>
      </sheetData>
      <sheetData sheetId="1696">
        <row r="1">
          <cell r="B1" t="str">
            <v>_+_ ช้อยซ์ เลขที่ช้อยซ์</v>
          </cell>
        </row>
      </sheetData>
      <sheetData sheetId="1697">
        <row r="1">
          <cell r="B1">
            <v>0</v>
          </cell>
        </row>
      </sheetData>
      <sheetData sheetId="1698">
        <row r="1">
          <cell r="B1">
            <v>1</v>
          </cell>
        </row>
      </sheetData>
      <sheetData sheetId="1699">
        <row r="1">
          <cell r="B1" t="str">
            <v>ราคาถัว เมษายน 2561</v>
          </cell>
        </row>
      </sheetData>
      <sheetData sheetId="1700">
        <row r="1">
          <cell r="B1">
            <v>1</v>
          </cell>
        </row>
      </sheetData>
      <sheetData sheetId="1701">
        <row r="1">
          <cell r="B1">
            <v>1</v>
          </cell>
        </row>
      </sheetData>
      <sheetData sheetId="1702">
        <row r="1">
          <cell r="B1">
            <v>0</v>
          </cell>
        </row>
      </sheetData>
      <sheetData sheetId="1703">
        <row r="1">
          <cell r="B1" t="str">
            <v>ราคาถัว เมษายน 2561</v>
          </cell>
        </row>
      </sheetData>
      <sheetData sheetId="1704">
        <row r="1">
          <cell r="B1">
            <v>1</v>
          </cell>
        </row>
      </sheetData>
      <sheetData sheetId="1705">
        <row r="1">
          <cell r="B1">
            <v>1</v>
          </cell>
        </row>
      </sheetData>
      <sheetData sheetId="1706">
        <row r="1">
          <cell r="B1" t="str">
            <v>Brand</v>
          </cell>
        </row>
      </sheetData>
      <sheetData sheetId="1707">
        <row r="1">
          <cell r="B1" t="str">
            <v>Brand</v>
          </cell>
        </row>
      </sheetData>
      <sheetData sheetId="1708">
        <row r="1">
          <cell r="B1" t="str">
            <v>ราคาถัว เมษายน 2561</v>
          </cell>
        </row>
      </sheetData>
      <sheetData sheetId="1709">
        <row r="1">
          <cell r="B1" t="str">
            <v>Brand</v>
          </cell>
        </row>
      </sheetData>
      <sheetData sheetId="1710">
        <row r="1">
          <cell r="B1">
            <v>0</v>
          </cell>
        </row>
      </sheetData>
      <sheetData sheetId="1711">
        <row r="1">
          <cell r="B1">
            <v>1</v>
          </cell>
        </row>
      </sheetData>
      <sheetData sheetId="1712">
        <row r="1">
          <cell r="B1">
            <v>0</v>
          </cell>
        </row>
      </sheetData>
      <sheetData sheetId="1713">
        <row r="1">
          <cell r="B1">
            <v>0</v>
          </cell>
        </row>
      </sheetData>
      <sheetData sheetId="1714">
        <row r="1">
          <cell r="B1">
            <v>0</v>
          </cell>
        </row>
      </sheetData>
      <sheetData sheetId="1715">
        <row r="1">
          <cell r="B1" t="str">
            <v>_+_ ช้อยซ์ เลขที่ช้อยซ์</v>
          </cell>
        </row>
      </sheetData>
      <sheetData sheetId="1716">
        <row r="1">
          <cell r="B1" t="str">
            <v>_+_ ช้อยซ์ เลขที่ช้อยซ์</v>
          </cell>
        </row>
      </sheetData>
      <sheetData sheetId="1717">
        <row r="1">
          <cell r="B1" t="str">
            <v>รายงานวันทำงาน : รายวัน</v>
          </cell>
        </row>
      </sheetData>
      <sheetData sheetId="1718">
        <row r="1">
          <cell r="B1" t="str">
            <v>Brand</v>
          </cell>
        </row>
      </sheetData>
      <sheetData sheetId="1719">
        <row r="1">
          <cell r="B1" t="str">
            <v>ราคาถัว เมษายน 2561</v>
          </cell>
        </row>
      </sheetData>
      <sheetData sheetId="1720">
        <row r="1">
          <cell r="B1" t="str">
            <v>รายงานวันทำงาน : รายวัน</v>
          </cell>
        </row>
      </sheetData>
      <sheetData sheetId="1721">
        <row r="1">
          <cell r="B1" t="str">
            <v>รายงานวันทำงาน : รายวัน</v>
          </cell>
        </row>
      </sheetData>
      <sheetData sheetId="1722">
        <row r="1">
          <cell r="B1">
            <v>1</v>
          </cell>
        </row>
      </sheetData>
      <sheetData sheetId="1723">
        <row r="1">
          <cell r="B1">
            <v>1</v>
          </cell>
        </row>
      </sheetData>
      <sheetData sheetId="1724">
        <row r="1">
          <cell r="B1">
            <v>1</v>
          </cell>
        </row>
      </sheetData>
      <sheetData sheetId="1725">
        <row r="1">
          <cell r="B1" t="str">
            <v>ทีมตรวจสอบภาคที่ 2</v>
          </cell>
        </row>
      </sheetData>
      <sheetData sheetId="1726">
        <row r="1">
          <cell r="B1" t="str">
            <v>รายงานวันทำงาน : รายวัน</v>
          </cell>
        </row>
      </sheetData>
      <sheetData sheetId="1727">
        <row r="1">
          <cell r="B1">
            <v>1</v>
          </cell>
        </row>
      </sheetData>
      <sheetData sheetId="1728">
        <row r="1">
          <cell r="B1" t="str">
            <v>ทีมตรวจสอบภาคที่ 2</v>
          </cell>
        </row>
      </sheetData>
      <sheetData sheetId="1729">
        <row r="1">
          <cell r="B1" t="str">
            <v>รายงานวันทำงาน : รายวัน</v>
          </cell>
        </row>
      </sheetData>
      <sheetData sheetId="1730">
        <row r="1">
          <cell r="B1" t="str">
            <v>รายงานวันทำงาน : รายวัน</v>
          </cell>
        </row>
      </sheetData>
      <sheetData sheetId="1731">
        <row r="1">
          <cell r="B1" t="str">
            <v>_+_ ช้อยซ์ เลขที่ช้อยซ์</v>
          </cell>
        </row>
      </sheetData>
      <sheetData sheetId="1732">
        <row r="1">
          <cell r="B1">
            <v>0</v>
          </cell>
        </row>
      </sheetData>
      <sheetData sheetId="1733">
        <row r="1">
          <cell r="B1">
            <v>1</v>
          </cell>
        </row>
      </sheetData>
      <sheetData sheetId="1734">
        <row r="1">
          <cell r="B1">
            <v>1</v>
          </cell>
        </row>
      </sheetData>
      <sheetData sheetId="1735">
        <row r="1">
          <cell r="B1">
            <v>0</v>
          </cell>
        </row>
      </sheetData>
      <sheetData sheetId="1736">
        <row r="1">
          <cell r="B1" t="str">
            <v>Brand</v>
          </cell>
        </row>
      </sheetData>
      <sheetData sheetId="1737">
        <row r="1">
          <cell r="B1">
            <v>1</v>
          </cell>
        </row>
      </sheetData>
      <sheetData sheetId="1738">
        <row r="1">
          <cell r="B1" t="str">
            <v>Brand</v>
          </cell>
        </row>
      </sheetData>
      <sheetData sheetId="1739">
        <row r="1">
          <cell r="B1" t="str">
            <v>_+_ ช้อยซ์ เลขที่ช้อยซ์</v>
          </cell>
        </row>
      </sheetData>
      <sheetData sheetId="1740">
        <row r="1">
          <cell r="B1">
            <v>1</v>
          </cell>
        </row>
      </sheetData>
      <sheetData sheetId="1741">
        <row r="1">
          <cell r="B1">
            <v>0</v>
          </cell>
        </row>
      </sheetData>
      <sheetData sheetId="1742">
        <row r="1">
          <cell r="B1" t="str">
            <v>_+_ ช้อยซ์ เลขที่ช้อยซ์</v>
          </cell>
        </row>
      </sheetData>
      <sheetData sheetId="1743">
        <row r="1">
          <cell r="B1">
            <v>1</v>
          </cell>
        </row>
      </sheetData>
      <sheetData sheetId="1744">
        <row r="1">
          <cell r="B1">
            <v>1</v>
          </cell>
        </row>
      </sheetData>
      <sheetData sheetId="1745">
        <row r="1">
          <cell r="B1">
            <v>1</v>
          </cell>
        </row>
      </sheetData>
      <sheetData sheetId="1746">
        <row r="1">
          <cell r="B1">
            <v>1</v>
          </cell>
        </row>
      </sheetData>
      <sheetData sheetId="1747">
        <row r="1">
          <cell r="B1">
            <v>1</v>
          </cell>
        </row>
      </sheetData>
      <sheetData sheetId="1748">
        <row r="1">
          <cell r="B1" t="str">
            <v>Brand</v>
          </cell>
        </row>
      </sheetData>
      <sheetData sheetId="1749">
        <row r="1">
          <cell r="B1">
            <v>1</v>
          </cell>
        </row>
      </sheetData>
      <sheetData sheetId="1750">
        <row r="1">
          <cell r="B1">
            <v>1</v>
          </cell>
        </row>
      </sheetData>
      <sheetData sheetId="1751">
        <row r="1">
          <cell r="B1" t="str">
            <v>_+_ ช้อยซ์ เลขที่ช้อยซ์</v>
          </cell>
        </row>
      </sheetData>
      <sheetData sheetId="1752">
        <row r="1">
          <cell r="B1">
            <v>1</v>
          </cell>
        </row>
      </sheetData>
      <sheetData sheetId="1753">
        <row r="1">
          <cell r="B1">
            <v>0</v>
          </cell>
        </row>
      </sheetData>
      <sheetData sheetId="1754">
        <row r="1">
          <cell r="B1" t="str">
            <v>_+_ ช้อยซ์ เลขที่ช้อยซ์</v>
          </cell>
        </row>
      </sheetData>
      <sheetData sheetId="1755">
        <row r="1">
          <cell r="B1">
            <v>1</v>
          </cell>
        </row>
      </sheetData>
      <sheetData sheetId="1756">
        <row r="1">
          <cell r="B1">
            <v>1</v>
          </cell>
        </row>
      </sheetData>
      <sheetData sheetId="1757">
        <row r="1">
          <cell r="B1">
            <v>1</v>
          </cell>
        </row>
      </sheetData>
      <sheetData sheetId="1758">
        <row r="1">
          <cell r="B1">
            <v>1</v>
          </cell>
        </row>
      </sheetData>
      <sheetData sheetId="1759">
        <row r="1">
          <cell r="B1">
            <v>1</v>
          </cell>
        </row>
      </sheetData>
      <sheetData sheetId="1760">
        <row r="1">
          <cell r="B1">
            <v>0</v>
          </cell>
        </row>
      </sheetData>
      <sheetData sheetId="1761">
        <row r="1">
          <cell r="B1">
            <v>1</v>
          </cell>
        </row>
      </sheetData>
      <sheetData sheetId="1762">
        <row r="1">
          <cell r="B1">
            <v>1</v>
          </cell>
        </row>
      </sheetData>
      <sheetData sheetId="1763">
        <row r="1">
          <cell r="B1">
            <v>1</v>
          </cell>
        </row>
      </sheetData>
      <sheetData sheetId="1764">
        <row r="1">
          <cell r="B1">
            <v>1</v>
          </cell>
        </row>
      </sheetData>
      <sheetData sheetId="1765">
        <row r="1">
          <cell r="B1">
            <v>1</v>
          </cell>
        </row>
      </sheetData>
      <sheetData sheetId="1766">
        <row r="1">
          <cell r="B1">
            <v>1</v>
          </cell>
        </row>
      </sheetData>
      <sheetData sheetId="1767">
        <row r="1">
          <cell r="B1">
            <v>1</v>
          </cell>
        </row>
      </sheetData>
      <sheetData sheetId="1768">
        <row r="1">
          <cell r="B1">
            <v>1</v>
          </cell>
        </row>
      </sheetData>
      <sheetData sheetId="1769">
        <row r="1">
          <cell r="B1">
            <v>1</v>
          </cell>
        </row>
      </sheetData>
      <sheetData sheetId="1770">
        <row r="1">
          <cell r="B1">
            <v>1</v>
          </cell>
        </row>
      </sheetData>
      <sheetData sheetId="1771">
        <row r="1">
          <cell r="B1">
            <v>1</v>
          </cell>
        </row>
      </sheetData>
      <sheetData sheetId="1772">
        <row r="1">
          <cell r="B1">
            <v>1</v>
          </cell>
        </row>
      </sheetData>
      <sheetData sheetId="1773">
        <row r="1">
          <cell r="B1">
            <v>1</v>
          </cell>
        </row>
      </sheetData>
      <sheetData sheetId="1774">
        <row r="1">
          <cell r="B1">
            <v>1</v>
          </cell>
        </row>
      </sheetData>
      <sheetData sheetId="1775">
        <row r="1">
          <cell r="B1">
            <v>1</v>
          </cell>
        </row>
      </sheetData>
      <sheetData sheetId="1776">
        <row r="1">
          <cell r="B1">
            <v>1</v>
          </cell>
        </row>
      </sheetData>
      <sheetData sheetId="1777">
        <row r="1">
          <cell r="B1">
            <v>1</v>
          </cell>
        </row>
      </sheetData>
      <sheetData sheetId="1778">
        <row r="1">
          <cell r="B1">
            <v>1</v>
          </cell>
        </row>
      </sheetData>
      <sheetData sheetId="1779">
        <row r="1">
          <cell r="B1">
            <v>1</v>
          </cell>
        </row>
      </sheetData>
      <sheetData sheetId="1780">
        <row r="1">
          <cell r="B1">
            <v>1</v>
          </cell>
        </row>
      </sheetData>
      <sheetData sheetId="1781">
        <row r="1">
          <cell r="B1">
            <v>1</v>
          </cell>
        </row>
      </sheetData>
      <sheetData sheetId="1782">
        <row r="1">
          <cell r="B1">
            <v>1</v>
          </cell>
        </row>
      </sheetData>
      <sheetData sheetId="1783">
        <row r="1">
          <cell r="B1">
            <v>1</v>
          </cell>
        </row>
      </sheetData>
      <sheetData sheetId="1784">
        <row r="1">
          <cell r="B1">
            <v>1</v>
          </cell>
        </row>
      </sheetData>
      <sheetData sheetId="1785">
        <row r="1">
          <cell r="B1">
            <v>1</v>
          </cell>
        </row>
      </sheetData>
      <sheetData sheetId="1786">
        <row r="1">
          <cell r="B1">
            <v>1</v>
          </cell>
        </row>
      </sheetData>
      <sheetData sheetId="1787">
        <row r="1">
          <cell r="B1">
            <v>1</v>
          </cell>
        </row>
      </sheetData>
      <sheetData sheetId="1788">
        <row r="1">
          <cell r="B1">
            <v>1</v>
          </cell>
        </row>
      </sheetData>
      <sheetData sheetId="1789">
        <row r="1">
          <cell r="B1">
            <v>1</v>
          </cell>
        </row>
      </sheetData>
      <sheetData sheetId="1790">
        <row r="1">
          <cell r="B1">
            <v>1</v>
          </cell>
        </row>
      </sheetData>
      <sheetData sheetId="1791">
        <row r="1">
          <cell r="B1">
            <v>1</v>
          </cell>
        </row>
      </sheetData>
      <sheetData sheetId="1792">
        <row r="1">
          <cell r="B1">
            <v>1</v>
          </cell>
        </row>
      </sheetData>
      <sheetData sheetId="1793">
        <row r="1">
          <cell r="B1">
            <v>1</v>
          </cell>
        </row>
      </sheetData>
      <sheetData sheetId="1794">
        <row r="1">
          <cell r="B1">
            <v>1</v>
          </cell>
        </row>
      </sheetData>
      <sheetData sheetId="1795">
        <row r="1">
          <cell r="B1">
            <v>1</v>
          </cell>
        </row>
      </sheetData>
      <sheetData sheetId="1796">
        <row r="1">
          <cell r="B1">
            <v>1</v>
          </cell>
        </row>
      </sheetData>
      <sheetData sheetId="1797">
        <row r="1">
          <cell r="B1">
            <v>1</v>
          </cell>
        </row>
      </sheetData>
      <sheetData sheetId="1798">
        <row r="1">
          <cell r="B1">
            <v>1</v>
          </cell>
        </row>
      </sheetData>
      <sheetData sheetId="1799">
        <row r="1">
          <cell r="B1">
            <v>1</v>
          </cell>
        </row>
      </sheetData>
      <sheetData sheetId="1800">
        <row r="1">
          <cell r="B1">
            <v>1</v>
          </cell>
        </row>
      </sheetData>
      <sheetData sheetId="1801">
        <row r="1">
          <cell r="B1">
            <v>1</v>
          </cell>
        </row>
      </sheetData>
      <sheetData sheetId="1802">
        <row r="1">
          <cell r="B1">
            <v>1</v>
          </cell>
        </row>
      </sheetData>
      <sheetData sheetId="1803">
        <row r="1">
          <cell r="B1">
            <v>1</v>
          </cell>
        </row>
      </sheetData>
      <sheetData sheetId="1804">
        <row r="1">
          <cell r="B1">
            <v>1</v>
          </cell>
        </row>
      </sheetData>
      <sheetData sheetId="1805">
        <row r="1">
          <cell r="B1">
            <v>1</v>
          </cell>
        </row>
      </sheetData>
      <sheetData sheetId="1806">
        <row r="1">
          <cell r="B1">
            <v>1</v>
          </cell>
        </row>
      </sheetData>
      <sheetData sheetId="1807">
        <row r="1">
          <cell r="B1">
            <v>1</v>
          </cell>
        </row>
      </sheetData>
      <sheetData sheetId="1808">
        <row r="1">
          <cell r="B1">
            <v>1</v>
          </cell>
        </row>
      </sheetData>
      <sheetData sheetId="1809">
        <row r="1">
          <cell r="B1">
            <v>1</v>
          </cell>
        </row>
      </sheetData>
      <sheetData sheetId="1810">
        <row r="1">
          <cell r="B1">
            <v>1</v>
          </cell>
        </row>
      </sheetData>
      <sheetData sheetId="1811">
        <row r="1">
          <cell r="B1">
            <v>1</v>
          </cell>
        </row>
      </sheetData>
      <sheetData sheetId="1812">
        <row r="1">
          <cell r="B1">
            <v>1</v>
          </cell>
        </row>
      </sheetData>
      <sheetData sheetId="1813">
        <row r="1">
          <cell r="B1">
            <v>1</v>
          </cell>
        </row>
      </sheetData>
      <sheetData sheetId="1814">
        <row r="1">
          <cell r="B1">
            <v>1</v>
          </cell>
        </row>
      </sheetData>
      <sheetData sheetId="1815">
        <row r="1">
          <cell r="B1">
            <v>1</v>
          </cell>
        </row>
      </sheetData>
      <sheetData sheetId="1816">
        <row r="1">
          <cell r="B1">
            <v>1</v>
          </cell>
        </row>
      </sheetData>
      <sheetData sheetId="1817">
        <row r="1">
          <cell r="B1">
            <v>1</v>
          </cell>
        </row>
      </sheetData>
      <sheetData sheetId="1818">
        <row r="1">
          <cell r="B1">
            <v>1</v>
          </cell>
        </row>
      </sheetData>
      <sheetData sheetId="1819">
        <row r="1">
          <cell r="B1">
            <v>1</v>
          </cell>
        </row>
      </sheetData>
      <sheetData sheetId="1820">
        <row r="1">
          <cell r="B1">
            <v>1</v>
          </cell>
        </row>
      </sheetData>
      <sheetData sheetId="1821">
        <row r="1">
          <cell r="B1">
            <v>1</v>
          </cell>
        </row>
      </sheetData>
      <sheetData sheetId="1822">
        <row r="1">
          <cell r="B1">
            <v>1</v>
          </cell>
        </row>
      </sheetData>
      <sheetData sheetId="1823">
        <row r="1">
          <cell r="B1">
            <v>1</v>
          </cell>
        </row>
      </sheetData>
      <sheetData sheetId="1824">
        <row r="1">
          <cell r="B1">
            <v>1</v>
          </cell>
        </row>
      </sheetData>
      <sheetData sheetId="1825">
        <row r="1">
          <cell r="B1">
            <v>1</v>
          </cell>
        </row>
      </sheetData>
      <sheetData sheetId="1826">
        <row r="1">
          <cell r="B1">
            <v>1</v>
          </cell>
        </row>
      </sheetData>
      <sheetData sheetId="1827">
        <row r="1">
          <cell r="B1">
            <v>1</v>
          </cell>
        </row>
      </sheetData>
      <sheetData sheetId="1828">
        <row r="1">
          <cell r="B1">
            <v>1</v>
          </cell>
        </row>
      </sheetData>
      <sheetData sheetId="1829">
        <row r="1">
          <cell r="B1">
            <v>1</v>
          </cell>
        </row>
      </sheetData>
      <sheetData sheetId="1830">
        <row r="1">
          <cell r="B1">
            <v>1</v>
          </cell>
        </row>
      </sheetData>
      <sheetData sheetId="1831">
        <row r="1">
          <cell r="B1">
            <v>1</v>
          </cell>
        </row>
      </sheetData>
      <sheetData sheetId="1832">
        <row r="1">
          <cell r="B1">
            <v>1</v>
          </cell>
        </row>
      </sheetData>
      <sheetData sheetId="1833">
        <row r="1">
          <cell r="B1">
            <v>1</v>
          </cell>
        </row>
      </sheetData>
      <sheetData sheetId="1834">
        <row r="1">
          <cell r="B1">
            <v>1</v>
          </cell>
        </row>
      </sheetData>
      <sheetData sheetId="1835">
        <row r="1">
          <cell r="B1">
            <v>1</v>
          </cell>
        </row>
      </sheetData>
      <sheetData sheetId="1836">
        <row r="1">
          <cell r="B1">
            <v>1</v>
          </cell>
        </row>
      </sheetData>
      <sheetData sheetId="1837">
        <row r="1">
          <cell r="B1" t="str">
            <v>ทีมตรวจสอบภาคที่ 2</v>
          </cell>
        </row>
      </sheetData>
      <sheetData sheetId="1838">
        <row r="1">
          <cell r="B1">
            <v>1</v>
          </cell>
        </row>
      </sheetData>
      <sheetData sheetId="1839">
        <row r="1">
          <cell r="B1">
            <v>1</v>
          </cell>
        </row>
      </sheetData>
      <sheetData sheetId="1840">
        <row r="1">
          <cell r="B1">
            <v>1</v>
          </cell>
        </row>
      </sheetData>
      <sheetData sheetId="1841">
        <row r="1">
          <cell r="B1" t="str">
            <v>ทีมตรวจสอบภาคที่ 2</v>
          </cell>
        </row>
      </sheetData>
      <sheetData sheetId="1842">
        <row r="1">
          <cell r="B1">
            <v>1</v>
          </cell>
        </row>
      </sheetData>
      <sheetData sheetId="1843">
        <row r="1">
          <cell r="B1">
            <v>1</v>
          </cell>
        </row>
      </sheetData>
      <sheetData sheetId="1844">
        <row r="1">
          <cell r="B1">
            <v>1</v>
          </cell>
        </row>
      </sheetData>
      <sheetData sheetId="1845">
        <row r="1">
          <cell r="B1">
            <v>1</v>
          </cell>
        </row>
      </sheetData>
      <sheetData sheetId="1846">
        <row r="1">
          <cell r="B1" t="str">
            <v>ทีมตรวจสอบภาคที่ 2</v>
          </cell>
        </row>
      </sheetData>
      <sheetData sheetId="1847">
        <row r="1">
          <cell r="B1">
            <v>1</v>
          </cell>
        </row>
      </sheetData>
      <sheetData sheetId="1848">
        <row r="1">
          <cell r="B1">
            <v>1</v>
          </cell>
        </row>
      </sheetData>
      <sheetData sheetId="1849">
        <row r="1">
          <cell r="B1" t="str">
            <v>ทีมตรวจสอบภาคที่ 2</v>
          </cell>
        </row>
      </sheetData>
      <sheetData sheetId="1850">
        <row r="1">
          <cell r="B1" t="str">
            <v>ทีมตรวจสอบภาคที่ 2</v>
          </cell>
        </row>
      </sheetData>
      <sheetData sheetId="1851">
        <row r="1">
          <cell r="B1">
            <v>1</v>
          </cell>
        </row>
      </sheetData>
      <sheetData sheetId="1852">
        <row r="1">
          <cell r="B1">
            <v>1</v>
          </cell>
        </row>
      </sheetData>
      <sheetData sheetId="1853">
        <row r="1">
          <cell r="B1" t="str">
            <v>ทีมตรวจสอบภาคที่ 2</v>
          </cell>
        </row>
      </sheetData>
      <sheetData sheetId="1854">
        <row r="1">
          <cell r="B1">
            <v>1</v>
          </cell>
        </row>
      </sheetData>
      <sheetData sheetId="1855">
        <row r="1">
          <cell r="B1">
            <v>1</v>
          </cell>
        </row>
      </sheetData>
      <sheetData sheetId="1856">
        <row r="1">
          <cell r="B1" t="str">
            <v>ทีมตรวจสอบภาคที่ 2</v>
          </cell>
        </row>
      </sheetData>
      <sheetData sheetId="1857">
        <row r="1">
          <cell r="B1" t="str">
            <v>ทีมตรวจสอบภาคที่ 2</v>
          </cell>
        </row>
      </sheetData>
      <sheetData sheetId="1858">
        <row r="1">
          <cell r="B1" t="str">
            <v>ทีมตรวจสอบภาคที่ 2</v>
          </cell>
        </row>
      </sheetData>
      <sheetData sheetId="1859">
        <row r="1">
          <cell r="B1">
            <v>1</v>
          </cell>
        </row>
      </sheetData>
      <sheetData sheetId="1860">
        <row r="1">
          <cell r="B1">
            <v>1</v>
          </cell>
        </row>
      </sheetData>
      <sheetData sheetId="1861">
        <row r="1">
          <cell r="B1" t="str">
            <v>ทีมตรวจสอบภาคที่ 2</v>
          </cell>
        </row>
      </sheetData>
      <sheetData sheetId="1862">
        <row r="1">
          <cell r="B1" t="str">
            <v>ทีมตรวจสอบภาคที่ 2</v>
          </cell>
        </row>
      </sheetData>
      <sheetData sheetId="1863">
        <row r="1">
          <cell r="B1" t="str">
            <v>ทีมตรวจสอบภาคที่ 2</v>
          </cell>
        </row>
      </sheetData>
      <sheetData sheetId="1864">
        <row r="1">
          <cell r="B1" t="str">
            <v>ทีมตรวจสอบภาคที่ 2</v>
          </cell>
        </row>
      </sheetData>
      <sheetData sheetId="1865">
        <row r="1">
          <cell r="B1">
            <v>1</v>
          </cell>
        </row>
      </sheetData>
      <sheetData sheetId="1866">
        <row r="1">
          <cell r="B1">
            <v>0</v>
          </cell>
        </row>
      </sheetData>
      <sheetData sheetId="1867">
        <row r="1">
          <cell r="B1" t="str">
            <v>ทีมตรวจสอบภาคที่ 2</v>
          </cell>
        </row>
      </sheetData>
      <sheetData sheetId="1868">
        <row r="1">
          <cell r="B1" t="str">
            <v>ทีมตรวจสอบภาคที่ 2</v>
          </cell>
        </row>
      </sheetData>
      <sheetData sheetId="1869">
        <row r="1">
          <cell r="B1" t="str">
            <v>ทีมตรวจสอบภาคที่ 2</v>
          </cell>
        </row>
      </sheetData>
      <sheetData sheetId="1870">
        <row r="1">
          <cell r="B1">
            <v>1</v>
          </cell>
        </row>
      </sheetData>
      <sheetData sheetId="1871">
        <row r="1">
          <cell r="B1">
            <v>1</v>
          </cell>
        </row>
      </sheetData>
      <sheetData sheetId="1872">
        <row r="1">
          <cell r="B1" t="str">
            <v>ทีมตรวจสอบภาคที่ 2</v>
          </cell>
        </row>
      </sheetData>
      <sheetData sheetId="1873">
        <row r="1">
          <cell r="B1" t="str">
            <v>ทีมตรวจสอบภาคที่ 2</v>
          </cell>
        </row>
      </sheetData>
      <sheetData sheetId="1874">
        <row r="1">
          <cell r="B1">
            <v>1</v>
          </cell>
        </row>
      </sheetData>
      <sheetData sheetId="1875">
        <row r="1">
          <cell r="B1">
            <v>1</v>
          </cell>
        </row>
      </sheetData>
      <sheetData sheetId="1876">
        <row r="1">
          <cell r="B1" t="str">
            <v>ทีมตรวจสอบภาคที่ 2</v>
          </cell>
        </row>
      </sheetData>
      <sheetData sheetId="1877">
        <row r="1">
          <cell r="B1" t="str">
            <v>ทีมตรวจสอบภาคที่ 2</v>
          </cell>
        </row>
      </sheetData>
      <sheetData sheetId="1878">
        <row r="1">
          <cell r="B1">
            <v>0</v>
          </cell>
        </row>
      </sheetData>
      <sheetData sheetId="1879">
        <row r="1">
          <cell r="B1" t="str">
            <v>ทีมตรวจสอบภาคที่ 2</v>
          </cell>
        </row>
      </sheetData>
      <sheetData sheetId="1880">
        <row r="1">
          <cell r="B1">
            <v>1</v>
          </cell>
        </row>
      </sheetData>
      <sheetData sheetId="1881">
        <row r="1">
          <cell r="B1" t="str">
            <v>ทีมตรวจสอบภาคที่ 2</v>
          </cell>
        </row>
      </sheetData>
      <sheetData sheetId="1882">
        <row r="1">
          <cell r="B1" t="str">
            <v>ทีมตรวจสอบภาคที่ 2</v>
          </cell>
        </row>
      </sheetData>
      <sheetData sheetId="1883">
        <row r="1">
          <cell r="B1">
            <v>1</v>
          </cell>
        </row>
      </sheetData>
      <sheetData sheetId="1884">
        <row r="1">
          <cell r="B1" t="str">
            <v>ทีมตรวจสอบภาคที่ 2</v>
          </cell>
        </row>
      </sheetData>
      <sheetData sheetId="1885">
        <row r="1">
          <cell r="B1" t="str">
            <v>ทีมตรวจสอบภาคที่ 2</v>
          </cell>
        </row>
      </sheetData>
      <sheetData sheetId="1886">
        <row r="1">
          <cell r="B1">
            <v>1</v>
          </cell>
        </row>
      </sheetData>
      <sheetData sheetId="1887">
        <row r="1">
          <cell r="B1">
            <v>1</v>
          </cell>
        </row>
      </sheetData>
      <sheetData sheetId="1888">
        <row r="1">
          <cell r="B1" t="str">
            <v>ทีมตรวจสอบภาคที่ 2</v>
          </cell>
        </row>
      </sheetData>
      <sheetData sheetId="1889">
        <row r="1">
          <cell r="B1" t="str">
            <v>ทีมตรวจสอบภาคที่ 2</v>
          </cell>
        </row>
      </sheetData>
      <sheetData sheetId="1890">
        <row r="1">
          <cell r="B1">
            <v>0</v>
          </cell>
        </row>
      </sheetData>
      <sheetData sheetId="1891">
        <row r="1">
          <cell r="B1" t="str">
            <v>ทีมตรวจสอบภาคที่ 2</v>
          </cell>
        </row>
      </sheetData>
      <sheetData sheetId="1892">
        <row r="1">
          <cell r="B1">
            <v>1</v>
          </cell>
        </row>
      </sheetData>
      <sheetData sheetId="1893">
        <row r="1">
          <cell r="B1">
            <v>1</v>
          </cell>
        </row>
      </sheetData>
      <sheetData sheetId="1894">
        <row r="1">
          <cell r="B1" t="str">
            <v>ทีมตรวจสอบภาคที่ 2</v>
          </cell>
        </row>
      </sheetData>
      <sheetData sheetId="1895">
        <row r="1">
          <cell r="B1">
            <v>0</v>
          </cell>
        </row>
      </sheetData>
      <sheetData sheetId="1896">
        <row r="1">
          <cell r="B1" t="str">
            <v>ทีมตรวจสอบภาคที่ 2</v>
          </cell>
        </row>
      </sheetData>
      <sheetData sheetId="1897">
        <row r="1">
          <cell r="B1" t="str">
            <v>ทีมตรวจสอบภาคที่ 2</v>
          </cell>
        </row>
      </sheetData>
      <sheetData sheetId="1898">
        <row r="1">
          <cell r="B1">
            <v>1</v>
          </cell>
        </row>
      </sheetData>
      <sheetData sheetId="1899">
        <row r="1">
          <cell r="B1">
            <v>1</v>
          </cell>
        </row>
      </sheetData>
      <sheetData sheetId="1900">
        <row r="1">
          <cell r="B1" t="str">
            <v>ทีมตรวจสอบภาคที่ 2</v>
          </cell>
        </row>
      </sheetData>
      <sheetData sheetId="1901">
        <row r="1">
          <cell r="B1">
            <v>0</v>
          </cell>
        </row>
      </sheetData>
      <sheetData sheetId="1902">
        <row r="1">
          <cell r="B1">
            <v>0</v>
          </cell>
        </row>
      </sheetData>
      <sheetData sheetId="1903">
        <row r="1">
          <cell r="B1" t="str">
            <v>ทีมตรวจสอบภาคที่ 2</v>
          </cell>
        </row>
      </sheetData>
      <sheetData sheetId="1904">
        <row r="1">
          <cell r="B1">
            <v>1</v>
          </cell>
        </row>
      </sheetData>
      <sheetData sheetId="1905">
        <row r="1">
          <cell r="B1">
            <v>1</v>
          </cell>
        </row>
      </sheetData>
      <sheetData sheetId="1906">
        <row r="1">
          <cell r="B1" t="str">
            <v>ทีมตรวจสอบภาคที่ 2</v>
          </cell>
        </row>
      </sheetData>
      <sheetData sheetId="1907">
        <row r="1">
          <cell r="B1">
            <v>0</v>
          </cell>
        </row>
      </sheetData>
      <sheetData sheetId="1908">
        <row r="1">
          <cell r="B1">
            <v>0</v>
          </cell>
        </row>
      </sheetData>
      <sheetData sheetId="1909">
        <row r="1">
          <cell r="B1">
            <v>0</v>
          </cell>
        </row>
      </sheetData>
      <sheetData sheetId="1910">
        <row r="1">
          <cell r="B1">
            <v>1</v>
          </cell>
        </row>
      </sheetData>
      <sheetData sheetId="1911">
        <row r="1">
          <cell r="B1">
            <v>1</v>
          </cell>
        </row>
      </sheetData>
      <sheetData sheetId="1912">
        <row r="1">
          <cell r="B1" t="str">
            <v>ทีมตรวจสอบภาคที่ 2</v>
          </cell>
        </row>
      </sheetData>
      <sheetData sheetId="1913">
        <row r="1">
          <cell r="B1">
            <v>0</v>
          </cell>
        </row>
      </sheetData>
      <sheetData sheetId="1914">
        <row r="1">
          <cell r="B1">
            <v>0</v>
          </cell>
        </row>
      </sheetData>
      <sheetData sheetId="1915">
        <row r="1">
          <cell r="B1">
            <v>0</v>
          </cell>
        </row>
      </sheetData>
      <sheetData sheetId="1916">
        <row r="1">
          <cell r="B1">
            <v>1</v>
          </cell>
        </row>
      </sheetData>
      <sheetData sheetId="1917">
        <row r="1">
          <cell r="B1">
            <v>1</v>
          </cell>
        </row>
      </sheetData>
      <sheetData sheetId="1918">
        <row r="1">
          <cell r="B1" t="str">
            <v>ทีมตรวจสอบภาคที่ 2</v>
          </cell>
        </row>
      </sheetData>
      <sheetData sheetId="1919">
        <row r="1">
          <cell r="B1">
            <v>0</v>
          </cell>
        </row>
      </sheetData>
      <sheetData sheetId="1920">
        <row r="1">
          <cell r="B1">
            <v>0</v>
          </cell>
        </row>
      </sheetData>
      <sheetData sheetId="1921">
        <row r="1">
          <cell r="B1">
            <v>0</v>
          </cell>
        </row>
      </sheetData>
      <sheetData sheetId="1922">
        <row r="1">
          <cell r="B1">
            <v>1</v>
          </cell>
        </row>
      </sheetData>
      <sheetData sheetId="1923">
        <row r="1">
          <cell r="B1">
            <v>1</v>
          </cell>
        </row>
      </sheetData>
      <sheetData sheetId="1924">
        <row r="1">
          <cell r="B1" t="str">
            <v>ทีมตรวจสอบภาคที่ 2</v>
          </cell>
        </row>
      </sheetData>
      <sheetData sheetId="1925">
        <row r="1">
          <cell r="B1" t="str">
            <v>ทีมตรวจสอบภาคที่ 2</v>
          </cell>
        </row>
      </sheetData>
      <sheetData sheetId="1926">
        <row r="1">
          <cell r="B1">
            <v>0</v>
          </cell>
        </row>
      </sheetData>
      <sheetData sheetId="1927">
        <row r="1">
          <cell r="B1">
            <v>0</v>
          </cell>
        </row>
      </sheetData>
      <sheetData sheetId="1928">
        <row r="1">
          <cell r="B1">
            <v>1</v>
          </cell>
        </row>
      </sheetData>
      <sheetData sheetId="1929">
        <row r="1">
          <cell r="B1">
            <v>1</v>
          </cell>
        </row>
      </sheetData>
      <sheetData sheetId="1930">
        <row r="1">
          <cell r="B1" t="str">
            <v>ทีมตรวจสอบภาคที่ 2</v>
          </cell>
        </row>
      </sheetData>
      <sheetData sheetId="1931">
        <row r="1">
          <cell r="B1" t="str">
            <v>รายงานวันทำงาน : รายวัน</v>
          </cell>
        </row>
      </sheetData>
      <sheetData sheetId="1932">
        <row r="1">
          <cell r="B1">
            <v>0</v>
          </cell>
        </row>
      </sheetData>
      <sheetData sheetId="1933">
        <row r="1">
          <cell r="B1">
            <v>0</v>
          </cell>
        </row>
      </sheetData>
      <sheetData sheetId="1934">
        <row r="1">
          <cell r="B1">
            <v>1</v>
          </cell>
        </row>
      </sheetData>
      <sheetData sheetId="1935">
        <row r="1">
          <cell r="B1">
            <v>1</v>
          </cell>
        </row>
      </sheetData>
      <sheetData sheetId="1936">
        <row r="1">
          <cell r="B1" t="str">
            <v>ทีมตรวจสอบภาคที่ 2</v>
          </cell>
        </row>
      </sheetData>
      <sheetData sheetId="1937">
        <row r="1">
          <cell r="B1" t="str">
            <v>ทีมตรวจสอบภาคที่ 2</v>
          </cell>
        </row>
      </sheetData>
      <sheetData sheetId="1938">
        <row r="1">
          <cell r="B1">
            <v>0</v>
          </cell>
        </row>
      </sheetData>
      <sheetData sheetId="1939">
        <row r="1">
          <cell r="B1" t="str">
            <v>ทีมตรวจสอบภาคที่ 2</v>
          </cell>
        </row>
      </sheetData>
      <sheetData sheetId="1940">
        <row r="1">
          <cell r="B1">
            <v>0</v>
          </cell>
        </row>
      </sheetData>
      <sheetData sheetId="1941">
        <row r="1">
          <cell r="B1">
            <v>1</v>
          </cell>
        </row>
      </sheetData>
      <sheetData sheetId="1942">
        <row r="1">
          <cell r="B1" t="str">
            <v>ทีมตรวจสอบภาคที่ 2</v>
          </cell>
        </row>
      </sheetData>
      <sheetData sheetId="1943">
        <row r="1">
          <cell r="B1" t="str">
            <v>ทีมตรวจสอบภาคที่ 2</v>
          </cell>
        </row>
      </sheetData>
      <sheetData sheetId="1944">
        <row r="1">
          <cell r="B1">
            <v>0</v>
          </cell>
        </row>
      </sheetData>
      <sheetData sheetId="1945">
        <row r="1">
          <cell r="B1" t="str">
            <v>ทีมตรวจสอบภาคที่ 2</v>
          </cell>
        </row>
      </sheetData>
      <sheetData sheetId="1946">
        <row r="1">
          <cell r="B1">
            <v>0</v>
          </cell>
        </row>
      </sheetData>
      <sheetData sheetId="1947">
        <row r="1">
          <cell r="B1">
            <v>1</v>
          </cell>
        </row>
      </sheetData>
      <sheetData sheetId="1948">
        <row r="1">
          <cell r="B1">
            <v>1</v>
          </cell>
        </row>
      </sheetData>
      <sheetData sheetId="1949">
        <row r="1">
          <cell r="B1">
            <v>1</v>
          </cell>
        </row>
      </sheetData>
      <sheetData sheetId="1950">
        <row r="1">
          <cell r="B1">
            <v>0</v>
          </cell>
        </row>
      </sheetData>
      <sheetData sheetId="1951">
        <row r="1">
          <cell r="B1" t="str">
            <v>ทีมตรวจสอบภาคที่ 2</v>
          </cell>
        </row>
      </sheetData>
      <sheetData sheetId="1952">
        <row r="1">
          <cell r="B1">
            <v>0</v>
          </cell>
        </row>
      </sheetData>
      <sheetData sheetId="1953">
        <row r="1">
          <cell r="B1">
            <v>1</v>
          </cell>
        </row>
      </sheetData>
      <sheetData sheetId="1954" refreshError="1"/>
      <sheetData sheetId="1955">
        <row r="1">
          <cell r="B1">
            <v>1</v>
          </cell>
        </row>
      </sheetData>
      <sheetData sheetId="1956" refreshError="1"/>
      <sheetData sheetId="1957">
        <row r="1">
          <cell r="B1" t="str">
            <v>ทีมตรวจสอบภาคที่ 2</v>
          </cell>
        </row>
      </sheetData>
      <sheetData sheetId="1958">
        <row r="1">
          <cell r="B1">
            <v>0</v>
          </cell>
        </row>
      </sheetData>
      <sheetData sheetId="1959" refreshError="1"/>
      <sheetData sheetId="1960" refreshError="1"/>
      <sheetData sheetId="1961">
        <row r="1">
          <cell r="B1">
            <v>1</v>
          </cell>
        </row>
      </sheetData>
      <sheetData sheetId="1962" refreshError="1"/>
      <sheetData sheetId="1963">
        <row r="1">
          <cell r="B1" t="str">
            <v>ทีมตรวจสอบภาคที่ 2</v>
          </cell>
        </row>
      </sheetData>
      <sheetData sheetId="1964">
        <row r="1">
          <cell r="B1">
            <v>0</v>
          </cell>
        </row>
      </sheetData>
      <sheetData sheetId="1965" refreshError="1"/>
      <sheetData sheetId="1966" refreshError="1"/>
      <sheetData sheetId="1967">
        <row r="1">
          <cell r="B1">
            <v>1</v>
          </cell>
        </row>
      </sheetData>
      <sheetData sheetId="1968" refreshError="1"/>
      <sheetData sheetId="1969">
        <row r="1">
          <cell r="B1" t="str">
            <v>ทีมตรวจสอบภาคที่ 2</v>
          </cell>
        </row>
      </sheetData>
      <sheetData sheetId="1970">
        <row r="1">
          <cell r="B1">
            <v>0</v>
          </cell>
        </row>
      </sheetData>
      <sheetData sheetId="1971" refreshError="1"/>
      <sheetData sheetId="1972" refreshError="1"/>
      <sheetData sheetId="1973">
        <row r="1">
          <cell r="B1">
            <v>1</v>
          </cell>
        </row>
      </sheetData>
      <sheetData sheetId="1974" refreshError="1"/>
      <sheetData sheetId="1975">
        <row r="1">
          <cell r="B1" t="str">
            <v>ทีมตรวจสอบภาคที่ 2</v>
          </cell>
        </row>
      </sheetData>
      <sheetData sheetId="1976">
        <row r="1">
          <cell r="B1">
            <v>0</v>
          </cell>
        </row>
      </sheetData>
      <sheetData sheetId="1977" refreshError="1"/>
      <sheetData sheetId="1978">
        <row r="1">
          <cell r="B1">
            <v>1</v>
          </cell>
        </row>
      </sheetData>
      <sheetData sheetId="1979" refreshError="1"/>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t="str">
            <v>Brand</v>
          </cell>
        </row>
      </sheetData>
      <sheetData sheetId="1985">
        <row r="1">
          <cell r="B1">
            <v>0</v>
          </cell>
        </row>
      </sheetData>
      <sheetData sheetId="1986">
        <row r="1">
          <cell r="B1" t="str">
            <v>Brand</v>
          </cell>
        </row>
      </sheetData>
      <sheetData sheetId="1987">
        <row r="1">
          <cell r="B1" t="str">
            <v>_+_ ช้อยซ์ เลขที่ช้อยซ์</v>
          </cell>
        </row>
      </sheetData>
      <sheetData sheetId="1988">
        <row r="1">
          <cell r="B1">
            <v>1</v>
          </cell>
        </row>
      </sheetData>
      <sheetData sheetId="1989">
        <row r="1">
          <cell r="B1">
            <v>0</v>
          </cell>
        </row>
      </sheetData>
      <sheetData sheetId="1990">
        <row r="1">
          <cell r="B1" t="str">
            <v>_+_ ช้อยซ์ เลขที่ช้อยซ์</v>
          </cell>
        </row>
      </sheetData>
      <sheetData sheetId="1991">
        <row r="1">
          <cell r="B1" t="str">
            <v>_+_ ช้อยซ์ เลขที่ช้อยซ์</v>
          </cell>
        </row>
      </sheetData>
      <sheetData sheetId="1992" refreshError="1"/>
      <sheetData sheetId="1993">
        <row r="1">
          <cell r="B1">
            <v>1</v>
          </cell>
        </row>
      </sheetData>
      <sheetData sheetId="1994" refreshError="1"/>
      <sheetData sheetId="1995">
        <row r="1">
          <cell r="B1" t="str">
            <v>ทีมตรวจสอบภาคที่ 2</v>
          </cell>
        </row>
      </sheetData>
      <sheetData sheetId="1996">
        <row r="1">
          <cell r="B1">
            <v>0</v>
          </cell>
        </row>
      </sheetData>
      <sheetData sheetId="1997" refreshError="1"/>
      <sheetData sheetId="1998">
        <row r="1">
          <cell r="B1">
            <v>1</v>
          </cell>
        </row>
      </sheetData>
      <sheetData sheetId="1999" refreshError="1"/>
      <sheetData sheetId="2000">
        <row r="1">
          <cell r="B1">
            <v>1</v>
          </cell>
        </row>
      </sheetData>
      <sheetData sheetId="2001" refreshError="1"/>
      <sheetData sheetId="2002">
        <row r="1">
          <cell r="B1" t="str">
            <v>ทีมตรวจสอบภาคที่ 2</v>
          </cell>
        </row>
      </sheetData>
      <sheetData sheetId="2003">
        <row r="1">
          <cell r="B1">
            <v>0</v>
          </cell>
        </row>
      </sheetData>
      <sheetData sheetId="2004" refreshError="1"/>
      <sheetData sheetId="2005">
        <row r="1">
          <cell r="B1">
            <v>1</v>
          </cell>
        </row>
      </sheetData>
      <sheetData sheetId="2006" refreshError="1"/>
      <sheetData sheetId="2007" refreshError="1"/>
      <sheetData sheetId="2008" refreshError="1"/>
      <sheetData sheetId="2009">
        <row r="1">
          <cell r="B1">
            <v>1</v>
          </cell>
        </row>
      </sheetData>
      <sheetData sheetId="2010" refreshError="1"/>
      <sheetData sheetId="2011">
        <row r="1">
          <cell r="B1" t="str">
            <v>ทีมตรวจสอบภาคที่ 2</v>
          </cell>
        </row>
      </sheetData>
      <sheetData sheetId="2012">
        <row r="1">
          <cell r="B1">
            <v>0</v>
          </cell>
        </row>
      </sheetData>
      <sheetData sheetId="2013" refreshError="1"/>
      <sheetData sheetId="2014">
        <row r="1">
          <cell r="B1" t="str">
            <v>_+_ ช้อยซ์ เลขที่ช้อยซ์</v>
          </cell>
        </row>
      </sheetData>
      <sheetData sheetId="2015" refreshError="1"/>
      <sheetData sheetId="2016" refreshError="1"/>
      <sheetData sheetId="2017">
        <row r="1">
          <cell r="B1">
            <v>1</v>
          </cell>
        </row>
      </sheetData>
      <sheetData sheetId="2018" refreshError="1"/>
      <sheetData sheetId="2019">
        <row r="1">
          <cell r="B1" t="str">
            <v>ทีมตรวจสอบภาคที่ 2</v>
          </cell>
        </row>
      </sheetData>
      <sheetData sheetId="2020">
        <row r="1">
          <cell r="B1">
            <v>0</v>
          </cell>
        </row>
      </sheetData>
      <sheetData sheetId="2021" refreshError="1"/>
      <sheetData sheetId="2022">
        <row r="1">
          <cell r="B1" t="str">
            <v>_+_ ช้อยซ์ เลขที่ช้อยซ์</v>
          </cell>
        </row>
      </sheetData>
      <sheetData sheetId="2023" refreshError="1"/>
      <sheetData sheetId="2024" refreshError="1"/>
      <sheetData sheetId="2025">
        <row r="1">
          <cell r="B1">
            <v>1</v>
          </cell>
        </row>
      </sheetData>
      <sheetData sheetId="2026" refreshError="1"/>
      <sheetData sheetId="2027">
        <row r="1">
          <cell r="B1" t="str">
            <v>ทีมตรวจสอบภาคที่ 2</v>
          </cell>
        </row>
      </sheetData>
      <sheetData sheetId="2028">
        <row r="1">
          <cell r="B1">
            <v>0</v>
          </cell>
        </row>
      </sheetData>
      <sheetData sheetId="2029" refreshError="1"/>
      <sheetData sheetId="2030">
        <row r="1">
          <cell r="B1" t="str">
            <v>ราคาถัว เมษายน 2561</v>
          </cell>
        </row>
      </sheetData>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sheetData sheetId="2616"/>
      <sheetData sheetId="2617">
        <row r="3">
          <cell r="C3" t="str">
            <v>เลขที่</v>
          </cell>
        </row>
      </sheetData>
      <sheetData sheetId="2618"/>
      <sheetData sheetId="2619"/>
      <sheetData sheetId="2620"/>
      <sheetData sheetId="2621"/>
      <sheetData sheetId="2622"/>
      <sheetData sheetId="2623">
        <row r="1">
          <cell r="B1">
            <v>0</v>
          </cell>
        </row>
      </sheetData>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 val="Customer"/>
      <sheetName val="DateBase"/>
      <sheetName val="Foreign exchange rate"/>
      <sheetName val="Addition_AUC"/>
      <sheetName val="PHSB-GL-TB"/>
      <sheetName val="Wkgs_BS Lead"/>
      <sheetName val="Sale 0501"/>
      <sheetName val="LTX"/>
      <sheetName val="Sale 0407"/>
      <sheetName val="O3"/>
      <sheetName val="O4"/>
      <sheetName val="Gain Loss Calculation"/>
      <sheetName val="Sale 0408"/>
      <sheetName val="BS"/>
      <sheetName val="Standing data"/>
      <sheetName val="Sale 0401"/>
      <sheetName val="criteria"/>
      <sheetName val="Sheet3"/>
      <sheetName val="7.1_CUM"/>
      <sheetName val="JC2003"/>
      <sheetName val="MONTHLY"/>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Entity Data"/>
      <sheetName val="คชจ.ดำเนินงาน6-43"/>
      <sheetName val="Sale0403"/>
      <sheetName val="gl"/>
      <sheetName val="G Chart"/>
      <sheetName val="งบการเงิน"/>
      <sheetName val="Trial Balance"/>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 "/>
      <sheetName val="detail-AOP"/>
      <sheetName val="detail-Act"/>
      <sheetName val="JJDHT"/>
      <sheetName val="B"/>
      <sheetName val="3월가격"/>
      <sheetName val="U"/>
      <sheetName val="TB_55(6M)"/>
      <sheetName val="Stock Aging"/>
      <sheetName val="GIVTR00P"/>
      <sheetName val="FF_2 _1_"/>
      <sheetName val="Sampling"/>
      <sheetName val="Header"/>
      <sheetName val="Raw Material"/>
      <sheetName val="UPG表"/>
      <sheetName val="非固内訳"/>
      <sheetName val="2006_1_"/>
      <sheetName val="July2007"/>
      <sheetName val="2006_2_"/>
      <sheetName val="acs"/>
      <sheetName val="dBase"/>
      <sheetName val="FF_6"/>
      <sheetName val="6A CA"/>
      <sheetName val="p&amp;L"/>
      <sheetName val="Scoping"/>
      <sheetName val="C 1"/>
      <sheetName val="Seagate _share_in_units"/>
      <sheetName val="ADJ - RATE"/>
      <sheetName val="10-1 Media"/>
      <sheetName val="10-cut"/>
      <sheetName val="Linkage Quote"/>
      <sheetName val="Interest DD"/>
      <sheetName val="D200-30.2"/>
      <sheetName val="#REF!"/>
      <sheetName val="PNT-QUOT-#3"/>
      <sheetName val="COAT&amp;WRAP-QIOT-#3"/>
      <sheetName val="สูตรCustomer"/>
      <sheetName val="สูตรSupplier"/>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FF_21_a_"/>
      <sheetName val="Reimbursements"/>
      <sheetName val="Thai Summit PKK-HW"/>
      <sheetName val="gold แลกทอง"/>
      <sheetName val="Tornado 4.7 Component List"/>
      <sheetName val="GL CB"/>
      <sheetName val="GL M"/>
      <sheetName val="CORPORATE TAX01"/>
      <sheetName val="อัตราค่าบรรทุก"/>
      <sheetName val="VariableII  period"/>
      <sheetName val="TrialBalance Q3-2002"/>
      <sheetName val="กระดาษทำการ"/>
      <sheetName val="Q2 EXPECTED"/>
      <sheetName val="Drop down"/>
      <sheetName val="Summary PL Y2020 RD ไม่รวมปันผล"/>
      <sheetName val="USDXAU Before"/>
      <sheetName val="ยานพาหนะ"/>
      <sheetName val="วงเครดิต 3"/>
      <sheetName val="Vat7% ภายในเดือน_Junต้นฉบับ"/>
      <sheetName val="1120"/>
      <sheetName val="Type"/>
      <sheetName val="日程管理表"/>
      <sheetName val="114W2次設変部品確認（組立） (3)"/>
      <sheetName val="Asset &amp; Liability"/>
      <sheetName val="Net asset value"/>
      <sheetName val="BGT97STAFF"/>
      <sheetName val="เงินกู้ธนชาติ"/>
      <sheetName val="CA Sheet"/>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 val="SPARES"/>
      <sheetName val="Rates"/>
      <sheetName val="Cum.91-93"/>
      <sheetName val="Dec 94"/>
      <sheetName val="PortSTDSave"/>
      <sheetName val="CBO0497"/>
      <sheetName val="Energy(update)"/>
      <sheetName val="PL_A05 APA Input"/>
      <sheetName val="cost4-47"/>
      <sheetName val="F-5"/>
      <sheetName val="cashflowcomp"/>
      <sheetName val="FF-21(a)"/>
      <sheetName val="61 HR"/>
      <sheetName val="65 FINANCE"/>
      <sheetName val="#Lookup"/>
      <sheetName val="計画値"/>
      <sheetName val="Appx B"/>
      <sheetName val="Non-Statistical Sampling Master"/>
      <sheetName val="Two Step Revenue Testing Master"/>
      <sheetName val="Global Data"/>
      <sheetName val="FF-4"/>
      <sheetName val="Links"/>
      <sheetName val="Financial Highlights"/>
      <sheetName val="C-3"/>
      <sheetName val="Sum_THB"/>
      <sheetName val="G_Chart1"/>
      <sheetName val="G_Chart2"/>
      <sheetName val="Staff_List3"/>
      <sheetName val="G_Chart3"/>
      <sheetName val="Exp"/>
      <sheetName val="ปัจจุบัน_12"/>
      <sheetName val="Sale_050212"/>
      <sheetName val="Data_29"/>
      <sheetName val="Sale_041110"/>
      <sheetName val="พค45_9"/>
      <sheetName val="Doubble_dip9"/>
      <sheetName val="Spoilge_LC_SSC39"/>
      <sheetName val="cal_(2)4"/>
      <sheetName val="Staff_List4"/>
      <sheetName val="G_Chart4"/>
      <sheetName val="BS, PL"/>
      <sheetName val="sheetNO"/>
      <sheetName val="JAN"/>
      <sheetName val="DPLA"/>
      <sheetName val="ChqDemo-BBLApr"/>
      <sheetName val="B5-PL 12M"/>
      <sheetName val="B5-PL 6M"/>
      <sheetName val="Zones"/>
      <sheetName val="Ex-Rates"/>
      <sheetName val="_"/>
      <sheetName val="7_1_CUM1"/>
      <sheetName val="????????_"/>
      <sheetName val="7_1_CUM2"/>
      <sheetName val="Foreign_exchange_rate1"/>
      <sheetName val="Sale_05011"/>
      <sheetName val="Sale_04071"/>
      <sheetName val="Gain_Loss_Calculation1"/>
      <sheetName val="Sale_04081"/>
      <sheetName val="????????_1"/>
      <sheetName val="Trial_Balance1"/>
      <sheetName val="ops_tb3"/>
      <sheetName val="7_1_CUM3"/>
      <sheetName val="Foreign_exchange_rate2"/>
      <sheetName val="FIN_TB_SI2"/>
      <sheetName val="Sale_05012"/>
      <sheetName val="Sale_04072"/>
      <sheetName val="Gain_Loss_Calculation2"/>
      <sheetName val="Sale_04082"/>
      <sheetName val="????????_2"/>
      <sheetName val="Trial_Balance2"/>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ale_05013"/>
      <sheetName val="Sale_04073"/>
      <sheetName val="Gain_Loss_Calculation3"/>
      <sheetName val="Sale_04083"/>
      <sheetName val="????????_3"/>
      <sheetName val="Trial_Balance3"/>
      <sheetName val="cal_(2)5"/>
      <sheetName val="ops_tb5"/>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ale_05014"/>
      <sheetName val="Sale_04074"/>
      <sheetName val="Gain_Loss_Calculation4"/>
      <sheetName val="Sale_04084"/>
      <sheetName val="PL-Kip(after_adj)4"/>
      <sheetName val="????????_4"/>
      <sheetName val="Trial_Balance4"/>
      <sheetName val="Menu"/>
      <sheetName val="MFA"/>
      <sheetName val="PC3100"/>
      <sheetName val="อุปกรณ์ a2"/>
      <sheetName val="อุปกรณ์ a1"/>
      <sheetName val="個品ﾘｽﾄ"/>
      <sheetName val="ADR Occ % Trend"/>
      <sheetName val="Shenyang Lido "/>
      <sheetName val="Chengdu Lido"/>
      <sheetName val="Beijing Lido"/>
      <sheetName val="Assumptions"/>
      <sheetName val="Galaxy Cash Position"/>
      <sheetName val="BAL42"/>
      <sheetName val="ลูกหนี้(เก่า)"/>
      <sheetName val="U4-Recruitment"/>
      <sheetName val="NewIndex_ห้ามลบ "/>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Stock_Aging"/>
      <sheetName val="FF_2__1_"/>
      <sheetName val="Raw_Material"/>
      <sheetName val="6A_CA"/>
      <sheetName val="C_1"/>
      <sheetName val="Seagate__share_in_units"/>
      <sheetName val="10-1_Media"/>
      <sheetName val="Linkage_Quote"/>
      <sheetName val="ADJ_-_RATE"/>
      <sheetName val="Standing_data1"/>
      <sheetName val="Sale_0401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D200-30_2"/>
      <sheetName val="boq"/>
      <sheetName val="1) Asset Valuation"/>
      <sheetName val="Balance Sheet"/>
      <sheetName val="Income Statement"/>
      <sheetName val="F_OH"/>
      <sheetName val="Y2020_INSP,_REPAIR,_OVH__3"/>
      <sheetName val="AIRCRAFT_DUE_INSP_20193"/>
      <sheetName val="DATA_20203"/>
      <sheetName val="2019F_vs_2019B3"/>
      <sheetName val="Wkgs_BS_Lead"/>
      <sheetName val="Q2_EXPECTED"/>
      <sheetName val="114W2次設変部品確認（組立）_(3)"/>
      <sheetName val="UpdateRegMultipleRate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 val="interest (project 5 years)"/>
      <sheetName val="PS-1995"/>
      <sheetName val="MMIP(JU)"/>
      <sheetName val="F-1&amp;F-2"/>
      <sheetName val="U_"/>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 val="interest"/>
      <sheetName val="total"/>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 sheetId="48" refreshError="1"/>
      <sheetData sheetId="49" refreshError="1"/>
      <sheetData sheetId="5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 val="Accure"/>
      <sheetName val="Interim_--&gt;_Top"/>
      <sheetName val="DFA"/>
      <sheetName val="C.A.Sum."/>
      <sheetName val="Interim ___ Top"/>
      <sheetName val="Instructions"/>
      <sheetName val="GL --&gt; Interim"/>
      <sheetName val="Top Summary"/>
      <sheetName val="GL Input Validations"/>
      <sheetName val="Scratchpad"/>
      <sheetName val="P12.4"/>
      <sheetName val="Outstanding"/>
      <sheetName val="A3-2-1"/>
      <sheetName val="A3-2-2"/>
      <sheetName val="A2-1"/>
      <sheetName val="CF (SHAREHOLDERS)"/>
      <sheetName val="D"/>
      <sheetName val="C"/>
      <sheetName val=" D"/>
      <sheetName val="G"/>
      <sheetName val="H"/>
      <sheetName val="I"/>
      <sheetName val="K"/>
      <sheetName val="K-1"/>
      <sheetName val="U-4"/>
      <sheetName val="N"/>
      <sheetName val="O"/>
      <sheetName val="U1"/>
      <sheetName val="U2"/>
      <sheetName val="Leasehold improvement"/>
      <sheetName val="FSA"/>
      <sheetName val="B"/>
      <sheetName val="F-3"/>
      <sheetName val="Office"/>
      <sheetName val="Cost centre expenditure"/>
      <sheetName val="Entity Data"/>
      <sheetName val="Adm97"/>
      <sheetName val="FF-21(a)"/>
      <sheetName val="FF-1"/>
      <sheetName val="bldg-cost"/>
      <sheetName val="FF-2 (1)"/>
      <sheetName val="FF-3"/>
      <sheetName val="tax-ss"/>
      <sheetName val="E"/>
      <sheetName val="B- 1"/>
      <sheetName val="BPCOR DETAILS"/>
      <sheetName val="BPMKT DETAILS"/>
      <sheetName val="f&amp;f"/>
      <sheetName val="OEquip"/>
      <sheetName val="0000"/>
      <sheetName val="A-1"/>
      <sheetName val="PL"/>
      <sheetName val="DV"/>
      <sheetName val="4 Analysis"/>
      <sheetName val="1A TaxComp (pi)"/>
      <sheetName val="UB-20"/>
      <sheetName val="GCF"/>
      <sheetName val="CA"/>
      <sheetName val="N2-1F"/>
      <sheetName val="Company Info"/>
      <sheetName val="CORRECTION"/>
      <sheetName val="5 Analysis"/>
      <sheetName val="CRA-Detail"/>
      <sheetName val="CA Comp"/>
      <sheetName val="EBC"/>
      <sheetName val="FSL"/>
      <sheetName val="6A CA"/>
      <sheetName val="Q1"/>
      <sheetName val="Sundry"/>
      <sheetName val="Daily Valuation"/>
      <sheetName val="O2 TC"/>
      <sheetName val="O4 CA"/>
      <sheetName val="1"/>
      <sheetName val="&lt;G3&gt; Prepayment"/>
      <sheetName val="ACEB"/>
      <sheetName val="1 LeadSchedule"/>
      <sheetName val="Macro1"/>
      <sheetName val="FF-5"/>
      <sheetName val="MMIP(JU)"/>
      <sheetName val="F-1&amp;F-2"/>
      <sheetName val="jul97"/>
      <sheetName val="CA Sheet"/>
      <sheetName val="accumdeprn"/>
      <sheetName val="U"/>
      <sheetName val="F-1 F-2"/>
      <sheetName val="P &amp; L EP"/>
      <sheetName val="P&amp;L JB"/>
      <sheetName val="n10"/>
      <sheetName val="Sheet1"/>
      <sheetName val="Customize Your Loan Manager"/>
      <sheetName val="Loan Amortization Table"/>
      <sheetName val="Menu"/>
      <sheetName val="consol"/>
      <sheetName val="BPR"/>
      <sheetName val="PAYROLL"/>
      <sheetName val="Reimbursements"/>
      <sheetName val="F2-3-6 OH absorbtion rate "/>
      <sheetName val="Interim_____Top"/>
      <sheetName val="GL_--&gt;_Interim"/>
      <sheetName val="Top_Summary"/>
      <sheetName val="GL_Input_Validations"/>
      <sheetName val="M_MM"/>
      <sheetName val="P12_4"/>
      <sheetName val="BPCOR_DETAILS"/>
      <sheetName val="BPMKT_DETAILS"/>
      <sheetName val="6A_CA"/>
      <sheetName val="FF-2_(1)"/>
      <sheetName val="1_LeadSchedule"/>
      <sheetName val="&lt;G3&gt;_Prepayment"/>
      <sheetName val="B-_1"/>
      <sheetName val="CF_(SHAREHOLDERS)"/>
      <sheetName val="_D"/>
      <sheetName val="gl"/>
      <sheetName val="Cf Proj SSS"/>
      <sheetName val="Cost Allocation"/>
      <sheetName val="COVER"/>
      <sheetName val="TITLE"/>
      <sheetName val="Data Sheet"/>
      <sheetName val="DRG"/>
      <sheetName val="EMR"/>
      <sheetName val="GNR"/>
      <sheetName val="JDE"/>
      <sheetName val="LGR"/>
      <sheetName val="MTU"/>
      <sheetName val="RBW"/>
      <sheetName val="RBY"/>
      <sheetName val="RSL"/>
      <sheetName val="SVR"/>
      <sheetName val="TDR"/>
      <sheetName val="TGR"/>
      <sheetName val="WAR"/>
      <sheetName val="Main orig"/>
      <sheetName val="O4_CA"/>
      <sheetName val="O5_IBA"/>
      <sheetName val="Japan Additions"/>
      <sheetName val="60f_itc"/>
      <sheetName val="C Flow"/>
      <sheetName val="price"/>
      <sheetName val="M-1 Interim"/>
      <sheetName val="addl cost"/>
      <sheetName val="CBO0497"/>
      <sheetName val="24100 Accr Liab"/>
      <sheetName val="DPLA"/>
      <sheetName val="Assumption sheet"/>
      <sheetName val="AJE"/>
      <sheetName val="CA-PRE(P)"/>
      <sheetName val="Weights"/>
      <sheetName val="A3|1"/>
      <sheetName val="itc"/>
      <sheetName val="A2-2-1"/>
      <sheetName val="lead "/>
      <sheetName val="BlSheet"/>
      <sheetName val="PLOSS"/>
      <sheetName val="To do"/>
      <sheetName val="RJE"/>
      <sheetName val="CRA"/>
      <sheetName val="Disclosures"/>
      <sheetName val="A3-1(a)"/>
      <sheetName val="A3-1(b)"/>
      <sheetName val="A3-2"/>
      <sheetName val="A8"/>
      <sheetName val="E2"/>
      <sheetName val="F"/>
      <sheetName val="I1"/>
      <sheetName val="&lt;K2&gt;"/>
      <sheetName val="K4"/>
      <sheetName val="M"/>
      <sheetName val="M1"/>
      <sheetName val="N1"/>
      <sheetName val="O1"/>
      <sheetName val="O2"/>
      <sheetName val="Q"/>
      <sheetName val="Q2"/>
      <sheetName val="R"/>
      <sheetName val="R1"/>
      <sheetName val="T"/>
      <sheetName val="Sales cut-off"/>
      <sheetName val="Purchases cut-off"/>
      <sheetName val="Sales"/>
      <sheetName val="U-notes"/>
      <sheetName val="U4"/>
      <sheetName val="Purchase"/>
      <sheetName val="stock-not in used"/>
      <sheetName val="CLA"/>
      <sheetName val="Salary (2)-not in used"/>
      <sheetName val="Salary (3)-not in used"/>
      <sheetName val="Sales cut-off (2) - not in used"/>
      <sheetName val="Sch4"/>
      <sheetName val="Sch4t"/>
      <sheetName val="K5-1"/>
      <sheetName val="PRO.OT1"/>
      <sheetName val="RevListing"/>
      <sheetName val="M4"/>
      <sheetName val="Sale2003"/>
      <sheetName val="P&amp;LSEPG"/>
      <sheetName val="B-4"/>
      <sheetName val="IBACOMP.XLS"/>
      <sheetName val="Note 4"/>
      <sheetName val="C_Lead"/>
      <sheetName val="F-5"/>
      <sheetName val="Profitability"/>
      <sheetName val="YSt(D)"/>
      <sheetName val="CEGrid(Grp)"/>
      <sheetName val="YSt -Disclosure"/>
      <sheetName val="GROUP Budget"/>
      <sheetName val="acs"/>
      <sheetName val="U4-Recruitment"/>
      <sheetName val="Farm1"/>
      <sheetName val="hsbc"/>
      <sheetName val="U10&amp;20"/>
      <sheetName val="3 P&amp;L "/>
      <sheetName val="O2_TC"/>
      <sheetName val="CA_Comp"/>
      <sheetName val="Company_Info"/>
      <sheetName val="U-13-2(disc)"/>
      <sheetName val="NOV_2001_br_"/>
      <sheetName val="fish fund 3"/>
      <sheetName val="gen ledger"/>
      <sheetName val="PA"/>
      <sheetName val="Net Trans Sum"/>
      <sheetName val="EMAS Overview"/>
      <sheetName val="FG2540"/>
      <sheetName val="U2 - Sales"/>
      <sheetName val="O4"/>
      <sheetName val="Main"/>
      <sheetName val="Change on 30 Aug"/>
      <sheetName val="TTL"/>
      <sheetName val="Source"/>
      <sheetName val="cashflowcomp"/>
      <sheetName val="YR99 RENTAL ACCRUAL"/>
      <sheetName val="E3.1"/>
      <sheetName val="E1.1"/>
      <sheetName val="E2.1"/>
      <sheetName val="BIS LIST-NTH 18"/>
      <sheetName val="K4. F&amp;F"/>
      <sheetName val="NIBUFIELD"/>
      <sheetName val="FF-6"/>
      <sheetName val="Data"/>
      <sheetName val="IBA &lt;O3&gt;"/>
      <sheetName val="PLC"/>
      <sheetName val="BBKK-a.Chinh"/>
      <sheetName val="Ngay24-T04"/>
      <sheetName val="BBKK-a.Huong"/>
      <sheetName val="CHECK_RLSED1"/>
      <sheetName val="Analysis"/>
      <sheetName val="SO-P&amp;L"/>
      <sheetName val="I000"/>
      <sheetName val="I100"/>
      <sheetName val="AME"/>
      <sheetName val="Feb 04"/>
      <sheetName val="period"/>
      <sheetName val="detailed"/>
      <sheetName val="TP Model Assumptions"/>
      <sheetName val="Assumption"/>
      <sheetName val="F-1|F-2"/>
      <sheetName val="Sheet4"/>
      <sheetName val="BS"/>
      <sheetName val="Cergas Asal"/>
      <sheetName val="Tg Alan"/>
      <sheetName val="Angsana"/>
      <sheetName val="TAX COMP"/>
      <sheetName val="M_Maincomp"/>
      <sheetName val="MDN"/>
      <sheetName val="NGA"/>
      <sheetName val="MDKL"/>
      <sheetName val="Budget"/>
      <sheetName val="eqkl"/>
      <sheetName val="B_10"/>
      <sheetName val="BB_1"/>
      <sheetName val="C_5"/>
      <sheetName val="C_6"/>
      <sheetName val="C_6a"/>
      <sheetName val="F_1l2"/>
      <sheetName val="F_21"/>
      <sheetName val="F_4"/>
      <sheetName val="FF_2"/>
      <sheetName val="F_8_FSA_"/>
      <sheetName val="Pnl_10"/>
      <sheetName val="30_Note"/>
      <sheetName val="U_2"/>
      <sheetName val="JV"/>
      <sheetName val="tax_ss"/>
      <sheetName val="Project returns"/>
      <sheetName val="Mainsheet"/>
      <sheetName val="Interim_--&gt;_Top1"/>
      <sheetName val="Interim_____Top1"/>
      <sheetName val="P12_41"/>
      <sheetName val="GL_--&gt;_Interim1"/>
      <sheetName val="Top_Summary1"/>
      <sheetName val="GL_Input_Validations1"/>
      <sheetName val="M_MM1"/>
      <sheetName val="BPCOR_DETAILS1"/>
      <sheetName val="BPMKT_DETAILS1"/>
      <sheetName val="6A_CA1"/>
      <sheetName val="FF-2_(1)1"/>
      <sheetName val="B-_11"/>
      <sheetName val="1A_TaxComp_(pi)"/>
      <sheetName val="CA_Sheet"/>
      <sheetName val="&lt;G3&gt;_Prepayment1"/>
      <sheetName val="CF_(SHAREHOLDERS)1"/>
      <sheetName val="_D1"/>
      <sheetName val="Leasehold_improvement"/>
      <sheetName val="4_Analysis"/>
      <sheetName val="Entity_Data"/>
      <sheetName val="1_LeadSchedule1"/>
      <sheetName val="Cost_centre_expenditure"/>
      <sheetName val="Daily_Valuation"/>
      <sheetName val="F-1_F-2"/>
      <sheetName val="P_&amp;_L_EP"/>
      <sheetName val="P&amp;L_JB"/>
      <sheetName val="Customize_Your_Loan_Manager"/>
      <sheetName val="Loan_Amortization_Table"/>
      <sheetName val="F2-3-6_OH_absorbtion_rate_"/>
      <sheetName val="5_Analysis"/>
      <sheetName val="Data_Sheet"/>
      <sheetName val="Main_orig"/>
      <sheetName val="lead_"/>
      <sheetName val="Net_Trans_Sum"/>
      <sheetName val="EMAS_Overview"/>
      <sheetName val="MWBSpread"/>
      <sheetName val="Dir"/>
      <sheetName val="sch9-jpn"/>
      <sheetName val="sch3-rm"/>
      <sheetName val="Assumptions"/>
      <sheetName val="GeneralInfo"/>
      <sheetName val="MTH"/>
      <sheetName val="ORIMTH"/>
      <sheetName val="Mscb97"/>
      <sheetName val="BALANCESHEET"/>
      <sheetName val="T3-MNB"/>
      <sheetName val="Balance Sheet Accoung"/>
      <sheetName val="A2-2"/>
      <sheetName val="EE97"/>
      <sheetName val="MS&amp;GP"/>
      <sheetName val="G-35-3"/>
      <sheetName val="Bal Sheet"/>
      <sheetName val="MV"/>
      <sheetName val="Comp equip"/>
      <sheetName val="FFE"/>
      <sheetName val="U3"/>
      <sheetName val="Dev Profitability (2)"/>
      <sheetName val="Project_returns"/>
      <sheetName val="BS Items"/>
      <sheetName val="mgt Co BS to the $$"/>
      <sheetName val="Fixed Assts"/>
      <sheetName val="Debtor &amp; Creditors"/>
      <sheetName val="Interim___Top"/>
      <sheetName val="p&amp;L"/>
      <sheetName val="Cum.91-93"/>
      <sheetName val="Dec 94"/>
      <sheetName val="LOOSECHKLIST"/>
      <sheetName val="InvoiceList"/>
      <sheetName val="TC"/>
      <sheetName val="2.2"/>
      <sheetName val="BS_ P_L"/>
      <sheetName val="BS, P&amp;L"/>
      <sheetName val="BSI"/>
      <sheetName val="1 LeadSchedule (BI &amp; BII)"/>
      <sheetName val="CRA_Detail"/>
      <sheetName val="98aug-M2"/>
      <sheetName val="Journal"/>
      <sheetName val="Rc"/>
      <sheetName val="MCMD95"/>
      <sheetName val="809"/>
      <sheetName val="SUM"/>
      <sheetName val="U1|2"/>
      <sheetName val="TB5"/>
      <sheetName val="Cergas_Asal"/>
      <sheetName val="Tg_Alan"/>
      <sheetName val="Cum_91-93"/>
      <sheetName val="Dec_94"/>
      <sheetName val="TAX_COMP"/>
      <sheetName val="fish_fund_3"/>
      <sheetName val="Dirlist"/>
      <sheetName val="BOM &amp; requirement"/>
      <sheetName val="KEM NGHIEN GIA CONG"/>
      <sheetName val="Carpet"/>
      <sheetName val="U10|20"/>
      <sheetName val="0110"/>
      <sheetName val="DetIStament"/>
      <sheetName val="Cash&amp;Bank - A"/>
      <sheetName val="CFlow2"/>
      <sheetName val="CFlowOne"/>
      <sheetName val="COST"/>
      <sheetName val="5E CA Comp"/>
      <sheetName val="DeferredExp-K"/>
      <sheetName val="5 dirlist"/>
      <sheetName val="exesummary"/>
      <sheetName val="I-2"/>
      <sheetName val="FAssets-I"/>
      <sheetName val="HP-L"/>
      <sheetName val="IntAssets-J"/>
      <sheetName val="IncomeStatement"/>
      <sheetName val="DetailP&amp;L"/>
      <sheetName val="Lease (E-1)"/>
      <sheetName val="OtherCreditors-G"/>
      <sheetName val="Other debtors-C"/>
      <sheetName val="PRICE @ 31 Jan 2000"/>
      <sheetName val="WP-3  Inventories"/>
      <sheetName val="RelatedCos-E"/>
      <sheetName val="Revenue - VI"/>
      <sheetName val="Sch 4"/>
      <sheetName val="SCH 4B"/>
      <sheetName val="Stocks-D"/>
      <sheetName val="Taxation-N"/>
      <sheetName val="Tradecreditors-F"/>
      <sheetName val="TDebtors-B"/>
      <sheetName val="TD-B-1"/>
      <sheetName val="TD-B-2"/>
      <sheetName val="Termloan-H"/>
      <sheetName val="K1 Property, Plant&amp;Equipment"/>
      <sheetName val="WP-10 Taxation"/>
      <sheetName val="FF-13"/>
      <sheetName val="ACMV"/>
      <sheetName val="Fire"/>
      <sheetName val="Plumbing"/>
      <sheetName val="TONG HOP"/>
      <sheetName val="FA"/>
      <sheetName val="Appx B"/>
      <sheetName val="A3-1"/>
      <sheetName val="tb"/>
      <sheetName val="E1"/>
      <sheetName val="Working"/>
      <sheetName val="DTD"/>
      <sheetName val="MFA"/>
      <sheetName val="SPBL"/>
      <sheetName val="IBD_Chart"/>
      <sheetName val="DM_Chart"/>
      <sheetName val="IM_Chart"/>
      <sheetName val="IBOCF_chart"/>
      <sheetName val="SA_Chart"/>
      <sheetName val="coeffs"/>
      <sheetName val="JAN08"/>
      <sheetName val="Interim_--&gt;_Top2"/>
      <sheetName val="Interim_____Top2"/>
      <sheetName val="M_MM2"/>
      <sheetName val="Cost_centre_expenditure1"/>
      <sheetName val="GL_--&gt;_Interim2"/>
      <sheetName val="Top_Summary2"/>
      <sheetName val="GL_Input_Validations2"/>
      <sheetName val="CF_(SHAREHOLDERS)2"/>
      <sheetName val="_D2"/>
      <sheetName val="P12_42"/>
      <sheetName val="FF-2_(1)2"/>
      <sheetName val="Entity_Data1"/>
      <sheetName val="Company_Info1"/>
      <sheetName val="5_Analysis1"/>
      <sheetName val="BPCOR_DETAILS2"/>
      <sheetName val="BPMKT_DETAILS2"/>
      <sheetName val="6A_CA2"/>
      <sheetName val="1_LeadSchedule2"/>
      <sheetName val="&lt;G3&gt;_Prepayment2"/>
      <sheetName val="B-_12"/>
      <sheetName val="Leasehold_improvement1"/>
      <sheetName val="4_Analysis1"/>
      <sheetName val="1A_TaxComp_(pi)1"/>
      <sheetName val="CA_Comp1"/>
      <sheetName val="O2_TC1"/>
      <sheetName val="O4_CA1"/>
      <sheetName val="F2-3-6_OH_absorbtion_rate_1"/>
      <sheetName val="F-1_F-21"/>
      <sheetName val="addl_cost"/>
      <sheetName val="P_&amp;_L_EP1"/>
      <sheetName val="P&amp;L_JB1"/>
      <sheetName val="YSt_-Disclosure"/>
      <sheetName val="GROUP_Budget"/>
      <sheetName val="Data_Sheet1"/>
      <sheetName val="CA_Sheet1"/>
      <sheetName val="lead_1"/>
      <sheetName val="Customize_Your_Loan_Manager1"/>
      <sheetName val="Loan_Amortization_Table1"/>
      <sheetName val="Note_4"/>
      <sheetName val="3_P&amp;L_"/>
      <sheetName val="24100_Accr_Liab"/>
      <sheetName val="Main_orig1"/>
      <sheetName val="U2_-_Sales"/>
      <sheetName val="Net_Trans_Sum1"/>
      <sheetName val="EMAS_Overview1"/>
      <sheetName val="Cost_Allocation"/>
      <sheetName val="Daily_Valuation1"/>
      <sheetName val="Japan_Additions"/>
      <sheetName val="C_Flow"/>
      <sheetName val="To_do"/>
      <sheetName val="Sales_cut-off"/>
      <sheetName val="Purchases_cut-off"/>
      <sheetName val="stock-not_in_used"/>
      <sheetName val="Salary_(2)-not_in_used"/>
      <sheetName val="Salary_(3)-not_in_used"/>
      <sheetName val="Sales_cut-off_(2)_-_not_in_used"/>
      <sheetName val="E3_1"/>
      <sheetName val="E1_1"/>
      <sheetName val="E2_1"/>
      <sheetName val="IBACOMP_XLS"/>
      <sheetName val="M-1_Interim"/>
      <sheetName val="PRO_OT1"/>
      <sheetName val="Change_on_30_Aug"/>
      <sheetName val="YR99_RENTAL_ACCRUAL"/>
      <sheetName val="K4__F&amp;F"/>
      <sheetName val="gen_ledger"/>
      <sheetName val="BIS_LIST-NTH_18"/>
      <sheetName val="Cf_Proj_SSS"/>
      <sheetName val="IBA_&lt;O3&gt;"/>
      <sheetName val="Feb_04"/>
      <sheetName val="BBKK-a_Chinh"/>
      <sheetName val="BBKK-a_Huong"/>
      <sheetName val="TP_Model_Assumptions"/>
      <sheetName val="Dev_Profitability_(2)"/>
      <sheetName val="Comp_equip"/>
      <sheetName val="RATE"/>
      <sheetName val="1120"/>
      <sheetName val="ACT"/>
      <sheetName val="TPG93"/>
      <sheetName val="Hyp. &amp; Par."/>
      <sheetName val="Droits IDR"/>
      <sheetName val="Données individuelles"/>
      <sheetName val="Date"/>
      <sheetName val="Engagement 2 - Charges sociales"/>
      <sheetName val="Engagement 3 - IDR Acompte"/>
      <sheetName val="Engagement 4 - IDR Solde"/>
      <sheetName val="Engagement 1 - Rentes"/>
      <sheetName val="Trésorerie 2 - Charges sociales"/>
      <sheetName val="Trésorerie 3 - IDR Acompte"/>
      <sheetName val="Trésorerie 4 - IDR Solde"/>
      <sheetName val="Trésorerie 1 - Rentes"/>
      <sheetName val="OTHFA-1"/>
      <sheetName val="revised"/>
      <sheetName val="M-1 Nov"/>
      <sheetName val="All"/>
      <sheetName val="600"/>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 val="AM_COST"/>
      <sheetName val="Interim --&gt; Top"/>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 val="Comp equip"/>
      <sheetName val="Mach &amp; equip"/>
      <sheetName val="MV"/>
      <sheetName val="Freezers"/>
      <sheetName val="CA Sheet"/>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 val="ReworkLabour"/>
      <sheetName val="Scoping"/>
      <sheetName val="Notes-BS2"/>
      <sheetName val="Notes-PL2"/>
      <sheetName val="Notes-BS1"/>
      <sheetName val="Notes-BS3"/>
      <sheetName val="MASTER_SCHDULE"/>
      <sheetName val="ACCLIST"/>
      <sheetName val="Input &amp; Tables"/>
      <sheetName val="B"/>
      <sheetName val="TAX COM"/>
      <sheetName val="EFR"/>
      <sheetName val="Lookups"/>
      <sheetName val="Currency Table"/>
      <sheetName val="Sheet1"/>
      <sheetName val="Std cost"/>
      <sheetName val="sumdepn01"/>
      <sheetName val="GeneralInfo"/>
      <sheetName val="Marshal"/>
      <sheetName val="profitability"/>
      <sheetName val="JV"/>
      <sheetName val="FF-1"/>
      <sheetName val="M-2"/>
      <sheetName val="BPCOR DETAILS"/>
      <sheetName val="BPMKT DETAILS"/>
      <sheetName val="0100"/>
      <sheetName val="FA-LISTING"/>
      <sheetName val="FSA"/>
      <sheetName val="U-13-2(disc)"/>
      <sheetName val="A-1"/>
      <sheetName val="tax-ss"/>
      <sheetName val="5 Analysis"/>
      <sheetName val="PL"/>
      <sheetName val="A"/>
      <sheetName val="K10"/>
      <sheetName val="K10-1 "/>
      <sheetName val="BIS LIST-NTH 18"/>
      <sheetName val="Appx B"/>
      <sheetName val="Summary"/>
      <sheetName val="TB"/>
      <sheetName val="Total OP"/>
      <sheetName val="FH Prop"/>
      <sheetName val="ac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Standing_Data"/>
      <sheetName val="Asset_&amp;_Liability"/>
      <sheetName val="Net_asset_value"/>
      <sheetName val="発停サイクル表"/>
      <sheetName val="Machine2,3'04"/>
      <sheetName val="Fagor04-A3112e"/>
      <sheetName val="G"/>
      <sheetName val="TB 30-04-2006"/>
      <sheetName val="Group"/>
      <sheetName val="2549"/>
      <sheetName val="SAN REDUCED 1"/>
      <sheetName val="GL CB"/>
      <sheetName val="GL M"/>
      <sheetName val="หน้าปก"/>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TB_30-04-2006"/>
      <sheetName val="SAN_REDUCED_1"/>
      <sheetName val="GL_CB"/>
      <sheetName val="GL_M"/>
      <sheetName val="FF_3"/>
      <sheetName val="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 val="Sheet1 _2_"/>
      <sheetName val="Expense Summary"/>
      <sheetName val="gl"/>
      <sheetName val="K2"/>
      <sheetName val="0100"/>
      <sheetName val="Sheet1"/>
      <sheetName val="DEP12"/>
      <sheetName val="TBA"/>
      <sheetName val="CA Sheet"/>
      <sheetName val="FF_4"/>
      <sheetName val="B"/>
      <sheetName val="FSA"/>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wip_sub_ยังไม่_gr3"/>
      <sheetName val="wip_sub_gr_บางส่วน3"/>
      <sheetName val="goods_in_transit3"/>
      <sheetName val="chem_and_cone3"/>
      <sheetName val="GL_M3"/>
      <sheetName val="GL_CB3"/>
      <sheetName val="ปัจจุบัน_3"/>
      <sheetName val="Sheet1__2_"/>
      <sheetName val="interest "/>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Scoping"/>
      <sheetName val="YTD_Data1"/>
      <sheetName val="Heraeus_Tables1"/>
      <sheetName val="ปัจจุบัน_"/>
      <sheetName val="Stock Aging"/>
      <sheetName val="stat local"/>
      <sheetName val="17. Non consolidated stock"/>
      <sheetName val="General Data"/>
      <sheetName val="Assets"/>
      <sheetName val="Liabilities"/>
      <sheetName val="P-L"/>
      <sheetName val="14. Fixed assets"/>
      <sheetName val="13. Intangible assets"/>
      <sheetName val="Assumption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 val="TP"/>
      <sheetName val="10"/>
      <sheetName val="DetIStament"/>
      <sheetName val="Cash&amp;Bank - A"/>
      <sheetName val="CFlow2"/>
      <sheetName val="CFlowOne"/>
      <sheetName val="DeferredExp-K"/>
      <sheetName val="I-2"/>
      <sheetName val="FAssets-I"/>
      <sheetName val="F-5"/>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7251-06540"/>
      <sheetName val="Data_11"/>
      <sheetName val="test_11"/>
      <sheetName val="Data_21"/>
      <sheetName val="test_21"/>
      <sheetName val="P&amp;L"/>
      <sheetName val="gl"/>
      <sheetName val="YTD Data"/>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refreshError="1"/>
      <sheetData sheetId="14"/>
      <sheetData sheetId="15"/>
      <sheetData sheetId="16"/>
      <sheetData sheetId="17"/>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CIPA"/>
      <sheetName val="STA_TS_Asset_write_off1"/>
      <sheetName val="Asset_Class1"/>
      <sheetName val="Cost_Center1"/>
      <sheetName val="License_BOI1"/>
      <sheetName val="Depre__Key1"/>
      <sheetName val="Data_21"/>
      <sheetName val="Export_Sales"/>
      <sheetName val="Domestic_Sales"/>
      <sheetName val="Dealer_Sales"/>
      <sheetName val=".SMBC"/>
      <sheetName val="Variables"/>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refreshError="1"/>
      <sheetData sheetId="23"/>
      <sheetData sheetId="24">
        <row r="2">
          <cell r="A2" t="str">
            <v>ที่ดิน</v>
          </cell>
        </row>
      </sheetData>
      <sheetData sheetId="25">
        <row r="2">
          <cell r="A2" t="str">
            <v>ที่ดิน</v>
          </cell>
        </row>
      </sheetData>
      <sheetData sheetId="26">
        <row r="3">
          <cell r="A3" t="str">
            <v>NBOI</v>
          </cell>
        </row>
      </sheetData>
      <sheetData sheetId="27">
        <row r="3">
          <cell r="A3" t="str">
            <v>Z000</v>
          </cell>
        </row>
      </sheetData>
      <sheetData sheetId="28">
        <row r="3">
          <cell r="A3" t="str">
            <v>Z000</v>
          </cell>
        </row>
      </sheetData>
      <sheetData sheetId="29"/>
      <sheetData sheetId="30"/>
      <sheetData sheetId="31"/>
      <sheetData sheetId="32" refreshError="1"/>
      <sheetData sheetId="3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Data 2"/>
      <sheetName val="USDXAU_Before1"/>
      <sheetName val="USDXAU_After1"/>
      <sheetName val="AUDXAU_Before1"/>
      <sheetName val="AUDXAU_After1"/>
      <sheetName val="Portfolio_Sheets_(2)1"/>
      <sheetName val="License_BOI"/>
      <sheetName val="Asset_Class"/>
      <sheetName val="Depre__Key"/>
      <sheetName val="Data_2"/>
      <sheetName val="Prft&amp;Loss"/>
      <sheetName val="FIN TB_SI"/>
      <sheetName val="Data"/>
      <sheetName val="Cove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s"/>
      <sheetName val="Report"/>
      <sheetName val="Sales"/>
      <sheetName val="4th cos"/>
      <sheetName val="Bank Guarantee"/>
      <sheetName val="PS-1995"/>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 val="FF-3"/>
      <sheetName val="Profit_anal"/>
      <sheetName val="FF_6"/>
      <sheetName val="gl"/>
      <sheetName val="K2"/>
      <sheetName val="StandingData"/>
      <sheetName val="Adj&amp;Rje(Z820) "/>
      <sheetName val="M_Maincomp"/>
      <sheetName val="งบทดลองปภพ 4-47"/>
      <sheetName val="D200-30.2"/>
      <sheetName val="Q3-46"/>
      <sheetName val="BPR"/>
      <sheetName val="C-63"/>
      <sheetName val="D"/>
      <sheetName val="CA Sheet"/>
      <sheetName val="A3"/>
      <sheetName val="cashflowcomp"/>
      <sheetName val="Hyperion "/>
      <sheetName val="U-10"/>
      <sheetName val="U2 Sales"/>
      <sheetName val="draft-Q1'00"/>
      <sheetName val="CA working"/>
      <sheetName val="sch6-rm"/>
      <sheetName val="sch10-rm2"/>
      <sheetName val="other-rm"/>
      <sheetName val="B"/>
      <sheetName val="O2"/>
      <sheetName val="Profit_anal2"/>
      <sheetName val="CA_Sheet1"/>
      <sheetName val="Hyperion_1"/>
      <sheetName val="Profit_anal1"/>
      <sheetName val="CA_Sheet"/>
      <sheetName val="Hyperion_"/>
      <sheetName val="PA"/>
      <sheetName val="AccInfors"/>
      <sheetName val="银行存款余额验证表"/>
      <sheetName val="Company Info"/>
      <sheetName val="TAX COM"/>
      <sheetName val="TABLE"/>
      <sheetName val="Control"/>
      <sheetName val="HP99"/>
      <sheetName val="ADD"/>
      <sheetName val="Sch24-W&amp;T"/>
      <sheetName val="Exchange Rate Test"/>
      <sheetName val="Sheet1"/>
      <sheetName val="M.110.F- Lead"/>
      <sheetName val="21710103"/>
      <sheetName val="21710105"/>
      <sheetName val="217103"/>
      <sheetName val="217112"/>
      <sheetName val="21710101"/>
      <sheetName val="germany"/>
      <sheetName val="FF-21(a)"/>
      <sheetName val="depn-Sep 03"/>
      <sheetName val="110"/>
      <sheetName val="PSC"/>
      <sheetName val="addl cost"/>
      <sheetName val="accumdeprn"/>
      <sheetName val="예수금"/>
      <sheetName val="FF2-2"/>
      <sheetName val="vendors"/>
      <sheetName val="TAX COMP"/>
      <sheetName val="tl1"/>
      <sheetName val="U"/>
      <sheetName val="ca"/>
      <sheetName val="REV_1702"/>
      <sheetName val="U2 Cost of sales"/>
      <sheetName val="U4 Other income "/>
      <sheetName val="U3 Admin &amp; Fin Exp"/>
      <sheetName val="U5  Selling&amp;Distbn"/>
      <sheetName val="K"/>
      <sheetName val="5 Analysis"/>
      <sheetName val="A-1"/>
      <sheetName val="Input"/>
      <sheetName val="1 LeadSchedule"/>
      <sheetName val="Ontario"/>
      <sheetName val="1120"/>
      <sheetName val="I"/>
      <sheetName val="FF-1"/>
      <sheetName val="Bal Sheet"/>
      <sheetName val="MFA"/>
      <sheetName val="Main"/>
      <sheetName val="G-35-3"/>
      <sheetName val="Assumptions"/>
      <sheetName val="FADISP-FY2002(B)"/>
      <sheetName val="(O3) CA Sheet"/>
      <sheetName val="K4. F&amp;F"/>
      <sheetName val="dongia"/>
      <sheetName val="Acc1"/>
      <sheetName val="Prepayment list"/>
      <sheetName val="CRITERIA1"/>
      <sheetName val="K1 Property, Plant&amp;Equipment"/>
      <sheetName val="DGduong"/>
      <sheetName val="I1"/>
      <sheetName val="0000"/>
      <sheetName val="N2 Detailed Listing (Pre-final)"/>
      <sheetName val="PL"/>
      <sheetName val="FF-50"/>
      <sheetName val="FF-5"/>
      <sheetName val="Air dive trade"/>
      <sheetName val="F4"/>
      <sheetName val="1257"/>
      <sheetName val="F2-write off"/>
      <sheetName val="WNS UK 31.03.04"/>
      <sheetName val="G401"/>
      <sheetName val="4 Analysis"/>
      <sheetName val="TAX_COMP"/>
      <sheetName val="depn-Sep_03"/>
      <sheetName val="U2_Cost_of_sales"/>
      <sheetName val="U4_Other_income_"/>
      <sheetName val="U3_Admin_&amp;_Fin_Exp"/>
      <sheetName val="U5__Selling&amp;Distbn"/>
      <sheetName val="5_Analysis"/>
      <sheetName val="SUMMARY"/>
      <sheetName val="CA-Est"/>
      <sheetName val="O1.1. CA Sheet"/>
      <sheetName val="TITLE"/>
      <sheetName val="DEV"/>
      <sheetName val="COM- CP204"/>
      <sheetName val="U1 P&amp;L"/>
      <sheetName val="A2-3"/>
      <sheetName val="Inven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03100(SS)"/>
      <sheetName val="โบนัสเช็กSSCI___2"/>
      <sheetName val="สรุปโบนัส_LINE2"/>
      <sheetName val="สรุป_new2"/>
      <sheetName val="สรุป_new_(2)2"/>
      <sheetName val="Data_1-152"/>
      <sheetName val="License_BOI2"/>
      <sheetName val="Asset_Class2"/>
      <sheetName val="Depre__Key2"/>
      <sheetName val="FF-6"/>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Data_2"/>
      <sheetName val="_Index"/>
      <sheetName val="test_2"/>
      <sheetName val="BonusLine_Feb_03"/>
      <sheetName val="data_base"/>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 val="USDXAU Bef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BS_Revise"/>
      <sheetName val="IS_Revise"/>
      <sheetName val="Assump_(2)2"/>
      <sheetName val="Op_Ex2"/>
      <sheetName val="dep_cal2"/>
      <sheetName val="man_power2"/>
      <sheetName val="F1_Log_On2"/>
      <sheetName val="Country"/>
      <sheetName val="Customer"/>
      <sheetName val="Products"/>
      <sheetName val="Package"/>
      <sheetName val="เงินกู้ธนชาติ"/>
      <sheetName val="Stock Aging"/>
      <sheetName val="ตั๋วเงินรับ"/>
      <sheetName val="MTO REV.0"/>
      <sheetName val="Capacity"/>
      <sheetName val="TABLE"/>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 MGC"/>
      <sheetName val="MFA"/>
      <sheetName val="Cash Flow"/>
      <sheetName val="Financial Summary"/>
      <sheetName val="accumdeprn"/>
      <sheetName val="Two Step Revenue Testing Master"/>
      <sheetName val="MTO_REV_0"/>
      <sheetName val="Stock_Aging"/>
      <sheetName val="As"/>
      <sheetName val="ELEC45-01"/>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FDR-Jan-99 "/>
      <sheetName val="Lists"/>
      <sheetName val="9"/>
      <sheetName val="G"/>
      <sheetName val="Sales - Report First"/>
      <sheetName val="Journal"/>
      <sheetName val="PopCache_Sheet1"/>
      <sheetName val="Core Act&amp;For03 vs Plan04"/>
      <sheetName val="Details"/>
      <sheetName val="Standing data"/>
      <sheetName val="PortSTDSave"/>
      <sheetName val="U-2.1"/>
      <sheetName val="6"/>
      <sheetName val="Assump_(2)6"/>
      <sheetName val="Op_Ex6"/>
      <sheetName val="dep_cal6"/>
      <sheetName val="man_power6"/>
      <sheetName val="Sales_-_Report_First3"/>
      <sheetName val="Assump_(2)5"/>
      <sheetName val="Op_Ex5"/>
      <sheetName val="dep_cal5"/>
      <sheetName val="man_power5"/>
      <sheetName val="Sales_-_Report_First2"/>
      <sheetName val="Sales_-_Report_First"/>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BS"/>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Sensitivity_Inputs"/>
      <sheetName val="Elemental Breakdown-Original"/>
      <sheetName val="Core_Act&amp;For03_vs_Plan041"/>
      <sheetName val="Core_Act&amp;For03_vs_Plan042"/>
      <sheetName val="Co info"/>
      <sheetName val="510000"/>
      <sheetName val="Truot_nen"/>
      <sheetName val="Newspaper"/>
      <sheetName val="FF_6"/>
      <sheetName val="RATE"/>
      <sheetName val="BAL42"/>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Trial Balance"/>
      <sheetName val="Interim --&gt; Top"/>
      <sheetName val="PI229H"/>
      <sheetName val="n-4.4"/>
      <sheetName val="発注書"/>
      <sheetName val="ยอดยกมา"/>
      <sheetName val="SOPSG"/>
      <sheetName val="日程管理表"/>
      <sheetName val="UnitRanges"/>
      <sheetName val="Info"/>
      <sheetName val="Company"/>
      <sheetName val="Data Tables"/>
      <sheetName val="DCRanges"/>
      <sheetName val="Conv"/>
      <sheetName val="F041"/>
      <sheetName val="Basic_Information"/>
      <sheetName val="Header"/>
      <sheetName val="Sal+Car"/>
      <sheetName val="ฝ่ายบัญชี"/>
      <sheetName val="Sheet2"/>
      <sheetName val="????"/>
      <sheetName val="O4 CA"/>
      <sheetName val="O2 TC"/>
      <sheetName val="Temp"/>
      <sheetName val="พนง.ทุกคน"/>
      <sheetName val="Lead"/>
      <sheetName val="Sale 0404"/>
      <sheetName val="Invoice"/>
      <sheetName val="January"/>
      <sheetName val="(旧)LIST"/>
      <sheetName val="Debt Info"/>
      <sheetName val="Assumptions"/>
      <sheetName val="aa-1"/>
      <sheetName val="Assump_(2)10"/>
      <sheetName val="Op_Ex10"/>
      <sheetName val="dep_cal10"/>
      <sheetName val="man_power10"/>
      <sheetName val="Sales_-_Report_First7"/>
      <sheetName val="Core_Act&amp;For03_vs_Plan043"/>
      <sheetName val="Capital_Performance1"/>
      <sheetName val="Cash_Flow1"/>
      <sheetName val="Cost_Reductions1"/>
      <sheetName val="PK_Costs1"/>
      <sheetName val="Cover_Page1"/>
      <sheetName val="Labour_No_s1"/>
      <sheetName val="Market_Share1"/>
      <sheetName val="National_Sales1"/>
      <sheetName val="Packaging_Products1"/>
      <sheetName val="Pipe_and_Tube1"/>
      <sheetName val="Profit_Statement1"/>
      <sheetName val="Standing_data1"/>
      <sheetName val="U-2_11"/>
      <sheetName val="MTO_REV_01"/>
      <sheetName val="Sensitivity_Inputs1"/>
      <sheetName val="Elemental_Breakdown-Original"/>
      <sheetName val="Co_info"/>
      <sheetName val="ADJ_-_RATE"/>
      <sheetName val="Company_Info"/>
      <sheetName val="CA_Comp"/>
      <sheetName val="Trial_Balance"/>
      <sheetName val="Assump_(2)12"/>
      <sheetName val="Op_Ex12"/>
      <sheetName val="dep_cal12"/>
      <sheetName val="man_power12"/>
      <sheetName val="Stock_Aging2"/>
      <sheetName val="Sales_-_Report_First9"/>
      <sheetName val="Core_Act&amp;For03_vs_Plan045"/>
      <sheetName val="Capital_Performance3"/>
      <sheetName val="Cash_Flow3"/>
      <sheetName val="Cost_Reductions3"/>
      <sheetName val="PK_Costs3"/>
      <sheetName val="Cover_Page3"/>
      <sheetName val="Labour_No_s3"/>
      <sheetName val="Market_Share3"/>
      <sheetName val="National_Sales3"/>
      <sheetName val="Packaging_Products3"/>
      <sheetName val="Pipe_and_Tube3"/>
      <sheetName val="Profit_Statement3"/>
      <sheetName val="Standing_data3"/>
      <sheetName val="U-2_13"/>
      <sheetName val="MTO_REV_03"/>
      <sheetName val="Sensitivity_Inputs3"/>
      <sheetName val="Elemental_Breakdown-Original2"/>
      <sheetName val="Co_info2"/>
      <sheetName val="ADJ_-_RATE2"/>
      <sheetName val="Company_Info2"/>
      <sheetName val="CA_Comp2"/>
      <sheetName val="Trial_Balance2"/>
      <sheetName val="Assump_(2)11"/>
      <sheetName val="Op_Ex11"/>
      <sheetName val="dep_cal11"/>
      <sheetName val="man_power11"/>
      <sheetName val="Stock_Aging1"/>
      <sheetName val="Sales_-_Report_First8"/>
      <sheetName val="Core_Act&amp;For03_vs_Plan044"/>
      <sheetName val="Capital_Performance2"/>
      <sheetName val="Cash_Flow2"/>
      <sheetName val="Cost_Reductions2"/>
      <sheetName val="PK_Costs2"/>
      <sheetName val="Cover_Page2"/>
      <sheetName val="Labour_No_s2"/>
      <sheetName val="Market_Share2"/>
      <sheetName val="National_Sales2"/>
      <sheetName val="Packaging_Products2"/>
      <sheetName val="Pipe_and_Tube2"/>
      <sheetName val="Profit_Statement2"/>
      <sheetName val="Standing_data2"/>
      <sheetName val="U-2_12"/>
      <sheetName val="MTO_REV_02"/>
      <sheetName val="Sensitivity_Inputs2"/>
      <sheetName val="Elemental_Breakdown-Original1"/>
      <sheetName val="Co_info1"/>
      <sheetName val="ADJ_-_RATE1"/>
      <sheetName val="Company_Info1"/>
      <sheetName val="CA_Comp1"/>
      <sheetName val="Trial_Balance1"/>
      <sheetName val="Assump_(2)13"/>
      <sheetName val="Op_Ex13"/>
      <sheetName val="dep_cal13"/>
      <sheetName val="man_power13"/>
      <sheetName val="F1_Log_On5"/>
      <sheetName val="Stock_Aging3"/>
      <sheetName val="Sales_-_Report_First10"/>
      <sheetName val="Core_Act&amp;For03_vs_Plan046"/>
      <sheetName val="Capital_Performance4"/>
      <sheetName val="Cash_Flow4"/>
      <sheetName val="Cost_Reductions4"/>
      <sheetName val="PK_Costs4"/>
      <sheetName val="Cover_Page4"/>
      <sheetName val="Labour_No_s4"/>
      <sheetName val="Market_Share4"/>
      <sheetName val="National_Sales4"/>
      <sheetName val="Packaging_Products4"/>
      <sheetName val="Pipe_and_Tube4"/>
      <sheetName val="Profit_Statement4"/>
      <sheetName val="Standing_data4"/>
      <sheetName val="U-2_14"/>
      <sheetName val="MTO_REV_04"/>
      <sheetName val="Sensitivity_Inputs4"/>
      <sheetName val="Elemental_Breakdown-Original3"/>
      <sheetName val="Co_info3"/>
      <sheetName val="ADJ_-_RATE3"/>
      <sheetName val="Company_Info3"/>
      <sheetName val="CA_Comp3"/>
      <sheetName val="Trial_Balance3"/>
      <sheetName val="Assump_(2)14"/>
      <sheetName val="Op_Ex14"/>
      <sheetName val="dep_cal14"/>
      <sheetName val="man_power14"/>
      <sheetName val="F1_Log_On6"/>
      <sheetName val="Stock_Aging4"/>
      <sheetName val="Sales_-_Report_First11"/>
      <sheetName val="Core_Act&amp;For03_vs_Plan047"/>
      <sheetName val="Capital_Performance5"/>
      <sheetName val="Cash_Flow5"/>
      <sheetName val="Cost_Reductions5"/>
      <sheetName val="PK_Costs5"/>
      <sheetName val="Cover_Page5"/>
      <sheetName val="Labour_No_s5"/>
      <sheetName val="Market_Share5"/>
      <sheetName val="National_Sales5"/>
      <sheetName val="Packaging_Products5"/>
      <sheetName val="Pipe_and_Tube5"/>
      <sheetName val="Profit_Statement5"/>
      <sheetName val="Standing_data5"/>
      <sheetName val="U-2_15"/>
      <sheetName val="MTO_REV_05"/>
      <sheetName val="Sensitivity_Inputs5"/>
      <sheetName val="Elemental_Breakdown-Original4"/>
      <sheetName val="Co_info4"/>
      <sheetName val="ADJ_-_RATE4"/>
      <sheetName val="Company_Info4"/>
      <sheetName val="CA_Comp4"/>
      <sheetName val="Trial_Balance4"/>
      <sheetName val="Assump_(2)15"/>
      <sheetName val="Op_Ex15"/>
      <sheetName val="dep_cal15"/>
      <sheetName val="man_power15"/>
      <sheetName val="F1_Log_On7"/>
      <sheetName val="Stock_Aging5"/>
      <sheetName val="Sales_-_Report_First12"/>
      <sheetName val="Core_Act&amp;For03_vs_Plan048"/>
      <sheetName val="Capital_Performance6"/>
      <sheetName val="Cash_Flow6"/>
      <sheetName val="Cost_Reductions6"/>
      <sheetName val="PK_Costs6"/>
      <sheetName val="Cover_Page6"/>
      <sheetName val="Labour_No_s6"/>
      <sheetName val="Market_Share6"/>
      <sheetName val="National_Sales6"/>
      <sheetName val="Packaging_Products6"/>
      <sheetName val="Pipe_and_Tube6"/>
      <sheetName val="Profit_Statement6"/>
      <sheetName val="Standing_data6"/>
      <sheetName val="U-2_16"/>
      <sheetName val="MTO_REV_06"/>
      <sheetName val="Sensitivity_Inputs6"/>
      <sheetName val="Elemental_Breakdown-Original5"/>
      <sheetName val="Co_info5"/>
      <sheetName val="ADJ_-_RATE5"/>
      <sheetName val="Company_Info5"/>
      <sheetName val="CA_Comp5"/>
      <sheetName val="Trial_Balance5"/>
      <sheetName val="แบบฟอร์ม"/>
      <sheetName val="DataSheet"/>
      <sheetName val="Assump_(2)16"/>
      <sheetName val="Op_Ex16"/>
      <sheetName val="dep_cal16"/>
      <sheetName val="man_power16"/>
      <sheetName val="F1_Log_On8"/>
      <sheetName val="Stock_Aging6"/>
      <sheetName val="Sales_-_Report_First13"/>
      <sheetName val="Core_Act&amp;For03_vs_Plan049"/>
      <sheetName val="Capital_Performance7"/>
      <sheetName val="Cash_Flow7"/>
      <sheetName val="Cost_Reductions7"/>
      <sheetName val="PK_Costs7"/>
      <sheetName val="Cover_Page7"/>
      <sheetName val="Labour_No_s7"/>
      <sheetName val="Market_Share7"/>
      <sheetName val="National_Sales7"/>
      <sheetName val="Packaging_Products7"/>
      <sheetName val="Pipe_and_Tube7"/>
      <sheetName val="Profit_Statement7"/>
      <sheetName val="Standing_data7"/>
      <sheetName val="U-2_17"/>
      <sheetName val="MTO_REV_07"/>
      <sheetName val="Sensitivity_Inputs7"/>
      <sheetName val="Elemental_Breakdown-Original6"/>
      <sheetName val="Co_info6"/>
      <sheetName val="ADJ_-_RATE6"/>
      <sheetName val="Company_Info6"/>
      <sheetName val="CA_Comp6"/>
      <sheetName val="Trial_Balance6"/>
      <sheetName val="Assump_(2)17"/>
      <sheetName val="Op_Ex17"/>
      <sheetName val="dep_cal17"/>
      <sheetName val="man_power17"/>
      <sheetName val="F1_Log_On9"/>
      <sheetName val="Stock_Aging7"/>
      <sheetName val="Sales_-_Report_First14"/>
      <sheetName val="Core_Act&amp;For03_vs_Plan0410"/>
      <sheetName val="Capital_Performance8"/>
      <sheetName val="Cash_Flow8"/>
      <sheetName val="Cost_Reductions8"/>
      <sheetName val="PK_Costs8"/>
      <sheetName val="Cover_Page8"/>
      <sheetName val="Labour_No_s8"/>
      <sheetName val="Market_Share8"/>
      <sheetName val="National_Sales8"/>
      <sheetName val="Packaging_Products8"/>
      <sheetName val="Pipe_and_Tube8"/>
      <sheetName val="Profit_Statement8"/>
      <sheetName val="Standing_data8"/>
      <sheetName val="U-2_18"/>
      <sheetName val="MTO_REV_08"/>
      <sheetName val="Sensitivity_Inputs8"/>
      <sheetName val="Elemental_Breakdown-Original7"/>
      <sheetName val="Co_info7"/>
      <sheetName val="ADJ_-_RATE7"/>
      <sheetName val="Company_Info7"/>
      <sheetName val="CA_Comp7"/>
      <sheetName val="Trial_Balance7"/>
      <sheetName val="Cnvrt"/>
      <sheetName val="Base_"/>
      <sheetName val="NSV_ScriptDest"/>
      <sheetName val="SalesRep_Dest"/>
      <sheetName val="EssControl"/>
      <sheetName val="NSV_ScriptCode"/>
      <sheetName val="SalesRep_ScriptCode"/>
      <sheetName val="Master"/>
      <sheetName val="marine conv"/>
      <sheetName val="OEM conv"/>
      <sheetName val="pe conv"/>
      <sheetName val="BNDDIR(BOND)"/>
    </sheetNames>
    <sheetDataSet>
      <sheetData sheetId="0">
        <row r="1">
          <cell r="C1">
            <v>5</v>
          </cell>
        </row>
      </sheetData>
      <sheetData sheetId="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data"/>
      <sheetName val="CA Sheet"/>
      <sheetName val="O4_CA"/>
      <sheetName val="O5_IBA"/>
      <sheetName val="Cash Flow"/>
      <sheetName val="Financial Summary"/>
      <sheetName val="F-1_F-2"/>
      <sheetName val="B_"/>
      <sheetName val="U_"/>
      <sheetName val="20_30"/>
      <sheetName val="70_"/>
      <sheetName val="FF_2"/>
      <sheetName val="FF_1"/>
      <sheetName val="B03_00_Aug01"/>
      <sheetName val="cashflowcomp"/>
      <sheetName val="1"/>
      <sheetName val="FG2540"/>
      <sheetName val="Appx B"/>
      <sheetName val="P12.4"/>
      <sheetName val="CFlowPg1"/>
      <sheetName val="IncomeStatement"/>
      <sheetName val="AA"/>
      <sheetName val="E3.1"/>
      <sheetName val="E1.1"/>
      <sheetName val="E2.1"/>
      <sheetName val="Company Info"/>
      <sheetName val="CA Comp"/>
      <sheetName val="details"/>
      <sheetName val="H1_MGS"/>
      <sheetName val="Sch 4"/>
      <sheetName val="Equity"/>
      <sheetName val="B"/>
      <sheetName val="U1"/>
      <sheetName val="1 LeadSchedule"/>
      <sheetName val="CFlow"/>
      <sheetName val="WP-1 Property, Plant"/>
      <sheetName val="WP-3  Inventories"/>
      <sheetName val="WP-10 Taxation"/>
      <sheetName val="acs"/>
      <sheetName val="5A ASSETLIST"/>
      <sheetName val="C-1-5"/>
      <sheetName val="U-13-2(disc)"/>
      <sheetName val="U-not use"/>
      <sheetName val="tax-ss"/>
      <sheetName val="Post 99"/>
      <sheetName val="BS"/>
      <sheetName val="COST"/>
      <sheetName val="PL"/>
      <sheetName val="GB1"/>
      <sheetName val="Ten"/>
      <sheetName val="RR"/>
      <sheetName val="CAPEX"/>
      <sheetName val="OPEX"/>
      <sheetName val="Sch FA.4"/>
      <sheetName val="BPR"/>
      <sheetName val="4 Analysis"/>
      <sheetName val="Hp"/>
      <sheetName val="K10"/>
      <sheetName val="K10-1 "/>
      <sheetName val="PAYROLL"/>
      <sheetName val="Reimbursements"/>
      <sheetName val="O2-CA"/>
      <sheetName val="O2 TC"/>
      <sheetName val="S.33(2)"/>
      <sheetName val="5 Analysis"/>
      <sheetName val="Format (2)"/>
      <sheetName val="2001"/>
      <sheetName val="K2"/>
      <sheetName val="gl"/>
      <sheetName val="Weights"/>
      <sheetName val="FF-21(a)"/>
      <sheetName val="CA"/>
      <sheetName val="FSA"/>
      <sheetName val="BPR-Bloom"/>
      <sheetName val="Sheet3"/>
      <sheetName val="Sundry"/>
      <sheetName val="U_dis"/>
      <sheetName val="Supporting"/>
      <sheetName val="SAP"/>
      <sheetName val="MDN"/>
      <sheetName val="NGA"/>
      <sheetName val="Dir"/>
      <sheetName val="FF-6"/>
      <sheetName val="N2-1F"/>
      <sheetName val="DEPRN"/>
      <sheetName val="accumdeprn"/>
      <sheetName val="addl cost"/>
      <sheetName val="LOOSECHKLIST"/>
      <sheetName val="70"/>
      <sheetName val="Interim --&gt; Top"/>
      <sheetName val="C1"/>
      <sheetName val="C"/>
      <sheetName val="G2|1-MGS-SS"/>
      <sheetName val="UB-20"/>
      <sheetName val="AP110"/>
      <sheetName val="C-5"/>
      <sheetName val="C-6"/>
      <sheetName val="C-6a"/>
      <sheetName val="F-1l2"/>
      <sheetName val="F-21"/>
      <sheetName val="M MM"/>
      <sheetName val="Pnl-10"/>
      <sheetName val="20"/>
      <sheetName val="30a"/>
      <sheetName val="30-Note"/>
      <sheetName val="IC"/>
      <sheetName val="Cash&amp;Bank - A"/>
      <sheetName val="CFlow2"/>
      <sheetName val="15100 Prepayment"/>
      <sheetName val="24100 Accr Liab"/>
      <sheetName val="Assumption 5 years"/>
      <sheetName val="Assumption sheet"/>
      <sheetName val="Assumptions 1"/>
      <sheetName val="Assumptions 2"/>
      <sheetName val="Traffic Tables"/>
      <sheetName val="Cashflow"/>
      <sheetName val="PJ-CA-F4"/>
      <sheetName val="FF-50"/>
      <sheetName val="BS1-2"/>
      <sheetName val="A2-3"/>
      <sheetName val="Entity Data"/>
      <sheetName val="MFA00"/>
      <sheetName val="CF"/>
      <sheetName val="F-4l5"/>
      <sheetName val="EE97"/>
      <sheetName val="Recpt Conf LWMS"/>
      <sheetName val="CP5"/>
      <sheetName val="Main orig"/>
      <sheetName val="pldt"/>
      <sheetName val="FF-5"/>
      <sheetName val="1_LeadSchedule"/>
      <sheetName val="E3_1"/>
      <sheetName val="E1_1"/>
      <sheetName val="E2_1"/>
      <sheetName val="P12_4"/>
      <sheetName val="Company_Info"/>
      <sheetName val="CA_Comp"/>
      <sheetName val="5_Analysis"/>
      <sheetName val="Appx_B"/>
      <sheetName val="U-not_use"/>
      <sheetName val="Post_99"/>
      <sheetName val="4_Analysis"/>
      <sheetName val="CA_Sheet"/>
      <sheetName val="Interim_--&gt;_Top"/>
      <sheetName val="addl_cost"/>
      <sheetName val="M_MM"/>
      <sheetName val="K10-1_"/>
      <sheetName val="O2_TC"/>
      <sheetName val="Sch_4"/>
      <sheetName val="Recpt_Conf_LWMS"/>
      <sheetName val="A3|1"/>
      <sheetName val="BS(I)&lt;B1&gt;"/>
      <sheetName val="11403"/>
      <sheetName val="11453"/>
      <sheetName val="11404"/>
      <sheetName val="11454"/>
      <sheetName val="11405"/>
      <sheetName val="11455"/>
      <sheetName val="11406"/>
      <sheetName val="11456"/>
      <sheetName val="11407"/>
      <sheetName val="11457"/>
      <sheetName val="11409"/>
      <sheetName val="11459"/>
      <sheetName val="11410"/>
      <sheetName val="11461"/>
      <sheetName val="bldg-cost"/>
      <sheetName val="Significant Processes"/>
      <sheetName val="P&amp;L"/>
      <sheetName val="FF-2 (1)"/>
      <sheetName val="INFO"/>
      <sheetName val="notes"/>
      <sheetName val="PM-TE"/>
      <sheetName val="#REF"/>
      <sheetName val="F-1|F-2"/>
      <sheetName val="OSM"/>
      <sheetName val="Annx1"/>
      <sheetName val="form005"/>
      <sheetName val="PAGE 1"/>
      <sheetName val="Format_(2)"/>
      <sheetName val="Assumption_5_years"/>
      <sheetName val="Assumption_sheet"/>
      <sheetName val="Main_orig"/>
      <sheetName val="Significant_Processes"/>
      <sheetName val="FF-2_(1)"/>
      <sheetName val="PAGE_1"/>
      <sheetName val="detailed"/>
      <sheetName val="A800"/>
      <sheetName val="Electrical "/>
      <sheetName val="O1-1CA Sheet"/>
      <sheetName val="Query"/>
      <sheetName val="N2-1-f"/>
      <sheetName val="GCF"/>
      <sheetName val="Entity_Data"/>
      <sheetName val="Productivity"/>
      <sheetName val="Adm97"/>
      <sheetName val="lead-Abacus1"/>
      <sheetName val="Customize Your Loan Manager"/>
      <sheetName val="Loan Amortization Table"/>
      <sheetName val="2002CO"/>
      <sheetName val="&lt;G3&gt; Prepayment"/>
      <sheetName val="Rates"/>
      <sheetName val="ACT-MTH"/>
      <sheetName val="CORRECTION"/>
      <sheetName val="Profitability"/>
      <sheetName val="FA"/>
      <sheetName val="200-Balance_CORR"/>
      <sheetName val="TBal"/>
      <sheetName val="MAST"/>
      <sheetName val="Cost centre expenditure"/>
      <sheetName val="BP-BREAK"/>
      <sheetName val="SYS"/>
      <sheetName val="D1 2005"/>
      <sheetName val="cc 196 (SYS) (2)"/>
      <sheetName val="U"/>
      <sheetName val="OPI"/>
      <sheetName val="30"/>
      <sheetName val="F-9c"/>
      <sheetName val="F-8(FSA)"/>
      <sheetName val="Production"/>
      <sheetName val="Dec 94"/>
      <sheetName val="U4-Recruitment"/>
      <sheetName val="Asset List"/>
      <sheetName val="References"/>
      <sheetName val="U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 val="Scopin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 val="U"/>
      <sheetName val="FG RM MKN"/>
      <sheetName val="O-3"/>
      <sheetName val="F-1_F-2"/>
      <sheetName val="B_"/>
      <sheetName val="U_"/>
      <sheetName val="20_30"/>
      <sheetName val="70_"/>
      <sheetName val="Payments"/>
      <sheetName val="Schedule E"/>
      <sheetName val="Schedule B"/>
      <sheetName val="COM"/>
      <sheetName val="F-4l5"/>
      <sheetName val="FF_1"/>
      <sheetName val="5 Analysis"/>
      <sheetName val="VC000"/>
      <sheetName val="P&amp;L"/>
      <sheetName val="E3.1"/>
      <sheetName val="E1.1"/>
      <sheetName val="E2.1"/>
      <sheetName val="addl cost"/>
      <sheetName val="accumdeprn"/>
      <sheetName val="10-20"/>
      <sheetName val="Dir"/>
      <sheetName val="CA Sheet"/>
      <sheetName val="1 LeadSchedule"/>
      <sheetName val="O4_CA"/>
      <sheetName val="O5_IBA"/>
      <sheetName val="tax-ss"/>
      <sheetName val="BPR"/>
      <sheetName val="B"/>
      <sheetName val="U8"/>
      <sheetName val="A3(f)"/>
      <sheetName val="M-2"/>
      <sheetName val="Assumptions"/>
      <sheetName val="Model ID"/>
      <sheetName val="FSA"/>
      <sheetName val="E1"/>
      <sheetName val="Entity Data"/>
      <sheetName val="1120"/>
      <sheetName val="JV"/>
      <sheetName val="FF-21(a)"/>
      <sheetName val="10&amp;20"/>
      <sheetName val="P12.4"/>
      <sheetName val="S.33(2)"/>
      <sheetName val="Hp"/>
      <sheetName val="Project's Information"/>
      <sheetName val="lead-Abacus1"/>
      <sheetName val="FF-6"/>
      <sheetName val="Post 99"/>
      <sheetName val="O2 TC"/>
      <sheetName val="FS"/>
      <sheetName val="13"/>
      <sheetName val="CashFlow"/>
      <sheetName val="BS"/>
      <sheetName val="2001"/>
      <sheetName val="FF-2 (1)"/>
      <sheetName val="CBO0497"/>
      <sheetName val="F2-3-6 OH absorbtion rate "/>
      <sheetName val="Cash&amp;Bank - A"/>
      <sheetName val="CFlow2"/>
      <sheetName val="UB-20old"/>
      <sheetName val="Profitability"/>
      <sheetName val="Data Sheet"/>
      <sheetName val="CFlowPg1"/>
      <sheetName val="Equity"/>
      <sheetName val="IncomeStatement"/>
      <sheetName val="Bal Sheet"/>
      <sheetName val="details"/>
      <sheetName val="6A CA"/>
      <sheetName val="N2-1F"/>
      <sheetName val="E"/>
      <sheetName val="B- 1"/>
      <sheetName val="A2-3"/>
      <sheetName val="TC"/>
      <sheetName val="Accounts"/>
      <sheetName val="A-1"/>
      <sheetName val="C"/>
      <sheetName val="FF-5"/>
      <sheetName val="ALLOWANCE'99"/>
      <sheetName val="intan"/>
      <sheetName val="LOG1"/>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 val="FF-1"/>
      <sheetName val="Subscriber Report"/>
      <sheetName val="Data 2"/>
      <sheetName val="chart_บังคับบัญชา45"/>
      <sheetName val="chart_ปฏิบัติ45"/>
      <sheetName val="บังคับบัญชา45"/>
      <sheetName val="ปฏิบัติ45"/>
      <sheetName val="sale0104"/>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addl_cost2"/>
      <sheetName val="10-1_Media"/>
      <sheetName val="Reversion"/>
      <sheetName val="AA-1"/>
      <sheetName val="IntDec00TespM&amp;B"/>
      <sheetName val="Age311299TESP"/>
      <sheetName val="dpla"/>
      <sheetName val="P4DDBFTESP"/>
      <sheetName val="219902"/>
      <sheetName val="License_BOI3"/>
      <sheetName val="Asset_Class3"/>
      <sheetName val="Depre__Key3"/>
      <sheetName val="number"/>
      <sheetName val="Feb1-28"/>
      <sheetName val="cal (2)"/>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
          <cell r="A1" t="str">
            <v>CODE A/R</v>
          </cell>
        </row>
      </sheetData>
      <sheetData sheetId="75">
        <row r="1">
          <cell r="A1" t="str">
            <v>CODE A/R</v>
          </cell>
        </row>
      </sheetData>
      <sheetData sheetId="76">
        <row r="1">
          <cell r="A1" t="str">
            <v>CODE A/R</v>
          </cell>
        </row>
      </sheetData>
      <sheetData sheetId="77">
        <row r="1">
          <cell r="A1" t="str">
            <v>CODE A/R</v>
          </cell>
        </row>
      </sheetData>
      <sheetData sheetId="78" refreshError="1"/>
      <sheetData sheetId="79" refreshError="1"/>
      <sheetData sheetId="80" refreshError="1"/>
      <sheetData sheetId="81"/>
      <sheetData sheetId="82">
        <row r="1">
          <cell r="A1" t="str">
            <v>CODE A/R</v>
          </cell>
        </row>
      </sheetData>
      <sheetData sheetId="83">
        <row r="1">
          <cell r="A1" t="str">
            <v>CODE A/R</v>
          </cell>
        </row>
      </sheetData>
      <sheetData sheetId="84">
        <row r="1">
          <cell r="A1" t="str">
            <v>CODE A/R</v>
          </cell>
        </row>
      </sheetData>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row r="1">
          <cell r="A1" t="str">
            <v>CODE A/R</v>
          </cell>
        </row>
      </sheetData>
      <sheetData sheetId="131">
        <row r="1">
          <cell r="A1" t="str">
            <v>CODE A/R</v>
          </cell>
        </row>
      </sheetData>
      <sheetData sheetId="132">
        <row r="1">
          <cell r="A1" t="str">
            <v>CODE A/R</v>
          </cell>
        </row>
      </sheetData>
      <sheetData sheetId="133">
        <row r="1">
          <cell r="A1" t="str">
            <v>CODE A/R</v>
          </cell>
        </row>
      </sheetData>
      <sheetData sheetId="134">
        <row r="1">
          <cell r="A1" t="str">
            <v>CODE A/R</v>
          </cell>
        </row>
      </sheetData>
      <sheetData sheetId="135">
        <row r="1">
          <cell r="A1" t="str">
            <v>CODE A/R</v>
          </cell>
        </row>
      </sheetData>
      <sheetData sheetId="136">
        <row r="1">
          <cell r="A1" t="str">
            <v>CODE A/R</v>
          </cell>
        </row>
      </sheetData>
      <sheetData sheetId="137">
        <row r="1">
          <cell r="A1" t="str">
            <v>CODE A/R</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refreshError="1"/>
      <sheetData sheetId="164" refreshError="1"/>
      <sheetData sheetId="16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DataSheet"/>
      <sheetName val="Stock_2"/>
      <sheetName val="worker_2"/>
      <sheetName val="dif_vc2"/>
      <sheetName val="dis_fc2"/>
      <sheetName val="คชจ_ขาย2"/>
      <sheetName val="export_exp_2"/>
      <sheetName val="Fixed_cost2"/>
      <sheetName val="Co_info"/>
      <sheetName val="Cash Flow"/>
      <sheetName val="chart_บังคับบัญชา45"/>
      <sheetName val="chart_ปฏิบัติ45"/>
      <sheetName val="บังคับบัญชา45"/>
      <sheetName val="ปฏิบัติ45"/>
      <sheetName val="CODE"/>
      <sheetName val="RATE"/>
      <sheetName val="Code1"/>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B"/>
      <sheetName val="data"/>
      <sheetName val="FSA"/>
      <sheetName val="BAL42"/>
      <sheetName val="FF-1"/>
      <sheetName val="11922"/>
      <sheetName val="Details"/>
      <sheetName val="BPR"/>
      <sheetName val="BS"/>
      <sheetName val="ADJ - RATE"/>
      <sheetName val="M_Maincomp"/>
      <sheetName val="Weights"/>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PS_Budget_01_11-221144"/>
      <sheetName val="วงเครดิต_3"/>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Co_info1"/>
      <sheetName val="Cash_Flow"/>
      <sheetName val="Budget allocation update"/>
      <sheetName val="ผ้าสำเร็จ"/>
      <sheetName val="Combine"/>
      <sheetName val="Index"/>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 val="Aging"/>
      <sheetName val="Age311299TESP"/>
      <sheetName val="P4DDBFTESP"/>
      <sheetName val="IntDec00TespM&amp;B"/>
      <sheetName val="Order_Oct_w40"/>
      <sheetName val="Order_Oct_w41"/>
      <sheetName val="อัตราค่าบรรทุก"/>
      <sheetName val="MS Box"/>
      <sheetName val="ตั๋วเงินรับ"/>
      <sheetName val="Energy(update)"/>
      <sheetName val="Location"/>
      <sheetName val="FF-4"/>
      <sheetName val="1 LeadSchedule"/>
      <sheetName val="E_List"/>
      <sheetName val="Tables_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 val="Initial"/>
      <sheetName val="YTD Data"/>
      <sheetName val="UAD"/>
      <sheetName val="Company_Info"/>
      <sheetName val="Summary_of_Fixed_Assets"/>
      <sheetName val="Hire_Purchase"/>
      <sheetName val="Controlled_Transfer"/>
      <sheetName val="CA_Comp"/>
      <sheetName val="IBA_Comp_"/>
    </sheetNames>
    <sheetDataSet>
      <sheetData sheetId="0">
        <row r="6">
          <cell r="B6" t="str">
            <v>2000 (Current year basis)</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Data2007"/>
      <sheetName val="วงเครดิต_32"/>
      <sheetName val="1_(2)2"/>
      <sheetName val="1_(3)2"/>
      <sheetName val="0245_(2)2"/>
      <sheetName val="0245T_(2)2"/>
      <sheetName val="ลูกค้า"/>
      <sheetName val="9.CustLineDiscGroup_1-1"/>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test_2"/>
      <sheetName val="License_BOI"/>
      <sheetName val="Asset_Class"/>
      <sheetName val="Depre__Key"/>
      <sheetName val="แผนการประชุม_"/>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 val="data"/>
      <sheetName val="Data 2"/>
      <sheetName val="bs"/>
      <sheetName val="Balance Sheet"/>
      <sheetName val="Income Statement"/>
      <sheetName val="Ratios"/>
      <sheetName val="Activ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วิเคราะห์"/>
      <sheetName val="_แบ่งพื้นที่1"/>
      <sheetName val="วงเครดิต_31"/>
      <sheetName val="License_BOI1"/>
      <sheetName val="Asset_Class1"/>
      <sheetName val="Depre__Key1"/>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sheetData sheetId="30"/>
      <sheetData sheetId="31"/>
      <sheetData sheetId="32"/>
      <sheetData sheetId="33"/>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 val="สำนักงาน"/>
      <sheetName val="USDXAU Before"/>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ow r="17">
          <cell r="D17">
            <v>30</v>
          </cell>
        </row>
      </sheetData>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วงเครดิต 3"/>
      <sheetName val="Plastic_June2"/>
      <sheetName val="Rubber_June2"/>
      <sheetName val="Graph_Ratio_-_Fin_Analysis1"/>
      <sheetName val="TO_-_SP"/>
      <sheetName val="วงเครดิต_3"/>
      <sheetName val="Breakeven Analysis"/>
      <sheetName val="Norms SP"/>
      <sheetName val="จันทร์"/>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TO_-_SP1"/>
      <sheetName val="Plastic_June3"/>
      <sheetName val="Rubber_June3"/>
      <sheetName val="Graph_Ratio_-_Fin_Analysis2"/>
      <sheetName val="TO_-_SP2"/>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MFA"/>
      <sheetName val="B"/>
      <sheetName val="Rates"/>
      <sheetName val="PL"/>
      <sheetName val="CRA-Detail"/>
      <sheetName val="Val_Ind"/>
      <sheetName val="FF_2"/>
      <sheetName val="BSI"/>
      <sheetName val="Conso"/>
      <sheetName val="Write off"/>
      <sheetName val="Menu"/>
      <sheetName val="data"/>
      <sheetName val="UPG表"/>
      <sheetName val="วงเครดิต_31"/>
      <sheetName val="ลูกค้า"/>
      <sheetName val="9.CustLineDiscGroup_1-1"/>
      <sheetName val="details"/>
      <sheetName val="bmct2003"/>
      <sheetName val="40"/>
      <sheetName val="40-1"/>
      <sheetName val="40-2"/>
      <sheetName val="4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sheetData sheetId="89"/>
      <sheetData sheetId="90"/>
      <sheetData sheetId="91">
        <row r="2">
          <cell r="A2" t="str">
            <v>เรื่อง ค่ารับรอง (5200-06)</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FOC EXPORT"/>
      <sheetName val="FOC DOMESTIC"/>
      <sheetName val="แจกแจง__งบดุล_"/>
      <sheetName val="งบต้นทุนผลิต_"/>
      <sheetName val="งบต้นทุนขาย_"/>
      <sheetName val="แจกแจง__PL_"/>
      <sheetName val="FOC_EXPORT"/>
      <sheetName val="FOC_DOMESTIC"/>
      <sheetName val="แจกแจง__งบดุล_1"/>
      <sheetName val="งบต้นทุนผลิต_1"/>
      <sheetName val="งบต้นทุนขาย_1"/>
      <sheetName val="แจกแจง__PL_1"/>
      <sheetName val="FOC_EXPORT1"/>
      <sheetName val="FOC_DOMESTIC1"/>
      <sheetName val="วงเครดิต 3"/>
      <sheetName val="FF-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Raw Material"/>
      <sheetName val="แจกแจง__งบดุล_1"/>
      <sheetName val="Raw_Material"/>
      <sheetName val="report_wip04"/>
      <sheetName val="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refreshError="1"/>
      <sheetData sheetId="24"/>
      <sheetData sheetId="25"/>
      <sheetData sheetId="26" refreshError="1"/>
      <sheetData sheetId="2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 val="note_defect"/>
      <sheetName val="data"/>
      <sheetName val="BPR"/>
      <sheetName val="F_1_F_2"/>
      <sheetName val="FF_5"/>
      <sheetName val="MMIP_JU_"/>
      <sheetName val="DETAIL PNL"/>
      <sheetName val="Index"/>
      <sheetName val="M_Maincomp"/>
      <sheetName val="DEV"/>
      <sheetName val="J-N"/>
      <sheetName val="O12-O15"/>
      <sheetName val="P1"/>
      <sheetName val="M-1 Nov"/>
      <sheetName val="**e"/>
      <sheetName val="F-3(Ins_Funds)"/>
      <sheetName val="F-4_&amp;_5"/>
      <sheetName val="FF-2_(2)"/>
      <sheetName val="YY-1_"/>
      <sheetName val="30_A"/>
      <sheetName val="ADMIN"/>
      <sheetName val="MFG"/>
      <sheetName val="NOTE 2"/>
      <sheetName val="Cost centre expenditure"/>
      <sheetName val="Interim --&gt; Top"/>
      <sheetName val="DCS 1098"/>
      <sheetName val="DCS 1198"/>
      <sheetName val="DCS 1298"/>
      <sheetName val="DPS 1098"/>
      <sheetName val="DPS 1198"/>
      <sheetName val="DPS 1298"/>
      <sheetName val="dm4"/>
      <sheetName val="IREstd"/>
      <sheetName val="NED1098"/>
      <sheetName val="NED 1198"/>
      <sheetName val="NED 1298"/>
      <sheetName val="NPS 1098"/>
      <sheetName val="NPS 1198"/>
      <sheetName val="NPS 1298"/>
      <sheetName val="RDC STD"/>
      <sheetName val="SPS 1098"/>
      <sheetName val="SPS 1198"/>
      <sheetName val="SPS 1298"/>
      <sheetName val="15100 Prepayment"/>
      <sheetName val="24100 Accr Liab"/>
      <sheetName val="Company Info"/>
      <sheetName val="gl"/>
      <sheetName val="CA"/>
      <sheetName val="**e?"/>
      <sheetName val="Sheet3"/>
      <sheetName val="KSIexps"/>
      <sheetName val="K10"/>
      <sheetName val="Journal"/>
      <sheetName val="31072001"/>
      <sheetName val="CA Comp"/>
      <sheetName val="Leasehold improvement"/>
      <sheetName val="Format (2)"/>
      <sheetName val="Access Query Import"/>
      <sheetName val="Pier"/>
      <sheetName val="Pile"/>
      <sheetName val="Assumptions"/>
      <sheetName val="Details"/>
      <sheetName val="&quot;L81-OS&quot;"/>
      <sheetName val="fiscal depr(E)"/>
      <sheetName val="CRITERIA2"/>
      <sheetName val="CFlow2"/>
      <sheetName val="U2 - Sales"/>
      <sheetName val="D1 2005"/>
      <sheetName val="K1-1"/>
      <sheetName val="FF-2 (1)"/>
      <sheetName val="FSA"/>
      <sheetName val="G-35-3"/>
      <sheetName val="asd"/>
      <sheetName val="Customize Your Loan Manager"/>
      <sheetName val="Loan Amortization Table"/>
      <sheetName val="ANALİZLER"/>
      <sheetName val="1210"/>
      <sheetName val="DETAIL_PNL"/>
      <sheetName val="M-1_Nov"/>
      <sheetName val="15100_Prepayment"/>
      <sheetName val="24100_Accr_Liab"/>
      <sheetName val="Company_Info"/>
      <sheetName val="CA_Comp"/>
      <sheetName val="Cost_centre_expenditure"/>
      <sheetName val="Interim_--&gt;_Top"/>
      <sheetName val="DCS_1098"/>
      <sheetName val="DCS_1198"/>
      <sheetName val="DCS_1298"/>
      <sheetName val="DPS_1098"/>
      <sheetName val="DPS_1198"/>
      <sheetName val="DPS_1298"/>
      <sheetName val="NED_1198"/>
      <sheetName val="NED_1298"/>
      <sheetName val="NPS_1098"/>
      <sheetName val="NPS_1198"/>
      <sheetName val="NPS_1298"/>
      <sheetName val="RDC_STD"/>
      <sheetName val="SPS_1098"/>
      <sheetName val="SPS_1198"/>
      <sheetName val="SPS_1298"/>
      <sheetName val="Format_(2)"/>
      <sheetName val="U2_-_Sales"/>
      <sheetName val="fiscal_depr(E)"/>
      <sheetName val="Access_Query_Import"/>
      <sheetName val="Leasehold_improvement"/>
      <sheetName val="D1_2005"/>
      <sheetName val="tb"/>
      <sheetName val="CFS US-Canada CAD"/>
      <sheetName val="CFS AP-NZD (Trade Bills)"/>
      <sheetName val="P&amp;L"/>
      <sheetName val="LinkToModel"/>
      <sheetName val="FF-50"/>
      <sheetName val="A3|1"/>
      <sheetName val="MFA00"/>
      <sheetName val="001MCS"/>
      <sheetName val="002SCM"/>
      <sheetName val="004SCMMB"/>
      <sheetName val="008SAMMB"/>
      <sheetName val="011EPU"/>
      <sheetName val="012HPU"/>
      <sheetName val="013TUTU"/>
      <sheetName val="015SCM Test Unit"/>
      <sheetName val="016Test Flushing"/>
      <sheetName val="017PETU"/>
      <sheetName val="024SCM"/>
      <sheetName val="025SCMMB"/>
      <sheetName val="031SCM"/>
      <sheetName val="032SCMMB"/>
      <sheetName val="035SAMMB"/>
      <sheetName val="Individual Items"/>
      <sheetName val="Dept"/>
      <sheetName val="N5.1.1- Sales returns 2001"/>
      <sheetName val="E103"/>
      <sheetName val="Floating Summary"/>
      <sheetName val="Assumption sheet"/>
      <sheetName val="CRITERIA1"/>
      <sheetName val="J2"/>
      <sheetName val="J3.4"/>
      <sheetName val="J1"/>
      <sheetName val="sal by dept"/>
      <sheetName val="DTD"/>
      <sheetName val="list"/>
      <sheetName val="Cat_Act Type"/>
      <sheetName val="CF"/>
      <sheetName val="INFO_PAGE"/>
      <sheetName val="Master Data"/>
      <sheetName val="____NAV"/>
      <sheetName val="MR_price"/>
      <sheetName val="Setup"/>
      <sheetName val="FF-21(a)"/>
      <sheetName val="__e"/>
      <sheetName val="__e_"/>
      <sheetName val="1 LeadSchedule"/>
      <sheetName val="4 Analysis"/>
      <sheetName val="K101 "/>
      <sheetName val="I101"/>
      <sheetName val="U102-U104 Detail"/>
      <sheetName val="A3"/>
      <sheetName val="Database"/>
      <sheetName val="A-1"/>
      <sheetName val="OPI"/>
      <sheetName val="Sch 4"/>
      <sheetName val="Assumption 5 years"/>
      <sheetName val="F-3(Ins_Funds)1"/>
      <sheetName val="F-4_&amp;_51"/>
      <sheetName val="FF-2_(2)1"/>
      <sheetName val="YY-1_1"/>
      <sheetName val="30_A1"/>
      <sheetName val="A. KNL Group"/>
      <sheetName val="FORM-16"/>
      <sheetName val="Pnl-10"/>
      <sheetName val="20"/>
      <sheetName val="A"/>
      <sheetName val="AA"/>
      <sheetName val="AP110"/>
      <sheetName val="B-10"/>
      <sheetName val="C-5"/>
      <sheetName val="C-6"/>
      <sheetName val="C-6a"/>
      <sheetName val="F-1l2"/>
      <sheetName val="F-21"/>
      <sheetName val="F-4"/>
      <sheetName val="F-8(FSA)"/>
      <sheetName val="M MM"/>
      <sheetName val="10"/>
      <sheetName val="30a"/>
      <sheetName val="30-Note"/>
      <sheetName val="U-2"/>
      <sheetName val="Sheet1"/>
      <sheetName val="0898ACREV"/>
      <sheetName val="Cover"/>
      <sheetName val="Main"/>
      <sheetName val="Chemlist"/>
      <sheetName val="SWHOLD-SAL"/>
      <sheetName val="M201"/>
      <sheetName val="BB-12(WC)"/>
      <sheetName val="BB-14(other)"/>
      <sheetName val="BB-8(PA)"/>
      <sheetName val="TITLE"/>
      <sheetName val="Rates"/>
      <sheetName val="MY-BS"/>
      <sheetName val="DETAIL_PNL1"/>
      <sheetName val="Company_Info1"/>
      <sheetName val="M-1_Nov1"/>
      <sheetName val="Cost_centre_expenditure1"/>
      <sheetName val="15100_Prepayment1"/>
      <sheetName val="24100_Accr_Liab1"/>
      <sheetName val="CA_Comp1"/>
      <sheetName val="Interim_--&gt;_Top1"/>
      <sheetName val="DCS_10981"/>
      <sheetName val="DCS_11981"/>
      <sheetName val="DCS_12981"/>
      <sheetName val="DPS_10981"/>
      <sheetName val="DPS_11981"/>
      <sheetName val="DPS_12981"/>
      <sheetName val="NED_11981"/>
      <sheetName val="NED_12981"/>
      <sheetName val="NPS_10981"/>
      <sheetName val="NPS_11981"/>
      <sheetName val="NPS_12981"/>
      <sheetName val="RDC_STD1"/>
      <sheetName val="SPS_10981"/>
      <sheetName val="SPS_11981"/>
      <sheetName val="SPS_12981"/>
      <sheetName val="Format_(2)1"/>
      <sheetName val="U2_-_Sales1"/>
      <sheetName val="fiscal_depr(E)1"/>
      <sheetName val="Leasehold_improvement1"/>
      <sheetName val="Access_Query_Import1"/>
      <sheetName val="D1_20051"/>
      <sheetName val="Customize_Your_Loan_Manager"/>
      <sheetName val="Loan_Amortization_Table"/>
      <sheetName val="FF-2_(1)"/>
      <sheetName val="CFS_US-Canada_CAD"/>
      <sheetName val="CFS_AP-NZD_(Trade_Bills)"/>
      <sheetName val="J3_4"/>
      <sheetName val="015SCM_Test_Unit"/>
      <sheetName val="016Test_Flushing"/>
      <sheetName val="Individual_Items"/>
      <sheetName val="N5_1_1-_Sales_returns_2001"/>
      <sheetName val="1_LeadSchedule"/>
      <sheetName val="4_Analysis"/>
      <sheetName val="Cat_Act_Type"/>
      <sheetName val="Master_Data"/>
      <sheetName val="Floating_Summary"/>
      <sheetName val="Assumption_sheet"/>
      <sheetName val="coeffs"/>
      <sheetName val="Q2"/>
      <sheetName val="U-10"/>
      <sheetName val="I7A"/>
      <sheetName val="O17-O24"/>
      <sheetName val="U101 P&amp;L"/>
      <sheetName val="FF_3"/>
      <sheetName val="M1"/>
      <sheetName val="acs"/>
      <sheetName val="group"/>
      <sheetName val="addl cost"/>
      <sheetName val="accumdeprn"/>
      <sheetName val="table"/>
      <sheetName val="U2100"/>
      <sheetName val="**e_x005f_x0000_"/>
      <sheetName val="17001600"/>
      <sheetName val="Pack St Val 95 (Local)"/>
      <sheetName val="TrialBalance By CC"/>
      <sheetName val="PLTransactions"/>
      <sheetName val="Group by sales control"/>
      <sheetName val="By sales control"/>
      <sheetName val="TrialBalance"/>
      <sheetName val="By transaction no"/>
      <sheetName val="FF_2"/>
      <sheetName val="Days"/>
      <sheetName val="AR-EDTP"/>
      <sheetName val="SAME"/>
      <sheetName val="Money Market"/>
      <sheetName val="U301"/>
      <sheetName val="Parameters"/>
      <sheetName val="Menu"/>
      <sheetName val="F-3(Ins_Funds)2"/>
      <sheetName val="F-4_&amp;_52"/>
      <sheetName val="FF-2_(2)2"/>
      <sheetName val="YY-1_2"/>
      <sheetName val="30_A2"/>
      <sheetName val="DETAIL_PNL2"/>
      <sheetName val="M-1_Nov2"/>
      <sheetName val="Company_Info2"/>
      <sheetName val="Interim_--&gt;_Top2"/>
      <sheetName val="Cost_centre_expenditure2"/>
      <sheetName val="15100_Prepayment2"/>
      <sheetName val="24100_Accr_Liab2"/>
      <sheetName val="CA_Comp2"/>
      <sheetName val="Format_(2)2"/>
      <sheetName val="DCS_10982"/>
      <sheetName val="DCS_11982"/>
      <sheetName val="DCS_12982"/>
      <sheetName val="DPS_10982"/>
      <sheetName val="DPS_11982"/>
      <sheetName val="DPS_12982"/>
      <sheetName val="NED_11982"/>
      <sheetName val="NED_12982"/>
      <sheetName val="NPS_10982"/>
      <sheetName val="NPS_11982"/>
      <sheetName val="NPS_12982"/>
      <sheetName val="SPS_10982"/>
      <sheetName val="SPS_11982"/>
      <sheetName val="SPS_12982"/>
      <sheetName val="RDC_STD2"/>
      <sheetName val="U2_-_Sales2"/>
      <sheetName val="Access_Query_Import2"/>
      <sheetName val="FF-2_(1)1"/>
      <sheetName val="fiscal_depr(E)2"/>
      <sheetName val="Leasehold_improvement2"/>
      <sheetName val="CFS_US-Canada_CAD1"/>
      <sheetName val="CFS_AP-NZD_(Trade_Bills)1"/>
      <sheetName val="015SCM_Test_Unit1"/>
      <sheetName val="016Test_Flushing1"/>
      <sheetName val="Individual_Items1"/>
      <sheetName val="D1_20052"/>
      <sheetName val="N5_1_1-_Sales_returns_20011"/>
      <sheetName val="Customize_Your_Loan_Manager1"/>
      <sheetName val="Loan_Amortization_Table1"/>
      <sheetName val="Cat_Act_Type1"/>
      <sheetName val="Master_Data1"/>
      <sheetName val="J3_41"/>
      <sheetName val="Floating_Summary1"/>
      <sheetName val="Assumption_sheet1"/>
      <sheetName val="sal_by_dept"/>
      <sheetName val="1_LeadSchedule1"/>
      <sheetName val="4_Analysis1"/>
      <sheetName val="U102-U104_Detail"/>
      <sheetName val="K101_"/>
      <sheetName val="Sch_4"/>
      <sheetName val="M_MM"/>
      <sheetName val="U101_P&amp;L"/>
      <sheetName val="Pack_St_Val_95_(Local)"/>
      <sheetName val="addl_cost"/>
      <sheetName val="Sheet4"/>
      <sheetName val="DATES"/>
      <sheetName val="O4_CA"/>
      <sheetName val="O5_IBA"/>
      <sheetName val="Control"/>
      <sheetName val="Filing Protocol"/>
      <sheetName val="data(lc)"/>
      <sheetName val="DFA"/>
      <sheetName val="Income Statement"/>
      <sheetName val="Balance Sheet"/>
      <sheetName val="summary"/>
      <sheetName val="InputsGeneral"/>
      <sheetName val="Debt"/>
      <sheetName val="Prf Soln"/>
      <sheetName val="Depreciation"/>
      <sheetName val="N2 Detailed Listing (Pre-final)"/>
      <sheetName val="Detailed Operating"/>
      <sheetName val="all dept master"/>
      <sheetName val="dev1209"/>
      <sheetName val="dev10"/>
      <sheetName val="p2-1210"/>
      <sheetName val="p1-1210"/>
      <sheetName val="FF-6"/>
      <sheetName val="Portfolio_Summary"/>
      <sheetName val="__e_x005f_x0000_"/>
      <sheetName val="E1"/>
      <sheetName val="O1"/>
      <sheetName val="FSL"/>
      <sheetName val="5 Analysis"/>
      <sheetName val="Input Sheet"/>
      <sheetName val="SIF Structure"/>
      <sheetName val="Location Codes"/>
      <sheetName val="Nationality Codes"/>
      <sheetName val="Relationship Codes"/>
      <sheetName val="P12.4"/>
      <sheetName val="06"/>
      <sheetName val="E201"/>
      <sheetName val="FG2540"/>
      <sheetName val="SO-P&amp;L"/>
      <sheetName val="U2 Sales"/>
      <sheetName val="Revenue"/>
      <sheetName val="Adjusted Rate"/>
      <sheetName val="3 P&amp;L "/>
      <sheetName val="Sheet1 (2)"/>
      <sheetName val="PSC"/>
      <sheetName val="D"/>
      <sheetName val="__e_x0000_"/>
      <sheetName val="NOTE2004"/>
      <sheetName val="FA_CAs"/>
      <sheetName val="Movement"/>
      <sheetName val="03 Detailed"/>
      <sheetName val="01 Bid Price summary"/>
      <sheetName val="__e_x005f_x005f_x005f_x0000_"/>
      <sheetName val="130120 AR-MISC"/>
      <sheetName val="steel-gr"/>
      <sheetName val="511310"/>
      <sheetName val="Real Estate"/>
      <sheetName val="aged data table"/>
      <sheetName val="Sch16-27"/>
      <sheetName val="Data Base"/>
      <sheetName val="R1"/>
      <sheetName val="A.Inp"/>
      <sheetName val="MCLD1"/>
      <sheetName val="MCLD2"/>
      <sheetName val="MCLD3"/>
      <sheetName val="Fund"/>
      <sheetName val="Dayytd"/>
      <sheetName val="**e_x005f_x005f_x005f_x0000_"/>
      <sheetName val="1"/>
      <sheetName val="Code Lookups"/>
      <sheetName val="Financials"/>
      <sheetName val="U3"/>
      <sheetName val="F-1&amp;#38;F-2"/>
      <sheetName val="F-4 &amp;#38; 5"/>
      <sheetName val="10&amp;#38;20"/>
      <sheetName val="P&amp;#38;L"/>
      <sheetName val="notes"/>
      <sheetName val="lookup"/>
      <sheetName val="Comp equip"/>
      <sheetName val="BSINDEX"/>
      <sheetName val="FA addition"/>
      <sheetName val="N2_Detailed_Listing_(Pre-final)"/>
      <sheetName val="Assumption_5_years"/>
      <sheetName val="__e_x005f_x005f_x005f_x005f_x005f_x005f_x005f_x0000_"/>
      <sheetName val="Q"/>
      <sheetName val="depn-Sep 03"/>
      <sheetName val="Mapping"/>
      <sheetName val="TAXCOM96"/>
      <sheetName val="N-60"/>
      <sheetName val="PA"/>
      <sheetName val="COH Dwnld"/>
      <sheetName val="PAYROLL"/>
      <sheetName val="Reimbursements"/>
      <sheetName val="Proj Summ"/>
      <sheetName val="Table-Input"/>
      <sheetName val="Model ID"/>
      <sheetName val="consol"/>
      <sheetName val="USD"/>
      <sheetName val="F-3(Ins_Funds)3"/>
      <sheetName val="F-4_&amp;_53"/>
      <sheetName val="FF-2_(2)3"/>
      <sheetName val="YY-1_3"/>
      <sheetName val="30_A3"/>
      <sheetName val="DETAIL_PNL3"/>
      <sheetName val="Cost_centre_expenditure3"/>
      <sheetName val="15100_Prepayment3"/>
      <sheetName val="24100_Accr_Liab3"/>
      <sheetName val="Company_Info3"/>
      <sheetName val="M-1_Nov3"/>
      <sheetName val="CA_Comp3"/>
      <sheetName val="Interim_--&gt;_Top3"/>
      <sheetName val="DCS_10983"/>
      <sheetName val="DCS_11983"/>
      <sheetName val="DCS_12983"/>
      <sheetName val="DPS_10983"/>
      <sheetName val="DPS_11983"/>
      <sheetName val="DPS_12983"/>
      <sheetName val="NED_11983"/>
      <sheetName val="NED_12983"/>
      <sheetName val="NPS_10983"/>
      <sheetName val="NPS_11983"/>
      <sheetName val="NPS_12983"/>
      <sheetName val="RDC_STD3"/>
      <sheetName val="SPS_10983"/>
      <sheetName val="SPS_11983"/>
      <sheetName val="SPS_12983"/>
      <sheetName val="Format_(2)3"/>
      <sheetName val="Leasehold_improvement3"/>
      <sheetName val="Access_Query_Import3"/>
      <sheetName val="U2_-_Sales3"/>
      <sheetName val="fiscal_depr(E)3"/>
      <sheetName val="FF-2_(1)2"/>
      <sheetName val="D1_20053"/>
      <sheetName val="CFS_US-Canada_CAD2"/>
      <sheetName val="CFS_AP-NZD_(Trade_Bills)2"/>
      <sheetName val="Cat_Act_Type2"/>
      <sheetName val="Master_Data2"/>
      <sheetName val="Customize_Your_Loan_Manager2"/>
      <sheetName val="Loan_Amortization_Table2"/>
      <sheetName val="J3_42"/>
      <sheetName val="015SCM_Test_Unit2"/>
      <sheetName val="016Test_Flushing2"/>
      <sheetName val="Individual_Items2"/>
      <sheetName val="N5_1_1-_Sales_returns_20012"/>
      <sheetName val="Floating_Summary2"/>
      <sheetName val="Assumption_sheet2"/>
      <sheetName val="sal_by_dept1"/>
      <sheetName val="1_LeadSchedule2"/>
      <sheetName val="4_Analysis2"/>
      <sheetName val="U102-U104_Detail1"/>
      <sheetName val="K101_1"/>
      <sheetName val="Sch_41"/>
      <sheetName val="M_MM1"/>
      <sheetName val="U101_P&amp;L1"/>
      <sheetName val="Pack_St_Val_95_(Local)1"/>
      <sheetName val="addl_cost1"/>
      <sheetName val="Money_Market"/>
      <sheetName val="TrialBalance_By_CC"/>
      <sheetName val="Group_by_sales_control"/>
      <sheetName val="By_sales_control"/>
      <sheetName val="By_transaction_no"/>
      <sheetName val="Filing_Protocol"/>
      <sheetName val="Input_Sheet"/>
      <sheetName val="Income_Statement"/>
      <sheetName val="Balance_Sheet"/>
      <sheetName val="SIF_Structure"/>
      <sheetName val="Location_Codes"/>
      <sheetName val="Nationality_Codes"/>
      <sheetName val="Relationship_Codes"/>
      <sheetName val="P12_4"/>
      <sheetName val="Adjusted_Rate"/>
      <sheetName val="U2_Sales"/>
      <sheetName val="Prf_Soln"/>
      <sheetName val="5_Analysis"/>
      <sheetName val="3_P&amp;L_"/>
      <sheetName val="Detailed_Operating"/>
      <sheetName val="NOTE_2"/>
      <sheetName val="Sheet1_(2)"/>
      <sheetName val="130120_AR-MISC"/>
      <sheetName val="A__KNL_Group"/>
      <sheetName val="F-3(Ins_Funds)4"/>
      <sheetName val="F-4_&amp;_54"/>
      <sheetName val="FF-2_(2)4"/>
      <sheetName val="YY-1_4"/>
      <sheetName val="30_A4"/>
      <sheetName val="DETAIL_PNL4"/>
      <sheetName val="Interim_--&gt;_Top4"/>
      <sheetName val="M-1_Nov4"/>
      <sheetName val="Cost_centre_expenditure4"/>
      <sheetName val="Company_Info4"/>
      <sheetName val="15100_Prepayment4"/>
      <sheetName val="24100_Accr_Liab4"/>
      <sheetName val="Access_Query_Import4"/>
      <sheetName val="DCS_10984"/>
      <sheetName val="DCS_11984"/>
      <sheetName val="DCS_12984"/>
      <sheetName val="DPS_10984"/>
      <sheetName val="DPS_11984"/>
      <sheetName val="DPS_12984"/>
      <sheetName val="NED_11984"/>
      <sheetName val="NED_12984"/>
      <sheetName val="NPS_10984"/>
      <sheetName val="NPS_11984"/>
      <sheetName val="NPS_12984"/>
      <sheetName val="RDC_STD4"/>
      <sheetName val="SPS_10984"/>
      <sheetName val="SPS_11984"/>
      <sheetName val="SPS_12984"/>
      <sheetName val="Leasehold_improvement4"/>
      <sheetName val="CA_Comp4"/>
      <sheetName val="fiscal_depr(E)4"/>
      <sheetName val="Format_(2)4"/>
      <sheetName val="U2_-_Sales4"/>
      <sheetName val="D1_20054"/>
      <sheetName val="FF-2_(1)3"/>
      <sheetName val="CFS_US-Canada_CAD3"/>
      <sheetName val="CFS_AP-NZD_(Trade_Bills)3"/>
      <sheetName val="Customize_Your_Loan_Manager3"/>
      <sheetName val="Loan_Amortization_Table3"/>
      <sheetName val="015SCM_Test_Unit3"/>
      <sheetName val="016Test_Flushing3"/>
      <sheetName val="Individual_Items3"/>
      <sheetName val="Cat_Act_Type3"/>
      <sheetName val="Master_Data3"/>
      <sheetName val="N5_1_1-_Sales_returns_20013"/>
      <sheetName val="Floating_Summary3"/>
      <sheetName val="Assumption_sheet3"/>
      <sheetName val="J3_43"/>
      <sheetName val="sal_by_dept2"/>
      <sheetName val="1_LeadSchedule3"/>
      <sheetName val="4_Analysis3"/>
      <sheetName val="K101_2"/>
      <sheetName val="U102-U104_Detail2"/>
      <sheetName val="Sch_42"/>
      <sheetName val="M_MM2"/>
      <sheetName val="U101_P&amp;L2"/>
      <sheetName val="N2_Detailed_Listing_(Pre-final2"/>
      <sheetName val="addl_cost2"/>
      <sheetName val="Assumption_5_years2"/>
      <sheetName val="Pack_St_Val_95_(Local)2"/>
      <sheetName val="3_P&amp;L_1"/>
      <sheetName val="Income_Statement1"/>
      <sheetName val="Balance_Sheet1"/>
      <sheetName val="TrialBalance_By_CC1"/>
      <sheetName val="Group_by_sales_control1"/>
      <sheetName val="By_sales_control1"/>
      <sheetName val="By_transaction_no1"/>
      <sheetName val="Adjusted_Rate1"/>
      <sheetName val="Filing_Protocol1"/>
      <sheetName val="N2_Detailed_Listing_(Pre-final1"/>
      <sheetName val="Assumption_5_years1"/>
      <sheetName val="CA Sheet"/>
      <sheetName val="Purchase"/>
      <sheetName val="TAX COMP"/>
      <sheetName val="F1.2"/>
      <sheetName val="senayanJKT"/>
      <sheetName val="__e_x005f_x005f_x005f_x005f_x005f_x005f_x005f_x005f_x00"/>
      <sheetName val="**e_x005f_x005f_x005f_x005f_x005f_x005f_x005f_x0000_"/>
      <sheetName val="__e?"/>
      <sheetName val="AJE"/>
      <sheetName val="A7"/>
      <sheetName val="Code"/>
      <sheetName val="Macola GL"/>
      <sheetName val="eqkl"/>
      <sheetName val="CBO0497"/>
      <sheetName val="tax-ss"/>
      <sheetName val="K5-1"/>
      <sheetName val="U2.2"/>
      <sheetName val="A1-1"/>
      <sheetName val="EX_11000"/>
      <sheetName val="基本信息输入"/>
      <sheetName val="COM"/>
      <sheetName val="C1b. DATA-MMR-BS"/>
      <sheetName val="Ongoing"/>
      <sheetName val="Dimensions"/>
      <sheetName val="E3.1"/>
      <sheetName val="E1.1"/>
      <sheetName val="E2.1"/>
      <sheetName val="Dcode (3)"/>
      <sheetName val="31.12.2017"/>
      <sheetName val="31.01.2018"/>
      <sheetName val="PnL Budget"/>
      <sheetName val="Sch C"/>
      <sheetName val="31.10.2017"/>
      <sheetName val="30.11.2017"/>
      <sheetName val="Breakdown of Other receivables"/>
      <sheetName val="1996"/>
      <sheetName val="O1 PY"/>
      <sheetName val="H1"/>
      <sheetName val="THDZ0,4"/>
      <sheetName val="TH DZ35"/>
      <sheetName val="THTram"/>
      <sheetName val="depn-Sep_03"/>
      <sheetName val="03_Detailed"/>
      <sheetName val="01_Bid_Price_summary"/>
      <sheetName val="all_dept_master"/>
      <sheetName val="aged_data_table"/>
      <sheetName val="Money_Market1"/>
      <sheetName val="Prf_Soln1"/>
      <sheetName val="Detailed_Operating1"/>
      <sheetName val="Comp_equip"/>
      <sheetName val="Data_Base"/>
      <sheetName val="COH_Dwnld"/>
      <sheetName val="Real_Estate"/>
      <sheetName val="Code_Lookups"/>
      <sheetName val="F-4_&amp;#38;_5"/>
      <sheetName val="A_Inp"/>
      <sheetName val="FA_addition"/>
      <sheetName val="F1_2"/>
      <sheetName val="Model_ID"/>
      <sheetName val="Dbase_FRA"/>
      <sheetName val="FFC_1"/>
      <sheetName val="FFC_2"/>
      <sheetName val="Monthly-1"/>
      <sheetName val="Monthly-2"/>
      <sheetName val="G_Adv to OE"/>
      <sheetName val="US-GAAP"/>
      <sheetName val="A__KNL_Group1"/>
      <sheetName val="Volatility"/>
      <sheetName val="0810"/>
      <sheetName val="1110"/>
      <sheetName val="0510"/>
      <sheetName val="0410"/>
      <sheetName val="0910"/>
      <sheetName val="0110 "/>
      <sheetName val="0710"/>
      <sheetName val="0610"/>
      <sheetName val="0210"/>
      <sheetName val="1010"/>
      <sheetName val="0310"/>
      <sheetName val="fru 1210"/>
      <sheetName val="fru"/>
      <sheetName val="DBU CAR3"/>
      <sheetName val="YTD SL Rev"/>
      <sheetName val="DPS_1198A"/>
      <sheetName val="DPS_1198n"/>
      <sheetName val="Pernyataan DPS"/>
      <sheetName val="1A TaxComp (pi)"/>
      <sheetName val="ÐLists"/>
      <sheetName val="Dcode"/>
      <sheetName val="Monthly (2)"/>
      <sheetName val="Precomm Work"/>
      <sheetName val="Waterfall Builder"/>
      <sheetName val="MainComp"/>
      <sheetName val="Miscell"/>
      <sheetName val="20.0"/>
      <sheetName val="100.1"/>
      <sheetName val="03.0"/>
      <sheetName val="상용"/>
      <sheetName val="Delfor"/>
      <sheetName val="APCODE"/>
      <sheetName val="M_CT_OUT"/>
      <sheetName val="Codes"/>
      <sheetName val="Summary 2002"/>
      <sheetName val="RANGE"/>
      <sheetName val="SPOT"/>
      <sheetName val="PATH-Edu"/>
      <sheetName val="MIS-ms'ia"/>
      <sheetName val="MIS Sin"/>
      <sheetName val="MIS uni"/>
      <sheetName val="MIS Aus"/>
      <sheetName val="MIS HK"/>
      <sheetName val="Path Viet"/>
      <sheetName val="SCIC"/>
      <sheetName val="SCIL"/>
      <sheetName val="Path Uni"/>
      <sheetName val="U-13-2(disc)"/>
      <sheetName val="HEADCOUNT_Bud"/>
      <sheetName val="F-3(Ins_Funds)5"/>
      <sheetName val="F-4_&amp;_55"/>
      <sheetName val="FF-2_(2)5"/>
      <sheetName val="YY-1_5"/>
      <sheetName val="30_A5"/>
      <sheetName val="DETAIL_PNL5"/>
      <sheetName val="M-1_Nov5"/>
      <sheetName val="15100_Prepayment5"/>
      <sheetName val="24100_Accr_Liab5"/>
      <sheetName val="Company_Info5"/>
      <sheetName val="CA_Comp5"/>
      <sheetName val="Cost_centre_expenditure5"/>
      <sheetName val="Interim_--&gt;_Top5"/>
      <sheetName val="Format_(2)5"/>
      <sheetName val="U2_-_Sales5"/>
      <sheetName val="DCS_10985"/>
      <sheetName val="DCS_11985"/>
      <sheetName val="DCS_12985"/>
      <sheetName val="DPS_10985"/>
      <sheetName val="DPS_11985"/>
      <sheetName val="DPS_12985"/>
      <sheetName val="NED_11985"/>
      <sheetName val="NED_12985"/>
      <sheetName val="NPS_10985"/>
      <sheetName val="NPS_11985"/>
      <sheetName val="NPS_12985"/>
      <sheetName val="RDC_STD5"/>
      <sheetName val="SPS_10985"/>
      <sheetName val="SPS_11985"/>
      <sheetName val="SPS_12985"/>
      <sheetName val="fiscal_depr(E)5"/>
      <sheetName val="Access_Query_Import5"/>
      <sheetName val="Leasehold_improvement5"/>
      <sheetName val="D1_20055"/>
      <sheetName val="FF-2_(1)4"/>
      <sheetName val="CFS_US-Canada_CAD4"/>
      <sheetName val="CFS_AP-NZD_(Trade_Bills)4"/>
      <sheetName val="Customize_Your_Loan_Manager4"/>
      <sheetName val="Loan_Amortization_Table4"/>
      <sheetName val="Cat_Act_Type4"/>
      <sheetName val="Master_Data4"/>
      <sheetName val="015SCM_Test_Unit4"/>
      <sheetName val="016Test_Flushing4"/>
      <sheetName val="Individual_Items4"/>
      <sheetName val="N5_1_1-_Sales_returns_20014"/>
      <sheetName val="Floating_Summary4"/>
      <sheetName val="Assumption_sheet4"/>
      <sheetName val="J3_44"/>
      <sheetName val="sal_by_dept3"/>
      <sheetName val="1_LeadSchedule4"/>
      <sheetName val="4_Analysis4"/>
      <sheetName val="U102-U104_Detail3"/>
      <sheetName val="K101_3"/>
      <sheetName val="3_P&amp;L_2"/>
      <sheetName val="Sch_43"/>
      <sheetName val="M_MM3"/>
      <sheetName val="U101_P&amp;L3"/>
      <sheetName val="TrialBalance_By_CC2"/>
      <sheetName val="Group_by_sales_control2"/>
      <sheetName val="By_sales_control2"/>
      <sheetName val="By_transaction_no2"/>
      <sheetName val="A__KNL_Group2"/>
      <sheetName val="Income_Statement2"/>
      <sheetName val="Balance_Sheet2"/>
      <sheetName val="Adjusted_Rate2"/>
      <sheetName val="all_dept_master1"/>
      <sheetName val="aged_data_table1"/>
      <sheetName val="Input_Sheet1"/>
      <sheetName val="SIF_Structure1"/>
      <sheetName val="Location_Codes1"/>
      <sheetName val="Nationality_Codes1"/>
      <sheetName val="Relationship_Codes1"/>
      <sheetName val="03_Detailed1"/>
      <sheetName val="01_Bid_Price_summary1"/>
      <sheetName val="NOTE_21"/>
      <sheetName val="U2_Sales1"/>
      <sheetName val="P12_41"/>
      <sheetName val="5_Analysis1"/>
      <sheetName val="Sheet1_(2)1"/>
      <sheetName val="Real_Estate1"/>
      <sheetName val="130120_AR-MISC1"/>
      <sheetName val="depn-Sep_031"/>
      <sheetName val="Data_Base1"/>
      <sheetName val="F1_21"/>
      <sheetName val="Open"/>
      <sheetName val="Function"/>
      <sheetName val="Noisuy-LLL"/>
      <sheetName val="Ratios"/>
      <sheetName val="Comp_equip1"/>
      <sheetName val="addl_cost3"/>
      <sheetName val="Pack_St_Val_95_(Local)3"/>
      <sheetName val="Filing_Protocol2"/>
      <sheetName val="Detailed_Operating2"/>
      <sheetName val="Prf_Soln2"/>
      <sheetName val="Money_Market2"/>
      <sheetName val="all_dept_master2"/>
      <sheetName val="aged_data_table2"/>
      <sheetName val="Input_Sheet2"/>
      <sheetName val="SIF_Structure2"/>
      <sheetName val="Location_Codes2"/>
      <sheetName val="Nationality_Codes2"/>
      <sheetName val="Relationship_Codes2"/>
      <sheetName val="03_Detailed2"/>
      <sheetName val="01_Bid_Price_summary2"/>
      <sheetName val="NOTE_22"/>
      <sheetName val="P12_42"/>
      <sheetName val="U2_Sales2"/>
      <sheetName val="5_Analysis2"/>
      <sheetName val="depn-Sep_032"/>
      <sheetName val="130120_AR-MISC2"/>
      <sheetName val="Sheet1_(2)2"/>
      <sheetName val="Comp_equip2"/>
      <sheetName val="cashflowcomp"/>
      <sheetName val="cap&amp;dep"/>
      <sheetName val="gvl"/>
      <sheetName val="K4. F&amp;F"/>
      <sheetName val="Weights"/>
      <sheetName val="Params"/>
      <sheetName val="1.01 General"/>
      <sheetName val="N2_Detailed_Listing_(Pre-final3"/>
      <sheetName val="Assumption_5_years3"/>
      <sheetName val="CA_Sheet"/>
      <sheetName val="TAX_COMP"/>
      <sheetName val="Daily Handover"/>
      <sheetName val="M-2"/>
      <sheetName val="1120"/>
      <sheetName val="FF-21"/>
      <sheetName val="Sch 1.2"/>
      <sheetName val="Ex Rate"/>
      <sheetName val="DEP_USD"/>
      <sheetName val="FCMS FS Items"/>
      <sheetName val="FA"/>
      <sheetName val="Cost Allocation"/>
      <sheetName val="Main orig"/>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Y7">
            <v>0</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V14">
            <v>0</v>
          </cell>
          <cell r="BW14">
            <v>0</v>
          </cell>
          <cell r="BX14">
            <v>0</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V18">
            <v>0</v>
          </cell>
          <cell r="BW18">
            <v>0</v>
          </cell>
          <cell r="BX18">
            <v>0</v>
          </cell>
          <cell r="BY18">
            <v>27968</v>
          </cell>
        </row>
        <row r="19">
          <cell r="BU19" t="str">
            <v xml:space="preserve">   - 10%</v>
          </cell>
          <cell r="BV19">
            <v>0</v>
          </cell>
          <cell r="BW19">
            <v>0</v>
          </cell>
          <cell r="BX19">
            <v>0</v>
          </cell>
          <cell r="BY19">
            <v>8000</v>
          </cell>
        </row>
        <row r="20">
          <cell r="BY20" t="str">
            <v>-</v>
          </cell>
        </row>
        <row r="21">
          <cell r="BU21" t="str">
            <v>As per Schedule 8B</v>
          </cell>
          <cell r="BV21">
            <v>0</v>
          </cell>
          <cell r="BW21">
            <v>0</v>
          </cell>
          <cell r="BX21">
            <v>0</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D4" t="str">
            <v>31/3/00</v>
          </cell>
        </row>
        <row r="5">
          <cell r="B5">
            <v>2.0400000000000001E-2</v>
          </cell>
        </row>
      </sheetData>
      <sheetData sheetId="42" refreshError="1"/>
      <sheetData sheetId="43" refreshError="1"/>
      <sheetData sheetId="44" refreshError="1"/>
      <sheetData sheetId="45" refreshError="1"/>
      <sheetData sheetId="46" refreshError="1"/>
      <sheetData sheetId="47">
        <row r="5">
          <cell r="B5">
            <v>2.0400000000000001E-2</v>
          </cell>
        </row>
      </sheetData>
      <sheetData sheetId="48">
        <row r="4">
          <cell r="D4" t="str">
            <v>31/3/00</v>
          </cell>
        </row>
      </sheetData>
      <sheetData sheetId="49">
        <row r="4">
          <cell r="D4" t="str">
            <v>31/3/00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refreshError="1"/>
      <sheetData sheetId="871" refreshError="1"/>
      <sheetData sheetId="872"/>
      <sheetData sheetId="873"/>
      <sheetData sheetId="874" refreshError="1"/>
      <sheetData sheetId="875" refreshError="1"/>
      <sheetData sheetId="876" refreshError="1"/>
      <sheetData sheetId="877" refreshError="1"/>
      <sheetData sheetId="878" refreshError="1"/>
      <sheetData sheetId="879" refreshError="1"/>
      <sheetData sheetId="88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540100 "/>
      <sheetName val="_Bal Int Acp"/>
      <sheetName val="รายได้_คชจ  Con"/>
      <sheetName val="Voucher"/>
      <sheetName val="M_Maincomp"/>
      <sheetName val="_540100_"/>
      <sheetName val="_Bal_Int_Acp"/>
      <sheetName val="รายได้_คชจ__Con"/>
      <sheetName val="Disco dload - pjtd"/>
      <sheetName val="Disco dload - ptd, ytd"/>
      <sheetName val="_540100_1"/>
      <sheetName val="_Bal_Int_Acp1"/>
      <sheetName val="รายได้_คชจ__Con1"/>
      <sheetName val="Sheet1"/>
      <sheetName val="FF-1"/>
    </sheetNames>
    <sheetDataSet>
      <sheetData sheetId="0"/>
      <sheetData sheetId="1"/>
      <sheetData sheetId="2"/>
      <sheetData sheetId="3" refreshError="1"/>
      <sheetData sheetId="4" refreshError="1"/>
      <sheetData sheetId="5"/>
      <sheetData sheetId="6"/>
      <sheetData sheetId="7"/>
      <sheetData sheetId="8" refreshError="1"/>
      <sheetData sheetId="9" refreshError="1"/>
      <sheetData sheetId="10"/>
      <sheetData sheetId="11"/>
      <sheetData sheetId="12"/>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sheetName val="E1.1"/>
      <sheetName val="E2.1"/>
      <sheetName val="E3.1"/>
      <sheetName val="E4"/>
      <sheetName val="e5"/>
      <sheetName val="M_Maincomp"/>
      <sheetName val="SPDOL"/>
      <sheetName val="รายได้_คชจ  Con"/>
      <sheetName val="FF-1"/>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im --&gt; Top"/>
      <sheetName val="Company Info"/>
      <sheetName val="#Lookup"/>
      <sheetName val="FF-1"/>
      <sheetName val="M_Maincomp"/>
      <sheetName val="E3.1"/>
      <sheetName val="E1.1"/>
      <sheetName val="E2.1"/>
      <sheetName val="Interim_--&gt;_To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LedgerTable_1-1"/>
      <sheetName val="AA-1"/>
      <sheetName val="New Co Sum"/>
      <sheetName val="InventTableModule_1-1"/>
      <sheetName val="A"/>
      <sheetName val="CODE,NAME"/>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Currency_1-1"/>
      <sheetName val="ExchRates_1-1"/>
      <sheetName val="PPC_DTY"/>
      <sheetName val="description"/>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 val="รายได้_คชจ  Con"/>
      <sheetName val="Company Info"/>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LedgerTable_1-1"/>
      <sheetName val="AA-1"/>
      <sheetName val="FF-2"/>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 sheetId="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Dimensions_1-1"/>
      <sheetName val="LedgerTable_1-1"/>
      <sheetName val="InventTableModule_1-1"/>
      <sheetName val="วงเครดิต 3"/>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 val="สำนักงาน"/>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AssetTable_1-1"/>
      <sheetName val="Breakeven Analysis"/>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LedgerAllocation_1-1"/>
      <sheetName val="LedgerControlDimension_1-1"/>
      <sheetName val="Sheet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VendGroup_1-1"/>
      <sheetName val="VendLedger_1-1"/>
      <sheetName val="VendLedgerAccounts_1-1"/>
      <sheetName val="แจกแจง _งบดุล_"/>
      <sheetName val="SSW_loan_OD"/>
    </sheetNames>
    <sheetDataSet>
      <sheetData sheetId="0"/>
      <sheetData sheetId="1">
        <row r="2">
          <cell r="B2" t="str">
            <v>000::Table</v>
          </cell>
        </row>
        <row r="3">
          <cell r="B3" t="str">
            <v>001::Group</v>
          </cell>
        </row>
        <row r="4">
          <cell r="B4" t="str">
            <v>002::All</v>
          </cell>
        </row>
      </sheetData>
      <sheetData sheetId="2"/>
      <sheetData sheetId="3"/>
      <sheetData sheetId="4"/>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AssetDepreciationProfile_1-1"/>
      <sheetName val="AssetTable_1-1"/>
      <sheetName val="note_defect"/>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AssetGroup_1-1"/>
      <sheetName val="AssetBookTable_1-1"/>
      <sheetName val="AssetDepBookTableDerived_1-1"/>
      <sheetName val="FF-5"/>
      <sheetName val="MMIP(JU)"/>
      <sheetName val="F-1&amp;F-2"/>
    </sheetNames>
    <sheetDataSet>
      <sheetData sheetId="0"/>
      <sheetData sheetId="1">
        <row r="2">
          <cell r="D2" t="str">
            <v>000::Current</v>
          </cell>
        </row>
        <row r="3">
          <cell r="D3" t="str">
            <v>001::Operations</v>
          </cell>
        </row>
        <row r="4">
          <cell r="D4" t="str">
            <v>002::Tax</v>
          </cell>
        </row>
      </sheetData>
      <sheetData sheetId="2"/>
      <sheetData sheetId="3"/>
      <sheetData sheetId="4"/>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InventPosting_1-1"/>
      <sheetName val="รายได้_คชจ  Con"/>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 val="FS"/>
      <sheetName val="#Lookup"/>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GL_M2"/>
      <sheetName val="GL_CB2"/>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ompany Info"/>
      <sheetName val="CA Comp"/>
      <sheetName val="cal (2)"/>
      <sheetName val="ภาคการขายโฆษณาNBT_All"/>
      <sheetName val="ภาคการขายวิศวกรรม_Weekly"/>
      <sheetName val="ภาคการขายโฆษณาNBT_Weekly"/>
      <sheetName val="BGT97STAFF"/>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E3.1"/>
      <sheetName val="E1.1"/>
      <sheetName val="E2.1"/>
      <sheetName val="ENS MACHINE"/>
      <sheetName val="Exp"/>
      <sheetName val="TrialBalance Q3-2002"/>
      <sheetName val="FF-6"/>
      <sheetName val="Reserve"/>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 val="วงเครดิต 3"/>
      <sheetName val="FF_4"/>
      <sheetName val="1 LeadSchedule"/>
      <sheetName val="Co info"/>
      <sheetName val="BSI"/>
      <sheetName val="SAME"/>
      <sheetName val="Norms SP"/>
      <sheetName val="Backup"/>
      <sheetName val="จันทร์"/>
      <sheetName val="Cash Flow"/>
      <sheetName val="J2"/>
      <sheetName val="J1"/>
      <sheetName val="Sale0402"/>
      <sheetName val="Val_Ind"/>
      <sheetName val="Age311299TAS"/>
      <sheetName val="TASintDec00"/>
      <sheetName val="P4DDBFTAS"/>
      <sheetName val="Actual-Monthly"/>
      <sheetName val="Actual-ＹＴＤ"/>
      <sheetName val="Age311299TESP"/>
      <sheetName val="Budget-Monthly"/>
      <sheetName val="Budget-YTD"/>
      <sheetName val="P4DDBFTESP"/>
      <sheetName val="IntDec00TespM&amp;B"/>
      <sheetName val="Non-Statistical Sampling Master"/>
      <sheetName val="Two Step Revenue Testing Master"/>
      <sheetName val="Global Data"/>
      <sheetName val="TBA"/>
      <sheetName val="Tornado 4.7 Component List"/>
      <sheetName val="Tornado 2.2 Component List"/>
      <sheetName val="Tornado 5.6 Component List"/>
      <sheetName val="StandingData"/>
      <sheetName val="Sale0309"/>
      <sheetName val="200-110"/>
      <sheetName val="Links"/>
      <sheetName val="Lead"/>
      <sheetName val="10KR"/>
      <sheetName val="10KW"/>
      <sheetName val="10KY"/>
      <sheetName val="14KR"/>
      <sheetName val="14KW"/>
      <sheetName val="14KY"/>
      <sheetName val="18KW"/>
      <sheetName val="18KY"/>
      <sheetName val="24K"/>
      <sheetName val="8KW"/>
      <sheetName val="8KY"/>
      <sheetName val="9KW"/>
      <sheetName val="9KY"/>
      <sheetName val="List"/>
      <sheetName val="MFA"/>
      <sheetName val="DEP12"/>
      <sheetName val="10"/>
      <sheetName val="description"/>
      <sheetName val="K2"/>
      <sheetName val="C"/>
      <sheetName val="LOOSECHKLIST"/>
      <sheetName val="Menu"/>
      <sheetName val=""/>
      <sheetName val="N"/>
      <sheetName val="Sale 0407"/>
      <sheetName val="Code1"/>
      <sheetName val="mcot_upc"/>
      <sheetName val="FF-4"/>
      <sheetName val="งบทดลอง - ต.ค.2547"/>
      <sheetName val="非固内訳"/>
      <sheetName val="PO"/>
      <sheetName val="STart"/>
      <sheetName val="BS"/>
      <sheetName val="AssetStatus"/>
      <sheetName val="AssetType"/>
      <sheetName val="License BOI"/>
      <sheetName val="Asset Class"/>
      <sheetName val="Depre. Key"/>
      <sheetName val="Weights"/>
      <sheetName val="Reference"/>
      <sheetName val="Sale 0411"/>
      <sheetName val="Sale 0501"/>
      <sheetName val="name"/>
      <sheetName val="F-5"/>
      <sheetName val="SAP"/>
      <sheetName val="K-5"/>
      <sheetName val="Master"/>
      <sheetName val="sen"/>
      <sheetName val="IRR Sensitivities"/>
      <sheetName val="cc 196 (SYS) (2)"/>
      <sheetName val="แจกแจง _งบดุล_"/>
      <sheetName val="LE1(act3mth)"/>
      <sheetName val="CA"/>
      <sheetName val="GL_M3"/>
      <sheetName val="GL_CB3"/>
      <sheetName val="10-1_Media"/>
      <sheetName val="New_Item"/>
      <sheetName val="FF_2__1_"/>
      <sheetName val="Detail_รายบุคคลปี_58"/>
      <sheetName val="Financial_Summary"/>
      <sheetName val="Register_Cal_Mar_04_July_05_"/>
      <sheetName val="Write_off"/>
      <sheetName val="Deferred_Charge"/>
      <sheetName val="gold_แลกทอง"/>
      <sheetName val="cal_(2)"/>
      <sheetName val="Adj&amp;Rje(Z820)_"/>
      <sheetName val="61_HR"/>
      <sheetName val="65_FINANCE"/>
      <sheetName val="เงินกู้_MGC"/>
      <sheetName val="Company_Info"/>
      <sheetName val="CA_Comp"/>
      <sheetName val="Customize_Your_Loan_Manager"/>
      <sheetName val="IBA_&lt;O3&gt;"/>
      <sheetName val="Loan_Amortization_Table"/>
      <sheetName val="addl_cost"/>
      <sheetName val="CA_Sheet"/>
      <sheetName val="ADJ_-_RATE"/>
      <sheetName val="test_2"/>
      <sheetName val="Sale_0502"/>
      <sheetName val="Standing_Data"/>
      <sheetName val="Linkage_Quote"/>
      <sheetName val="Gain_Loss_Calculation"/>
      <sheetName val="TB_Worksheet"/>
      <sheetName val="Sale_0401"/>
      <sheetName val="GL_M4"/>
      <sheetName val="GL_CB4"/>
      <sheetName val="10-1_Media1"/>
      <sheetName val="New_Item1"/>
      <sheetName val="FF_2__1_1"/>
      <sheetName val="Detail_รายบุคคลปี_581"/>
      <sheetName val="Financial_Summary1"/>
      <sheetName val="Register_Cal_Mar_04_July_05_1"/>
      <sheetName val="Write_off1"/>
      <sheetName val="Deferred_Charge1"/>
      <sheetName val="gold_แลกทอง1"/>
      <sheetName val="cal_(2)1"/>
      <sheetName val="Adj&amp;Rje(Z820)_1"/>
      <sheetName val="61_HR1"/>
      <sheetName val="65_FINANCE1"/>
      <sheetName val="เงินกู้_MGC1"/>
      <sheetName val="Company_Info1"/>
      <sheetName val="CA_Comp1"/>
      <sheetName val="Customize_Your_Loan_Manager1"/>
      <sheetName val="IBA_&lt;O3&gt;1"/>
      <sheetName val="Loan_Amortization_Table1"/>
      <sheetName val="addl_cost1"/>
      <sheetName val="CA_Sheet1"/>
      <sheetName val="ADJ_-_RATE1"/>
      <sheetName val="test_21"/>
      <sheetName val="Sale_05021"/>
      <sheetName val="Standing_Data1"/>
      <sheetName val="Linkage_Quote1"/>
      <sheetName val="Gain_Loss_Calculation1"/>
      <sheetName val="TB_Worksheet1"/>
      <sheetName val="Sale_04011"/>
      <sheetName val="วงเครดิต_3"/>
      <sheetName val="1_LeadSchedule"/>
      <sheetName val="Co_info"/>
      <sheetName val="Norms_SP"/>
      <sheetName val="Cash_Flow"/>
      <sheetName val="Non-Statistical_Sampling_Master"/>
      <sheetName val="Two_Step_Revenue_Testing_Master"/>
      <sheetName val="Global_Data"/>
      <sheetName val="Tornado_4_7_Component_List"/>
      <sheetName val="Tornado_2_2_Component_List"/>
      <sheetName val="Tornado_5_6_Component_List"/>
      <sheetName val="Sale_0407"/>
      <sheetName val="O3"/>
      <sheetName val="O4"/>
      <sheetName val="B_Sheet"/>
      <sheetName val="Notes"/>
      <sheetName val="P&amp;L"/>
      <sheetName val="TBal"/>
      <sheetName val="HH"/>
      <sheetName val="B131 "/>
      <sheetName val="EAS"/>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 val="RATE"/>
      <sheetName val="40-1ค่าใช้จ่าย_เกี่ยวกับพนักงา1"/>
      <sheetName val="PROD_SUMMARY1"/>
      <sheetName val="#Lookup"/>
      <sheetName val="Interim --&gt; T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refreshError="1"/>
      <sheetData sheetId="43"/>
      <sheetData sheetId="44"/>
      <sheetData sheetId="45" refreshError="1"/>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แจกแจง _งบดุล_"/>
      <sheetName val="SSW_loan_OD"/>
      <sheetName val="8"/>
      <sheetName val="11"/>
      <sheetName val="12"/>
      <sheetName val="15"/>
      <sheetName val="51"/>
      <sheetName val="2"/>
      <sheetName val="TB2008"/>
      <sheetName val="#Lookup"/>
      <sheetName val="แจกแจง__งบดุล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 val="เปรียบเทียบ_คชจ_1"/>
      <sheetName val="P_P_30__2_1"/>
      <sheetName val="กระทบรายได้ตาม_ภ_ง_ด_50__2_1"/>
      <sheetName val="แจกแจง__งบดุล_1"/>
      <sheetName val="แจกแจง__PL_1"/>
      <sheetName val="งบต้นทุนขาย_1"/>
      <sheetName val="งบต้นทุนผลิต_1"/>
      <sheetName val="2015 by acct cod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 val="แจกแจง__งบดุล_1"/>
      <sheetName val="งบต้นทุนผลิต_1"/>
      <sheetName val="งบต้นทุนขาย_1"/>
      <sheetName val="แจกแจง__PL_1"/>
      <sheetName val="RAT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 val="_540100_1"/>
      <sheetName val="_Bal_Int_Acp1"/>
      <sheetName val="รายได้_คชจ__Con1"/>
      <sheetName val="แจกแจง__งบดุล_1"/>
      <sheetName val="TB2008"/>
      <sheetName val="#Lookup"/>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 val="_540100_1"/>
      <sheetName val="รายได้_คชจ__Con1"/>
      <sheetName val="_Bal_Int_Acp1"/>
      <sheetName val="แจกแจง _งบดุล_"/>
      <sheetName val="SSW_loan_OD"/>
      <sheetName val="#Lookup"/>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ดอกเบี้ยรับ"/>
      <sheetName val="SSW"/>
      <sheetName val="#Lookup"/>
    </sheetNames>
    <sheetDataSet>
      <sheetData sheetId="0"/>
      <sheetData sheetId="1"/>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 val="Payroll_Update1"/>
      <sheetName val="Sale_Computer1"/>
      <sheetName val="BS_Grp1"/>
      <sheetName val="Exp_Production1"/>
      <sheetName val="Exp_Comparison1"/>
      <sheetName val="Income_Grp1"/>
      <sheetName val="Tax_Calculate1"/>
      <sheetName val="Worksheet_xx1"/>
      <sheetName val="รายการระหว่างกัน_1"/>
      <sheetName val="PP_301"/>
      <sheetName val="Detail__ค่าจัดส่ง1"/>
      <sheetName val="Monthly_exp1"/>
      <sheetName val="Withholding_Tax_1"/>
      <sheetName val="Accrued_Exp1"/>
      <sheetName val="Other_AP_1"/>
      <sheetName val="AP_Dometci_1"/>
      <sheetName val="Other_APIm_1"/>
      <sheetName val="AP_Import1"/>
      <sheetName val="Advance_Mr_Pairin1"/>
      <sheetName val="_AR1"/>
      <sheetName val="Petty_Cash1"/>
      <sheetName val="SCIB_Current1"/>
      <sheetName val="SCIB_Saving1"/>
      <sheetName val="UOB_Saving1"/>
      <sheetName val="#Looku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 val="BS Grp"/>
      <sheetName val="Night_Radio1"/>
      <sheetName val="Z_Radio1"/>
      <sheetName val="Love_Radio1"/>
      <sheetName val="VTR_FM1"/>
      <sheetName val="TK_Radio1"/>
      <sheetName val="One_zero1"/>
      <sheetName val="Surprise_Radio1"/>
      <sheetName val="Sport_FM1"/>
      <sheetName val="207_ad_1"/>
      <sheetName val="Sby_Multimedia1"/>
      <sheetName val="G_Station1"/>
      <sheetName val="Peak_FM1"/>
      <sheetName val="H_FM1"/>
      <sheetName val="MC_Radio1"/>
      <sheetName val="Za_Radio1"/>
      <sheetName val="Radio_Media1"/>
      <sheetName val="Fresh_Radio1"/>
      <sheetName val="Click_Radio1"/>
      <sheetName val="Gift_Angel1"/>
      <sheetName val="Max_Station1"/>
      <sheetName val="Life_Style_Variety1"/>
      <sheetName val="Easy_Radio1"/>
      <sheetName val="U_Smile1"/>
      <sheetName val="Happy_Radio1"/>
      <sheetName val="Love_FM1"/>
      <sheetName val="Surf_FM1"/>
      <sheetName val="Cable_โคราช1"/>
      <sheetName val="Blue_Melody1"/>
      <sheetName val="The_Six_Sense1"/>
      <sheetName val="ลูกทุ่ง_Maxagro1"/>
      <sheetName val="Work_1041"/>
      <sheetName val="Work_1031"/>
      <sheetName val="AGV_Club1"/>
      <sheetName val="M_Radio1"/>
      <sheetName val="An_ant1"/>
      <sheetName val="Mass_FM21"/>
      <sheetName val="City_Radio1"/>
      <sheetName val="VMC_Radio1"/>
      <sheetName val="วังน้อย_Radio1"/>
      <sheetName val="V_Wave1"/>
      <sheetName val="OK_Radio1"/>
      <sheetName val="This_is_Radio1"/>
      <sheetName val="One_Love_Radio1"/>
      <sheetName val="Nic_Channel1"/>
      <sheetName val="Eastern_FM1"/>
      <sheetName val="Plus_FM1"/>
      <sheetName val="Gig_FM1"/>
      <sheetName val="More_FM1"/>
      <sheetName val="Toursim_Radio1"/>
      <sheetName val="Sky_Radio1"/>
      <sheetName val="Wii_R_FM1"/>
      <sheetName val="AZ_Radio1"/>
      <sheetName val="Toursim_Station1"/>
      <sheetName val="Smile__FM1"/>
      <sheetName val="Yes_FM1"/>
      <sheetName val="Unity_Radio1"/>
      <sheetName val="Studio_Line1"/>
      <sheetName val="ยะลา_ปัตตานี1"/>
      <sheetName val="น้ำพอง_เรดิโอ1"/>
      <sheetName val="Auto_Bike1"/>
      <sheetName val="Hit_wave1"/>
      <sheetName val="Hot_Station1"/>
      <sheetName val="Power_Zone1"/>
      <sheetName val="10_1_Media1"/>
      <sheetName val="ดอกเบี้ยรับ"/>
      <sheetName val="SSW"/>
      <sheetName val="#Look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Bal Int Acp"/>
      <sheetName val="Insurance"/>
      <sheetName val="_Bal_Int_Acp"/>
      <sheetName val="_Bal_Int_Acp1"/>
      <sheetName val="RATE"/>
    </sheetNames>
    <sheetDataSet>
      <sheetData sheetId="0"/>
      <sheetData sheetId="1" refreshError="1"/>
      <sheetData sheetId="2"/>
      <sheetData sheetId="3"/>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Bal Int Acp"/>
      <sheetName val="_Bal_Int_Acp"/>
      <sheetName val="_Bal_Int_Acp1"/>
      <sheetName val="TB2008"/>
    </sheetNames>
    <sheetDataSet>
      <sheetData sheetId="0"/>
      <sheetData sheetId="1"/>
      <sheetData sheetId="2"/>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แจกแจง__งบดุล_1"/>
      <sheetName val="test_2"/>
      <sheetName val="Data_2"/>
      <sheetName val="General_assumptions"/>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 val="Group-Cash Flow"/>
      <sheetName val="Sale 0407"/>
      <sheetName val="Sale0309"/>
      <sheetName val="Sale0307"/>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 val="แจกแจง _งบดุล_"/>
      <sheetName val="SSW_loan_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 val="SSW_loan_OD"/>
      <sheetName val="มือถือ HO_เขต"/>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____"/>
      <sheetName val="A"/>
      <sheetName val="operational performance power"/>
      <sheetName val="CONTANGO"/>
      <sheetName val="10-1 Media"/>
      <sheetName val="10-cut"/>
      <sheetName val="bsnov01corr"/>
      <sheetName val="Feriados"/>
      <sheetName val="GAS"/>
      <sheetName val="Plan1"/>
      <sheetName val="ChickOrder"/>
      <sheetName val="Quantity"/>
      <sheetName val="EXPENSES"/>
      <sheetName val="3A FA Record"/>
      <sheetName val="DPT-PW"/>
      <sheetName val="DESIG"/>
      <sheetName val="Home"/>
      <sheetName val="Daily"/>
      <sheetName val="Monthly"/>
      <sheetName val="Yearly"/>
      <sheetName val="Others"/>
      <sheetName val="Raw Material"/>
      <sheetName val="10"/>
      <sheetName val="Joint Cost"/>
      <sheetName val="Export Sales"/>
      <sheetName val="Domestic Sales"/>
      <sheetName val="total"/>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Variables"/>
      <sheetName val="  Price formula"/>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Breakeven Analysis"/>
      <sheetName val="GL CB"/>
      <sheetName val="stat local"/>
      <sheetName val="trial balance"/>
      <sheetName val="Header"/>
      <sheetName val="New Co Sum"/>
      <sheetName val="FEB2K"/>
      <sheetName val="PE-1997"/>
      <sheetName val="PE-1998"/>
      <sheetName val="PE-1999"/>
      <sheetName val="SEALOIL"/>
      <sheetName val="LEGAL GUJ"/>
      <sheetName val="DEP12"/>
      <sheetName val="V310"/>
      <sheetName val="Co. Snapshot"/>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PYSales material(Stat)"/>
      <sheetName val="Assumptions"/>
      <sheetName val="NRV-audit"/>
      <sheetName val="Master Program"/>
      <sheetName val="Fecha"/>
      <sheetName val="Combine"/>
      <sheetName val="Parameter"/>
      <sheetName val="Code"/>
      <sheetName val="NAME"/>
      <sheetName val="_540100 "/>
      <sheetName val="รายได้_คชจ  Con"/>
      <sheetName val="_Bal Int Acp"/>
      <sheetName val="Listas"/>
      <sheetName val="LAUNDRY"/>
      <sheetName val="TB2013"/>
      <sheetName val="Group"/>
      <sheetName val="Note-Cash"/>
      <sheetName val="sum"/>
      <sheetName val="ชื่อหุ้น"/>
      <sheetName val="เงินกู้ MGC"/>
      <sheetName val="เงินกู้ธนชาติ"/>
      <sheetName val="Manual"/>
      <sheetName val="SCB 1 - Current"/>
      <sheetName val="SCB 2 - Current"/>
      <sheetName val="Ass"/>
      <sheetName val="Details"/>
      <sheetName val="Break up of RMcost"/>
      <sheetName val="PRODREV"/>
      <sheetName val="IO"/>
      <sheetName val="Jan 07 - MAR 07"/>
      <sheetName val="Summary "/>
      <sheetName val="MAIN"/>
      <sheetName val="d"/>
      <sheetName val="ST"/>
      <sheetName val="cell rel"/>
      <sheetName val="5000"/>
      <sheetName val="NOA Data"/>
      <sheetName val="Global assumptions"/>
      <sheetName val="General"/>
      <sheetName val="U1"/>
      <sheetName val="6A CA"/>
      <sheetName val="P12.4"/>
      <sheetName val="S5.04-EV Movt"/>
      <sheetName val="Val_puts"/>
      <sheetName val="2.Conso"/>
      <sheetName val="バス"/>
      <sheetName val="FORM 516"/>
      <sheetName val="production pounds"/>
      <sheetName val="ROOMS_ST"/>
      <sheetName val="TELEPHONE"/>
      <sheetName val="F_OH"/>
      <sheetName val="Description"/>
      <sheetName val="TS"/>
      <sheetName val="Competitors"/>
      <sheetName val="Zones"/>
      <sheetName val="วัฒนพัฒน์"/>
      <sheetName val="Amortization Table"/>
      <sheetName val=" IBPL0001"/>
      <sheetName val="Variance"/>
      <sheetName val="Prft&amp;Loss"/>
      <sheetName val="FIN TB_SI"/>
      <sheetName val="CST1198"/>
      <sheetName val="Product Return Detail"/>
      <sheetName val="วิเคราะห์"/>
      <sheetName val="trial_bal(3)4"/>
      <sheetName val="SCHD_BALSHEET4"/>
      <sheetName val="TRIAL_BAL4"/>
      <sheetName val="Sum_Exp_Delta4"/>
      <sheetName val="Control_Tab4"/>
      <sheetName val="NPV_Calculations4"/>
      <sheetName val="P_UTL_3"/>
      <sheetName val="Cont__Detail3"/>
      <sheetName val="Cont__Detail__2_3"/>
      <sheetName val="PROD_SUMMARY-Jan_20113"/>
      <sheetName val="Confirm_order3"/>
      <sheetName val="P_&amp;_L_3"/>
      <sheetName val="Dealer_Sales2"/>
      <sheetName val="operational_performance_power2"/>
      <sheetName val="10-1_Media2"/>
      <sheetName val="3A_FA_Record2"/>
      <sheetName val="Raw_Material2"/>
      <sheetName val="Export_Sales2"/>
      <sheetName val="Domestic_Sales2"/>
      <sheetName val="Joint_Cost2"/>
      <sheetName val="TRX_ADDITION1"/>
      <sheetName val="DR_New1"/>
      <sheetName val="Daily_report1"/>
      <sheetName val="daily_SHR1"/>
      <sheetName val="Gen_Loss_Report1"/>
      <sheetName val="DESIGN_SHR1"/>
      <sheetName val="ABT_reading1"/>
      <sheetName val="Data_21"/>
      <sheetName val="Water_&amp;_Steam1"/>
      <sheetName val="SHR_-_bunker_lvl_adjustment1"/>
      <sheetName val="Remarks_1"/>
      <sheetName val="Energy_meter_MF1"/>
      <sheetName val="__Price_formula1"/>
      <sheetName val="Breakeven_Analysis"/>
      <sheetName val="LEGAL_GUJ"/>
      <sheetName val="stat_local"/>
      <sheetName val="trial_balance"/>
      <sheetName val="New_Co_Sum"/>
      <sheetName val="PYSales_material(Stat)"/>
      <sheetName val="Co__Snapshot"/>
      <sheetName val="GL_CB"/>
      <sheetName val="Master_Program"/>
      <sheetName val="Break_up_of_RMcost"/>
      <sheetName val="Jan_07_-_MAR_07"/>
      <sheetName val="Summary_"/>
      <sheetName val="เงินกู้_MGC"/>
      <sheetName val="SCB_1_-_Current"/>
      <sheetName val="SCB_2_-_Current"/>
      <sheetName val="cell_rel"/>
      <sheetName val="NOA_Data"/>
      <sheetName val="Global_assumptions"/>
      <sheetName val="6A_CA"/>
      <sheetName val="P12_4"/>
      <sheetName val="S5_04-EV_Movt"/>
      <sheetName val="FORM_516"/>
      <sheetName val="production_pounds"/>
      <sheetName val="_540100_"/>
      <sheetName val="รายได้_คชจ__Con"/>
      <sheetName val="_Bal_Int_Acp"/>
      <sheetName val="2_Conso"/>
      <sheetName val="trial_bal(3)5"/>
      <sheetName val="SCHD_BALSHEET5"/>
      <sheetName val="TRIAL_BAL5"/>
      <sheetName val="Sum_Exp_Delta5"/>
      <sheetName val="Control_Tab5"/>
      <sheetName val="NPV_Calculations5"/>
      <sheetName val="P_UTL_4"/>
      <sheetName val="Cont__Detail4"/>
      <sheetName val="Cont__Detail__2_4"/>
      <sheetName val="PROD_SUMMARY-Jan_20114"/>
      <sheetName val="Confirm_order4"/>
      <sheetName val="P_&amp;_L_4"/>
      <sheetName val="Dealer_Sales3"/>
      <sheetName val="operational_performance_power3"/>
      <sheetName val="10-1_Media3"/>
      <sheetName val="3A_FA_Record3"/>
      <sheetName val="Raw_Material3"/>
      <sheetName val="Export_Sales3"/>
      <sheetName val="Domestic_Sales3"/>
      <sheetName val="Joint_Cost3"/>
      <sheetName val="TRX_ADDITION2"/>
      <sheetName val="DR_New2"/>
      <sheetName val="Daily_report2"/>
      <sheetName val="daily_SHR2"/>
      <sheetName val="Gen_Loss_Report2"/>
      <sheetName val="DESIGN_SHR2"/>
      <sheetName val="ABT_reading2"/>
      <sheetName val="Data_22"/>
      <sheetName val="Water_&amp;_Steam2"/>
      <sheetName val="SHR_-_bunker_lvl_adjustment2"/>
      <sheetName val="Remarks_2"/>
      <sheetName val="Energy_meter_MF2"/>
      <sheetName val="__Price_formula2"/>
      <sheetName val="Breakeven_Analysis1"/>
      <sheetName val="LEGAL_GUJ1"/>
      <sheetName val="stat_local1"/>
      <sheetName val="trial_balance1"/>
      <sheetName val="New_Co_Sum1"/>
      <sheetName val="PYSales_material(Stat)1"/>
      <sheetName val="Co__Snapshot1"/>
      <sheetName val="GL_CB1"/>
      <sheetName val="Master_Program1"/>
      <sheetName val="Break_up_of_RMcost1"/>
      <sheetName val="Jan_07_-_MAR_071"/>
      <sheetName val="Summary_1"/>
      <sheetName val="เงินกู้_MGC1"/>
      <sheetName val="SCB_1_-_Current1"/>
      <sheetName val="SCB_2_-_Current1"/>
      <sheetName val="cell_rel1"/>
      <sheetName val="NOA_Data1"/>
      <sheetName val="Global_assumptions1"/>
      <sheetName val="6A_CA1"/>
      <sheetName val="P12_41"/>
      <sheetName val="S5_04-EV_Movt1"/>
      <sheetName val="FORM_5161"/>
      <sheetName val="production_pounds1"/>
      <sheetName val="_540100_1"/>
      <sheetName val="รายได้_คชจ__Con1"/>
      <sheetName val="_Bal_Int_Acp1"/>
      <sheetName val="2_Conso1"/>
      <sheetName val="B5-PL 6M"/>
      <sheetName val="Future Events"/>
      <sheetName val="Graphs"/>
      <sheetName val="accure"/>
      <sheetName val="Analysis"/>
      <sheetName val="Contol Sheet"/>
      <sheetName val="Preside"/>
      <sheetName val="YTD"/>
      <sheetName val="Different Dates"/>
      <sheetName val="Exp."/>
      <sheetName val="referentials"/>
      <sheetName val="trial_bal(3)6"/>
      <sheetName val="SCHD_BALSHEET6"/>
      <sheetName val="TRIAL_BAL6"/>
      <sheetName val="Sum_Exp_Delta6"/>
      <sheetName val="Control_Tab6"/>
      <sheetName val="NPV_Calculations6"/>
      <sheetName val="P_UTL_5"/>
      <sheetName val="Cont__Detail5"/>
      <sheetName val="Cont__Detail__2_5"/>
      <sheetName val="PROD_SUMMARY-Jan_20115"/>
      <sheetName val="Confirm_order5"/>
      <sheetName val="P_&amp;_L_5"/>
      <sheetName val="Dealer_Sales4"/>
      <sheetName val="operational_performance_power4"/>
      <sheetName val="10-1_Media4"/>
      <sheetName val="3A_FA_Record4"/>
      <sheetName val="Raw_Material4"/>
      <sheetName val="Export_Sales4"/>
      <sheetName val="Domestic_Sales4"/>
      <sheetName val="Joint_Cost4"/>
      <sheetName val="TRX_ADDITION3"/>
      <sheetName val="DR_New3"/>
      <sheetName val="Daily_report3"/>
      <sheetName val="daily_SHR3"/>
      <sheetName val="Gen_Loss_Report3"/>
      <sheetName val="DESIGN_SHR3"/>
      <sheetName val="ABT_reading3"/>
      <sheetName val="Data_23"/>
      <sheetName val="Water_&amp;_Steam3"/>
      <sheetName val="SHR_-_bunker_lvl_adjustment3"/>
      <sheetName val="Remarks_3"/>
      <sheetName val="Energy_meter_MF3"/>
      <sheetName val="__Price_formula3"/>
      <sheetName val="Breakeven_Analysis2"/>
      <sheetName val="LEGAL_GUJ2"/>
      <sheetName val="stat_local2"/>
      <sheetName val="trial_balance2"/>
      <sheetName val="New_Co_Sum2"/>
      <sheetName val="PYSales_material(Stat)2"/>
      <sheetName val="Co__Snapshot2"/>
      <sheetName val="GL_CB2"/>
      <sheetName val="Master_Program2"/>
      <sheetName val="Break_up_of_RMcost2"/>
      <sheetName val="Jan_07_-_MAR_072"/>
      <sheetName val="Summary_2"/>
      <sheetName val="เงินกู้_MGC2"/>
      <sheetName val="SCB_1_-_Current2"/>
      <sheetName val="SCB_2_-_Current2"/>
      <sheetName val="cell_rel2"/>
      <sheetName val="NOA_Data2"/>
      <sheetName val="Global_assumptions2"/>
      <sheetName val="6A_CA2"/>
      <sheetName val="P12_42"/>
      <sheetName val="S5_04-EV_Movt2"/>
      <sheetName val="FORM_5162"/>
      <sheetName val="production_pounds2"/>
      <sheetName val="_540100_2"/>
      <sheetName val="รายได้_คชจ__Con2"/>
      <sheetName val="_Bal_Int_Acp2"/>
      <sheetName val="2_Conso2"/>
      <sheetName val="DropDown List"/>
      <sheetName val="FIN"/>
      <sheetName val="FF-6"/>
      <sheetName val="trial_bal(3)7"/>
      <sheetName val="SCHD_BALSHEET7"/>
      <sheetName val="TRIAL_BAL7"/>
      <sheetName val="Sum_Exp_Delta7"/>
      <sheetName val="Control_Tab7"/>
      <sheetName val="NPV_Calculations7"/>
      <sheetName val="P_UTL_6"/>
      <sheetName val="Cont__Detail6"/>
      <sheetName val="Cont__Detail__2_6"/>
      <sheetName val="PROD_SUMMARY-Jan_20116"/>
      <sheetName val="Confirm_order6"/>
      <sheetName val="P_&amp;_L_6"/>
      <sheetName val="Dealer_Sales5"/>
      <sheetName val="operational_performance_power5"/>
      <sheetName val="10-1_Media5"/>
      <sheetName val="3A_FA_Record5"/>
      <sheetName val="Raw_Material5"/>
      <sheetName val="Export_Sales5"/>
      <sheetName val="Domestic_Sales5"/>
      <sheetName val="Joint_Cost5"/>
      <sheetName val="TRX_ADDITION4"/>
      <sheetName val="DR_New4"/>
      <sheetName val="Daily_report4"/>
      <sheetName val="daily_SHR4"/>
      <sheetName val="Gen_Loss_Report4"/>
      <sheetName val="DESIGN_SHR4"/>
      <sheetName val="ABT_reading4"/>
      <sheetName val="Data_24"/>
      <sheetName val="Water_&amp;_Steam4"/>
      <sheetName val="SHR_-_bunker_lvl_adjustment4"/>
      <sheetName val="Remarks_4"/>
      <sheetName val="Energy_meter_MF4"/>
      <sheetName val="__Price_formula4"/>
      <sheetName val="Breakeven_Analysis3"/>
      <sheetName val="LEGAL_GUJ3"/>
      <sheetName val="stat_local3"/>
      <sheetName val="trial_balance3"/>
      <sheetName val="New_Co_Sum3"/>
      <sheetName val="PYSales_material(Stat)3"/>
      <sheetName val="Co__Snapshot3"/>
      <sheetName val="GL_CB3"/>
      <sheetName val="Master_Program3"/>
      <sheetName val="Break_up_of_RMcost3"/>
      <sheetName val="Jan_07_-_MAR_073"/>
      <sheetName val="Summary_3"/>
      <sheetName val="เงินกู้_MGC3"/>
      <sheetName val="SCB_1_-_Current3"/>
      <sheetName val="SCB_2_-_Current3"/>
      <sheetName val="cell_rel3"/>
      <sheetName val="NOA_Data3"/>
      <sheetName val="Global_assumptions3"/>
      <sheetName val="6A_CA3"/>
      <sheetName val="P12_43"/>
      <sheetName val="S5_04-EV_Movt3"/>
      <sheetName val="FORM_5163"/>
      <sheetName val="production_pounds3"/>
      <sheetName val="_540100_3"/>
      <sheetName val="รายได้_คชจ__Con3"/>
      <sheetName val="_Bal_Int_Acp3"/>
      <sheetName val="2_Conso3"/>
      <sheetName val="Amortization_Table"/>
      <sheetName val="_IBPL0001"/>
      <sheetName val="Product_Return_Detail"/>
      <sheetName val="B5-PL_6M"/>
      <sheetName val="FIN_TB_SI"/>
      <sheetName val="RamesesParm"/>
      <sheetName val="DEPSYS47"/>
      <sheetName val="capex"/>
      <sheetName val="COST SHEET"/>
      <sheetName val="B Sheetbajaj"/>
      <sheetName val="Main FTM-C0B0"/>
      <sheetName val="Line Productivity"/>
      <sheetName val="Cash Flow"/>
      <sheetName val="Purch Acctg Estimate"/>
      <sheetName val="Customer"/>
      <sheetName val="Maintain SVO"/>
      <sheetName val="Manning as of 31-07-66"/>
      <sheetName val="Direct+Indirect"/>
      <sheetName val="data@currval"/>
      <sheetName val="Data@LastVal"/>
      <sheetName val="Assump"/>
      <sheetName val="Stock Chart"/>
      <sheetName val="2165000"/>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444">
          <cell r="F444" t="str">
            <v>-</v>
          </cell>
        </row>
      </sheetData>
      <sheetData sheetId="65">
        <row r="444">
          <cell r="F444" t="str">
            <v>-</v>
          </cell>
        </row>
      </sheetData>
      <sheetData sheetId="66">
        <row r="444">
          <cell r="F444" t="str">
            <v>-</v>
          </cell>
        </row>
      </sheetData>
      <sheetData sheetId="67">
        <row r="444">
          <cell r="F444" t="str">
            <v>-</v>
          </cell>
        </row>
      </sheetData>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ow r="444">
          <cell r="F444" t="str">
            <v>-</v>
          </cell>
        </row>
      </sheetData>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ow r="444">
          <cell r="F444" t="str">
            <v>-</v>
          </cell>
        </row>
      </sheetData>
      <sheetData sheetId="196"/>
      <sheetData sheetId="197">
        <row r="444">
          <cell r="F444" t="str">
            <v>-</v>
          </cell>
        </row>
      </sheetData>
      <sheetData sheetId="198"/>
      <sheetData sheetId="199"/>
      <sheetData sheetId="200">
        <row r="444">
          <cell r="F444" t="str">
            <v>-</v>
          </cell>
        </row>
      </sheetData>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444">
          <cell r="F444" t="str">
            <v>-</v>
          </cell>
        </row>
      </sheetData>
      <sheetData sheetId="268">
        <row r="444">
          <cell r="F444" t="str">
            <v>-</v>
          </cell>
        </row>
      </sheetData>
      <sheetData sheetId="269">
        <row r="444">
          <cell r="F444" t="str">
            <v>-</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44">
          <cell r="F444" t="str">
            <v>-</v>
          </cell>
        </row>
      </sheetData>
      <sheetData sheetId="289">
        <row r="444">
          <cell r="F444" t="str">
            <v>-</v>
          </cell>
        </row>
      </sheetData>
      <sheetData sheetId="290">
        <row r="444">
          <cell r="F444" t="str">
            <v>-</v>
          </cell>
        </row>
      </sheetData>
      <sheetData sheetId="291">
        <row r="444">
          <cell r="F444" t="str">
            <v>-</v>
          </cell>
        </row>
      </sheetData>
      <sheetData sheetId="292">
        <row r="444">
          <cell r="F444" t="str">
            <v>-</v>
          </cell>
        </row>
      </sheetData>
      <sheetData sheetId="293">
        <row r="444">
          <cell r="F444" t="str">
            <v>-</v>
          </cell>
        </row>
      </sheetData>
      <sheetData sheetId="294">
        <row r="444">
          <cell r="F444" t="str">
            <v>-</v>
          </cell>
        </row>
      </sheetData>
      <sheetData sheetId="295">
        <row r="444">
          <cell r="F444" t="str">
            <v>-</v>
          </cell>
        </row>
      </sheetData>
      <sheetData sheetId="296">
        <row r="444">
          <cell r="F444" t="str">
            <v>-</v>
          </cell>
        </row>
      </sheetData>
      <sheetData sheetId="297">
        <row r="444">
          <cell r="F444" t="str">
            <v>-</v>
          </cell>
        </row>
      </sheetData>
      <sheetData sheetId="298">
        <row r="444">
          <cell r="F444"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row r="444">
          <cell r="F444" t="str">
            <v>-</v>
          </cell>
        </row>
      </sheetData>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44">
          <cell r="F444" t="str">
            <v>-</v>
          </cell>
        </row>
      </sheetData>
      <sheetData sheetId="328">
        <row r="444">
          <cell r="F444" t="str">
            <v>-</v>
          </cell>
        </row>
      </sheetData>
      <sheetData sheetId="329">
        <row r="444">
          <cell r="F444" t="str">
            <v>-</v>
          </cell>
        </row>
      </sheetData>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ow r="444">
          <cell r="F444" t="str">
            <v>-</v>
          </cell>
        </row>
      </sheetData>
      <sheetData sheetId="349">
        <row r="444">
          <cell r="F444" t="str">
            <v>-</v>
          </cell>
        </row>
      </sheetData>
      <sheetData sheetId="350">
        <row r="444">
          <cell r="F444" t="str">
            <v>-</v>
          </cell>
        </row>
      </sheetData>
      <sheetData sheetId="351">
        <row r="444">
          <cell r="F444" t="str">
            <v>-</v>
          </cell>
        </row>
      </sheetData>
      <sheetData sheetId="352">
        <row r="444">
          <cell r="F444" t="str">
            <v>-</v>
          </cell>
        </row>
      </sheetData>
      <sheetData sheetId="353">
        <row r="444">
          <cell r="F444" t="str">
            <v>-</v>
          </cell>
        </row>
      </sheetData>
      <sheetData sheetId="354">
        <row r="444">
          <cell r="F444" t="str">
            <v>-</v>
          </cell>
        </row>
      </sheetData>
      <sheetData sheetId="355">
        <row r="444">
          <cell r="F444" t="str">
            <v>-</v>
          </cell>
        </row>
      </sheetData>
      <sheetData sheetId="356">
        <row r="444">
          <cell r="F444" t="str">
            <v>-</v>
          </cell>
        </row>
      </sheetData>
      <sheetData sheetId="357">
        <row r="444">
          <cell r="F444" t="str">
            <v>-</v>
          </cell>
        </row>
      </sheetData>
      <sheetData sheetId="358">
        <row r="444">
          <cell r="F444" t="str">
            <v>-</v>
          </cell>
        </row>
      </sheetData>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ow r="444">
          <cell r="F444" t="str">
            <v>-</v>
          </cell>
        </row>
      </sheetData>
      <sheetData sheetId="399">
        <row r="444">
          <cell r="F444" t="str">
            <v>-</v>
          </cell>
        </row>
      </sheetData>
      <sheetData sheetId="400">
        <row r="444">
          <cell r="F444" t="str">
            <v>-</v>
          </cell>
        </row>
      </sheetData>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row r="444">
          <cell r="F444" t="str">
            <v>-</v>
          </cell>
        </row>
      </sheetData>
      <sheetData sheetId="420">
        <row r="444">
          <cell r="F444" t="str">
            <v>-</v>
          </cell>
        </row>
      </sheetData>
      <sheetData sheetId="421">
        <row r="444">
          <cell r="F444" t="str">
            <v>-</v>
          </cell>
        </row>
      </sheetData>
      <sheetData sheetId="422">
        <row r="444">
          <cell r="F444" t="str">
            <v>-</v>
          </cell>
        </row>
      </sheetData>
      <sheetData sheetId="423">
        <row r="444">
          <cell r="F444" t="str">
            <v>-</v>
          </cell>
        </row>
      </sheetData>
      <sheetData sheetId="424">
        <row r="444">
          <cell r="F444" t="str">
            <v>-</v>
          </cell>
        </row>
      </sheetData>
      <sheetData sheetId="425">
        <row r="444">
          <cell r="F444" t="str">
            <v>-</v>
          </cell>
        </row>
      </sheetData>
      <sheetData sheetId="426">
        <row r="444">
          <cell r="F444" t="str">
            <v>-</v>
          </cell>
        </row>
      </sheetData>
      <sheetData sheetId="427">
        <row r="444">
          <cell r="F444" t="str">
            <v>-</v>
          </cell>
        </row>
      </sheetData>
      <sheetData sheetId="428">
        <row r="444">
          <cell r="F444" t="str">
            <v>-</v>
          </cell>
        </row>
      </sheetData>
      <sheetData sheetId="429">
        <row r="444">
          <cell r="F444" t="str">
            <v>-</v>
          </cell>
        </row>
      </sheetData>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 val="FF-2 (1)"/>
      <sheetName val="FSA"/>
      <sheetName val="B"/>
      <sheetName val="BS&amp;PL"/>
      <sheetName val="ดอกเบี้ยรับ"/>
      <sheetName val="SSW"/>
      <sheetName val="OSS991-timewriting, other"/>
      <sheetName val="MP147-training"/>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 val="Workdone 2"/>
      <sheetName val="Sheet3"/>
      <sheetName val="Order_Nov_w45"/>
      <sheetName val="Workdone_2"/>
      <sheetName val="Workdone_21"/>
      <sheetName val="GL_CB3"/>
      <sheetName val="GL_M3"/>
      <sheetName val="แจกแจง__งบดุล_3"/>
      <sheetName val="Workdone_22"/>
      <sheetName val="ค่าเช่า (Summary)แนบ 1710001"/>
      <sheetName val="Field Description"/>
      <sheetName val="Model-Monthly_gold_or_payment"/>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 val="DEP12"/>
      <sheetName val="FF_2 _1_"/>
      <sheetName val="B"/>
      <sheetName val="FSA"/>
      <sheetName val="FF_3"/>
      <sheetName val="part-import"/>
      <sheetName val="part-local"/>
      <sheetName val="Links"/>
      <sheetName val="Lead"/>
      <sheetName val="U"/>
      <sheetName val="FF_2"/>
      <sheetName val="FORMC94"/>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Deferred Charge"/>
      <sheetName val="61 HR"/>
      <sheetName val="65 FINANCE"/>
      <sheetName val="E"/>
      <sheetName val="B- 1"/>
      <sheetName val="3 P&amp;L "/>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 val="F_OH"/>
      <sheetName val="도급양식"/>
      <sheetName val="Sheet1"/>
      <sheetName val="ดอกเบี้ยรับ"/>
      <sheetName val="SSW"/>
      <sheetName val="Gdata1"/>
      <sheetName val="ActCst"/>
      <sheetName val="BgtCst"/>
      <sheetName val="FcstCst"/>
      <sheetName val="BgtKPI"/>
      <sheetName val="ตั๋วเงินรับ"/>
      <sheetName val="group"/>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row r="10">
          <cell r="B10">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
      <sheetName val="FG(B)"/>
      <sheetName val="wip"/>
      <sheetName val="RM"/>
      <sheetName val="part-local"/>
      <sheetName val="LOCAL(B)"/>
      <sheetName val="part-import"/>
      <sheetName val="PRMT-04"/>
      <sheetName val="Heraeus Tables"/>
      <sheetName val="part_local"/>
      <sheetName val="part_import"/>
      <sheetName val="県別ﾏﾙﾁ"/>
      <sheetName val="130530"/>
      <sheetName val="Form-oth"/>
      <sheetName val="10-1 Media"/>
      <sheetName val="10-cut"/>
      <sheetName val="S33"/>
      <sheetName val="P087_ Pipe Line(AUC)"/>
      <sheetName val="MOLD-WinsFA31122005"/>
      <sheetName val="部品情報"/>
      <sheetName val="HO"/>
      <sheetName val="BS"/>
      <sheetName val="MSRV0349-KPMG-Stock-4.8.06"/>
      <sheetName val="B1"/>
      <sheetName val="10"/>
      <sheetName val="10-1_Media"/>
      <sheetName val="MSRV0349-KPMG-Stock-4_8_06"/>
      <sheetName val="TBBR"/>
      <sheetName val="MA"/>
      <sheetName val="Base Rental"/>
      <sheetName val="M_Maincomp"/>
      <sheetName val="TBL"/>
      <sheetName val="Inputs"/>
      <sheetName val="IncumbentData"/>
      <sheetName val="EQ4NTV"/>
      <sheetName val="TOTALMONTH"/>
      <sheetName val="SEA"/>
      <sheetName val="May"/>
      <sheetName val="HT"/>
      <sheetName val="L to 20"/>
      <sheetName val="master"/>
      <sheetName val="BS_TB"/>
      <sheetName val="Calendar"/>
      <sheetName val="เงื่อนไข"/>
      <sheetName val="effi"/>
      <sheetName val="MPT 07 Sale Forecast"/>
      <sheetName val="MPT 08 Sale Forecast"/>
      <sheetName val="TL Scrap rate"/>
      <sheetName val="Database"/>
      <sheetName val="Sale 0502"/>
      <sheetName val="Sheet1"/>
      <sheetName val="ดอกเบี้ยรับ"/>
      <sheetName val="SSW"/>
      <sheetName val="TB Data base"/>
      <sheetName val="B"/>
      <sheetName val="Tra_bang"/>
      <sheetName val="tra-vat-lieu"/>
      <sheetName val="เงินกู้ธนชาติ"/>
      <sheetName val="เงินกู้ MGC"/>
      <sheetName val="Sheet3"/>
      <sheetName val="10-1_Media1"/>
      <sheetName val="MSRV0349-KPMG-Stock-4_8_061"/>
      <sheetName val="P087__Pipe_Line(AUC)"/>
      <sheetName val="Base_Rental"/>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 val="01"/>
      <sheetName val="INTEREST"/>
      <sheetName val="Qty"/>
      <sheetName val="BS(old_format)1"/>
      <sheetName val="COST"/>
      <sheetName val="พค45 "/>
      <sheetName val="BGT97STAFF"/>
      <sheetName val="PS-1995"/>
      <sheetName val="Sheet1"/>
      <sheetName val="งบการเงิน"/>
      <sheetName val="เงินกู้ธนชาติ"/>
      <sheetName val="เงินกู้ MGC"/>
      <sheetName val="ELEC45-01"/>
      <sheetName val="Currency"/>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เงินกู้_MGC"/>
      <sheetName val="COMPUTER HARDWARE(IFM)_(A)"/>
      <sheetName val="H-110"/>
      <sheetName val="H-120"/>
      <sheetName val="H-100"/>
      <sheetName val="J-100"/>
      <sheetName val="J-110"/>
      <sheetName val="BS Gr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PHSB-GL-TB"/>
      <sheetName val="Control"/>
      <sheetName val="All"/>
      <sheetName val="Asset_Class"/>
      <sheetName val="Depre__Key"/>
      <sheetName val="Fagor04-A3112e"/>
      <sheetName val="ELIM"/>
      <sheetName val="10-1 Media"/>
      <sheetName val="10-cut"/>
      <sheetName val="Lead"/>
      <sheetName val="U4-Recruitment"/>
      <sheetName val="Ref"/>
      <sheetName val="FSA"/>
      <sheetName val="FF_2 _1_"/>
      <sheetName val="TO - SP"/>
      <sheetName val="List"/>
      <sheetName val="BPR"/>
      <sheetName val="FF_3"/>
      <sheetName val="อัตราค่าบรรทุก"/>
      <sheetName val="K4. F&amp;F"/>
      <sheetName val="FF-2"/>
      <sheetName val="61 HR"/>
      <sheetName val="65 FINANCE"/>
      <sheetName val="SP37fin"/>
      <sheetName val="SP37mec"/>
      <sheetName val="SP37b"/>
      <sheetName val="frs_financial_2002 (2)"/>
      <sheetName val="ar1-6"/>
      <sheetName val="Index"/>
      <sheetName val="CF"/>
      <sheetName val="ไฟล์ดิบ"/>
      <sheetName val="TON"/>
      <sheetName val="Summary"/>
      <sheetName val="SK_7"/>
      <sheetName val="ADS_7"/>
      <sheetName val="COM_7"/>
      <sheetName val="INV_SK7"/>
      <sheetName val="INV__ADS_7"/>
      <sheetName val="สรุปประกัน_7"/>
      <sheetName val="INS_LTX_7"/>
      <sheetName val="INS_SK_7"/>
      <sheetName val="INS_ADS_7"/>
      <sheetName val="สรุปคชจ_ส่งออก__7"/>
      <sheetName val="AC_LTX_7"/>
      <sheetName val="AC_SK__7"/>
      <sheetName val="AC_ADS_7"/>
      <sheetName val="GL_CB6"/>
      <sheetName val="GL_M6"/>
      <sheetName val="EX_14"/>
      <sheetName val="วงเครดิต_34"/>
      <sheetName val="1214_Kartu4"/>
      <sheetName val="BS(old_format)6"/>
      <sheetName val="พค45_4"/>
      <sheetName val="เงินกู้_MGC2"/>
      <sheetName val="frs_financial_2002_(2)1"/>
      <sheetName val="SK_6"/>
      <sheetName val="ADS_6"/>
      <sheetName val="COM_6"/>
      <sheetName val="INV_SK6"/>
      <sheetName val="INV__ADS_6"/>
      <sheetName val="สรุปประกัน_6"/>
      <sheetName val="INS_LTX_6"/>
      <sheetName val="INS_SK_6"/>
      <sheetName val="INS_ADS_6"/>
      <sheetName val="สรุปคชจ_ส่งออก__6"/>
      <sheetName val="AC_LTX_6"/>
      <sheetName val="AC_SK__6"/>
      <sheetName val="AC_ADS_6"/>
      <sheetName val="GL_CB5"/>
      <sheetName val="GL_M5"/>
      <sheetName val="EX_13"/>
      <sheetName val="วงเครดิต_33"/>
      <sheetName val="1214_Kartu3"/>
      <sheetName val="BS(old_format)5"/>
      <sheetName val="พค45_3"/>
      <sheetName val="เงินกู้_MGC1"/>
      <sheetName val="frs_financial_2002_(2)"/>
      <sheetName val="SK_8"/>
      <sheetName val="ADS_8"/>
      <sheetName val="COM_8"/>
      <sheetName val="INV_SK8"/>
      <sheetName val="INV__ADS_8"/>
      <sheetName val="สรุปประกัน_8"/>
      <sheetName val="INS_LTX_8"/>
      <sheetName val="INS_SK_8"/>
      <sheetName val="INS_ADS_8"/>
      <sheetName val="สรุปคชจ_ส่งออก__8"/>
      <sheetName val="AC_LTX_8"/>
      <sheetName val="AC_SK__8"/>
      <sheetName val="AC_ADS_8"/>
      <sheetName val="GL_CB7"/>
      <sheetName val="GL_M7"/>
      <sheetName val="EX_15"/>
      <sheetName val="วงเครดิต_35"/>
      <sheetName val="1214_Kartu5"/>
      <sheetName val="BS(old_format)7"/>
      <sheetName val="พค45_5"/>
      <sheetName val="เงินกู้_MGC3"/>
      <sheetName val="frs_financial_2002_(2)2"/>
      <sheetName val="SK_9"/>
      <sheetName val="ADS_9"/>
      <sheetName val="COM_9"/>
      <sheetName val="INV_SK9"/>
      <sheetName val="INV__ADS_9"/>
      <sheetName val="สรุปประกัน_9"/>
      <sheetName val="INS_LTX_9"/>
      <sheetName val="INS_SK_9"/>
      <sheetName val="INS_ADS_9"/>
      <sheetName val="สรุปคชจ_ส่งออก__9"/>
      <sheetName val="AC_LTX_9"/>
      <sheetName val="AC_SK__9"/>
      <sheetName val="AC_ADS_9"/>
      <sheetName val="GL_CB8"/>
      <sheetName val="GL_M8"/>
      <sheetName val="EX_16"/>
      <sheetName val="วงเครดิต_36"/>
      <sheetName val="1214_Kartu6"/>
      <sheetName val="BS(old_format)8"/>
      <sheetName val="พค45_6"/>
      <sheetName val="เงินกู้_MGC4"/>
      <sheetName val="frs_financial_2002_(2)3"/>
      <sheetName val="SK_10"/>
      <sheetName val="ADS_10"/>
      <sheetName val="COM_10"/>
      <sheetName val="INV_SK10"/>
      <sheetName val="INV__ADS_10"/>
      <sheetName val="สรุปประกัน_10"/>
      <sheetName val="INS_LTX_10"/>
      <sheetName val="INS_SK_10"/>
      <sheetName val="INS_ADS_10"/>
      <sheetName val="สรุปคชจ_ส่งออก__10"/>
      <sheetName val="AC_LTX_10"/>
      <sheetName val="AC_SK__10"/>
      <sheetName val="AC_ADS_10"/>
      <sheetName val="GL_CB9"/>
      <sheetName val="GL_M9"/>
      <sheetName val="EX_17"/>
      <sheetName val="วงเครดิต_37"/>
      <sheetName val="1214_Kartu7"/>
      <sheetName val="BS(old_format)9"/>
      <sheetName val="พค45_7"/>
      <sheetName val="เงินกู้_MGC5"/>
      <sheetName val="frs_financial_2002_(2)4"/>
      <sheetName val="SK_11"/>
      <sheetName val="ADS_11"/>
      <sheetName val="COM_11"/>
      <sheetName val="INV_SK11"/>
      <sheetName val="INV__ADS_11"/>
      <sheetName val="สรุปประกัน_11"/>
      <sheetName val="INS_LTX_11"/>
      <sheetName val="INS_SK_11"/>
      <sheetName val="INS_ADS_11"/>
      <sheetName val="สรุปคชจ_ส่งออก__11"/>
      <sheetName val="AC_LTX_11"/>
      <sheetName val="AC_SK__11"/>
      <sheetName val="AC_ADS_11"/>
      <sheetName val="GL_CB10"/>
      <sheetName val="GL_M10"/>
      <sheetName val="EX_18"/>
      <sheetName val="วงเครดิต_38"/>
      <sheetName val="1214_Kartu8"/>
      <sheetName val="BS(old_format)10"/>
      <sheetName val="พค45_8"/>
      <sheetName val="เงินกู้_MGC6"/>
      <sheetName val="frs_financial_2002_(2)5"/>
      <sheetName val="SK_12"/>
      <sheetName val="ADS_12"/>
      <sheetName val="COM_12"/>
      <sheetName val="INV_SK12"/>
      <sheetName val="INV__ADS_12"/>
      <sheetName val="สรุปประกัน_12"/>
      <sheetName val="INS_LTX_12"/>
      <sheetName val="INS_SK_12"/>
      <sheetName val="INS_ADS_12"/>
      <sheetName val="สรุปคชจ_ส่งออก__12"/>
      <sheetName val="AC_LTX_12"/>
      <sheetName val="AC_SK__12"/>
      <sheetName val="AC_ADS_12"/>
      <sheetName val="GL_CB11"/>
      <sheetName val="GL_M11"/>
      <sheetName val="EX_19"/>
      <sheetName val="วงเครดิต_39"/>
      <sheetName val="1214_Kartu9"/>
      <sheetName val="BS(old_format)11"/>
      <sheetName val="พค45_9"/>
      <sheetName val="เงินกู้_MGC7"/>
      <sheetName val="frs_financial_2002_(2)6"/>
      <sheetName val="Beta DATA SHEET"/>
      <sheetName val="Bedrreceptuur"/>
      <sheetName val="Vlookup"/>
      <sheetName val="STOCK CARD"/>
      <sheetName val="CASHFLOW"/>
      <sheetName val="Heraeus Tables"/>
      <sheetName val="Dep"/>
      <sheetName val="Menu"/>
      <sheetName val="t1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 val="3.InventBuyerGroup_1-1"/>
      <sheetName val="10.InventLocation_1-1"/>
      <sheetName val="13.InventTable_1-1"/>
      <sheetName val="6.Unit_1-1"/>
      <sheetName val="12.WMSLocation_1-1"/>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S991-timewriting, other"/>
      <sheetName val="MP147-training"/>
      <sheetName val="Insurance"/>
      <sheetName val="Ref"/>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K-CUR"/>
      <sheetName val="Sheet1"/>
      <sheetName val="J3_-_Nong_Pra_Lai"/>
      <sheetName val="J4_-_Cha_Cheng_Sao"/>
      <sheetName val="S33"/>
      <sheetName val="10-1 Media"/>
      <sheetName val="10-cut"/>
      <sheetName val="SAP COMPANY CODES"/>
      <sheetName val="Variance"/>
      <sheetName val="SEA"/>
      <sheetName val="Title"/>
      <sheetName val="May-Apr 2009"/>
      <sheetName val="DEP12"/>
      <sheetName val="kai_Tprofile_Report"/>
      <sheetName val="ACFC"/>
      <sheetName val="Test cost oversea"/>
      <sheetName val="Master List (ม.ค.-มี.ค)"/>
      <sheetName val="ทรัพย์ประจำระหว่างทำ"/>
      <sheetName val="Age311299TAS"/>
      <sheetName val="TASintDec00"/>
      <sheetName val="P4DDBFTAS"/>
      <sheetName val="Purchase"/>
      <sheetName val="CST1198"/>
      <sheetName val="อาคาร"/>
      <sheetName val="เครื่องตกแต่ง"/>
      <sheetName val="EW-FA-0900"/>
      <sheetName val="B1"/>
      <sheetName val="ลูกหนี้(เก่า)"/>
      <sheetName val="M_Maincomp"/>
      <sheetName val="DATA"/>
      <sheetName val="A"/>
      <sheetName val="L to 20"/>
      <sheetName val="index"/>
      <sheetName val="DataInput1"/>
      <sheetName val="Trial Balance"/>
      <sheetName val="10-1_Media"/>
      <sheetName val="Test_cost_oversea"/>
      <sheetName val="เงินกู้ธนชาติ"/>
      <sheetName val="เงินกู้ MGC"/>
      <sheetName val="H-110"/>
      <sheetName val="H-120"/>
      <sheetName val="Coding"/>
      <sheetName val="Bk2Form8(iii)"/>
      <sheetName val="J3_-_Nong_Pra_Lai1"/>
      <sheetName val="J4_-_Cha_Cheng_Sao1"/>
      <sheetName val="EQ4NTV"/>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df_รหัส"/>
      <sheetName val="MASTER SCRAP"/>
      <sheetName val="10-1_Media1"/>
      <sheetName val="May-Apr_2009"/>
      <sheetName val="Test_cost_oversea1"/>
      <sheetName val="Master_List_(ม_ค_-มี_ค)"/>
      <sheetName val="L_to_20"/>
      <sheetName val="Trial_Balance"/>
      <sheetName val="เงินกู้_MGC"/>
      <sheetName val="fqc_ผลรวม"/>
      <sheetName val="v_cut_ผลรวม"/>
      <sheetName val="v_cut_รหัส"/>
      <sheetName val="v_cut_วัน"/>
      <sheetName val="Gia vat tu"/>
      <sheetName val="TRAIL_MAR2000"/>
      <sheetName val="K-100"/>
      <sheetName val="#REF"/>
      <sheetName val="AR_TERM"/>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FX"/>
      <sheetName val="Corp. sheet"/>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FG-ISSUED"/>
      <sheetName val="ต้นฉบับ"/>
      <sheetName val="N280998"/>
      <sheetName val="MV-Master"/>
      <sheetName val="99 FM - NFM"/>
      <sheetName val="CODE,NAME"/>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区分"/>
      <sheetName val="รับล่วงหน้า"/>
      <sheetName val="sampling plan"/>
      <sheetName val="GENERAL"/>
      <sheetName val="TB"/>
      <sheetName val="TrialBalance Q3-2002"/>
      <sheetName val="Base Rental"/>
      <sheetName val="基本情報"/>
      <sheetName val="DEPSYS47"/>
      <sheetName val=" "/>
      <sheetName val="EDS"/>
      <sheetName val="Itemรวม"/>
      <sheetName val="ตัดขายใหม่ ก.พ.57"/>
      <sheetName val="R094121_PZ001_4868662_PDF"/>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Data 2"/>
      <sheetName val="New Item"/>
      <sheetName val="PRMT-00"/>
      <sheetName val="ROC-2003"/>
      <sheetName val="PRM"/>
      <sheetName val="設定"/>
      <sheetName val="SCB 1 - Current"/>
      <sheetName val="SCB 2 - Current"/>
      <sheetName val="生産計画データ"/>
      <sheetName val="Basic_Information"/>
      <sheetName val="งบสินค้า BMS"/>
      <sheetName val="AR"/>
      <sheetName val="Discontinue_Item"/>
      <sheetName val="วันเกิด +TEL"/>
      <sheetName val="ws"/>
      <sheetName val="AJE 4th qtr"/>
      <sheetName val="List"/>
      <sheetName val="U"/>
      <sheetName val="Screen 5-6"/>
      <sheetName val="ซื้อขาย"/>
      <sheetName val="Stock Oishi หน่วย"/>
      <sheetName val="Timing"/>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Soi 08"/>
      <sheetName val="Big-C"/>
      <sheetName val="JOB"/>
      <sheetName val="BPI-LOP"/>
      <sheetName val="List Plant"/>
      <sheetName val="CHITIET VL-NC-TT1p"/>
      <sheetName val="TONGKE3p"/>
      <sheetName val="P&amp;L"/>
      <sheetName val="MACRO2"/>
      <sheetName val="MTO REV.2(ARMOR)"/>
      <sheetName val="CHITIET VL-NCHT1 (2)"/>
      <sheetName val="Detail"/>
      <sheetName val="Ref"/>
      <sheetName val="Region Staff"/>
      <sheetName val="feature"/>
      <sheetName val="FF_2 _1_"/>
      <sheetName val="FSA"/>
      <sheetName val="B"/>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FF_2"/>
      <sheetName val="RATE"/>
      <sheetName val="Sale0402"/>
      <sheetName val="Sale 0401"/>
      <sheetName val="GL CB"/>
      <sheetName val="GL M"/>
      <sheetName val="Sale 0502"/>
      <sheetName val="C2"/>
      <sheetName val="tax-ss"/>
      <sheetName val="FF-2"/>
      <sheetName val="GIVTR00P"/>
      <sheetName val="PC3100"/>
      <sheetName val="FF_3"/>
      <sheetName val="M-2"/>
      <sheetName val="CA Sheet"/>
      <sheetName val="ผ้าสำเร็จ"/>
      <sheetName val="Stock Aging"/>
      <sheetName val="ปัจจุบัน "/>
      <sheetName val="5 Analysis"/>
      <sheetName val="Home"/>
      <sheetName val="Sale 0404"/>
      <sheetName val="Sale0403"/>
      <sheetName val="計画値"/>
      <sheetName val="Adj&amp;Rje(Z820) "/>
      <sheetName val="Job List1"/>
      <sheetName val="CBO0497"/>
      <sheetName val="Sale 0408"/>
      <sheetName val="part-import"/>
      <sheetName val="part-local"/>
      <sheetName val="ตั๋วเงินรับ"/>
      <sheetName val="PAYROLL"/>
      <sheetName val="Thai Summit PKK-HW"/>
      <sheetName val="FF-1"/>
      <sheetName val="ภาคการขายวิศวกรรม"/>
      <sheetName val="InventTableModule_1-1"/>
      <sheetName val="Non-Statistical Sampling Master"/>
      <sheetName val="Two Step Revenue Testing Master"/>
      <sheetName val="Global Data"/>
      <sheetName val="BPR"/>
      <sheetName val="STATEMENT"/>
      <sheetName val="Sale 0501"/>
      <sheetName val="Sale 0411"/>
      <sheetName val="HP"/>
      <sheetName val="HH"/>
      <sheetName val="Vat7% ภายในเดือน_Junต้นฉบับ"/>
      <sheetName val="BGT97STAFF"/>
      <sheetName val="FF-4"/>
      <sheetName val="Cn"/>
      <sheetName val="งบสินค้า_BMS"/>
      <sheetName val="วันเกิด_+TEL"/>
      <sheetName val="AJE_4th_qtr"/>
      <sheetName val="SRP_FH"/>
      <sheetName val="Data_2"/>
      <sheetName val="New_Item"/>
      <sheetName val="SCB_1_-_Current"/>
      <sheetName val="SCB_2_-_Current"/>
      <sheetName val="6_25"/>
      <sheetName val="Use"/>
      <sheetName val="Qty Produce(Case)"/>
      <sheetName val="PRICE(Link)"/>
      <sheetName val="Values"/>
      <sheetName val="Storage locations"/>
      <sheetName val="시산표"/>
      <sheetName val="OP Sum"/>
      <sheetName val="Data2006"/>
      <sheetName val="Data2005"/>
      <sheetName val="ZQ_F0911_002BSCR"/>
      <sheetName val="グラフデータ"/>
      <sheetName val="มือถือ57กรอกข้อมูล"/>
      <sheetName val=" Code -สิทธิรักษาพยาบาล1-9-53"/>
      <sheetName val="Salary  StructureBK. 20-12- (2)"/>
      <sheetName val="Inputs"/>
      <sheetName val="calculat"/>
      <sheetName val="Follow up daily"/>
      <sheetName val="PRICE TOOL"/>
      <sheetName val="KT (3)"/>
      <sheetName val="Insurance"/>
      <sheetName val="MNR30"/>
      <sheetName val="Macro5"/>
      <sheetName val="rev.4"/>
      <sheetName val="@RISK Correlations"/>
      <sheetName val="Data2003"/>
      <sheetName val="Data2004"/>
      <sheetName val="Data2002"/>
      <sheetName val="Data2000"/>
      <sheetName val="Data2001"/>
      <sheetName val="เวลา"/>
      <sheetName val="List_Plant"/>
      <sheetName val="CHITIET_VL-NC-TT1p"/>
      <sheetName val="MTO_REV_2(ARMOR)"/>
      <sheetName val="CHITIET_VL-NCHT1_(2)"/>
      <sheetName val="rev_4"/>
      <sheetName val="@RISK_Correlations"/>
      <sheetName val="OP_Sum"/>
      <sheetName val="投資ﾌｫﾛｰ"/>
      <sheetName val="797T輸入部品リスト"/>
      <sheetName val="60aging ส่งคุณอดิสรทุกเดือนใช้"/>
      <sheetName val="milestone-รวม"/>
      <sheetName val="Variables"/>
      <sheetName val="Expense Claim"/>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BUILD95"/>
      <sheetName val="TP REV"/>
      <sheetName val="AC FOR EXPS."/>
      <sheetName val="Packing cost"/>
      <sheetName val="DL1"/>
      <sheetName val="MHSCT"/>
      <sheetName val="DL2"/>
      <sheetName val="2-Jacy-Thai_Cost"/>
      <sheetName val="worksheet-investment"/>
      <sheetName val="AC_FOR_EXPS_"/>
      <sheetName val="Packing_cost"/>
      <sheetName val="Tickmarks"/>
      <sheetName val="A-DT Sampling Table"/>
      <sheetName val="etching_วัน"/>
      <sheetName val="etching_ผลรวม"/>
      <sheetName val="etching_รหัส"/>
      <sheetName val="e_test_วัน"/>
      <sheetName val="K-5"/>
      <sheetName val="BIA-F"/>
      <sheetName val="MasterList"/>
      <sheetName val="製番予定表"/>
      <sheetName val="Tesco0307"/>
      <sheetName val="N"/>
      <sheetName val="FF-2 (1)"/>
      <sheetName val="CDTK"/>
      <sheetName val="2118-00 "/>
      <sheetName val="Reconcile (3)"/>
      <sheetName val="ปัญหา"/>
      <sheetName val="Reconcile (Check)"/>
      <sheetName val="Reconcile"/>
      <sheetName val="FA "/>
      <sheetName val="FA Data"/>
      <sheetName val="FA&amp;GL Dec-11 "/>
      <sheetName val="Sheet A"/>
      <sheetName val="Sheet B"/>
      <sheetName val="Sheet G"/>
      <sheetName val="Ulti5_0307"/>
      <sheetName val="Wkgs_BS_Lead4"/>
      <sheetName val="14_9月分4"/>
      <sheetName val="Retire_SRO_Sale3"/>
      <sheetName val="Retire_SRO_Scrapping3"/>
      <sheetName val="aa_piping3"/>
      <sheetName val="px_civil3"/>
      <sheetName val="CIVIL_UP3"/>
      <sheetName val="Exchange_Rate3"/>
      <sheetName val="99_FM_-_NFM3"/>
      <sheetName val="Mapping table"/>
      <sheetName val="X303"/>
      <sheetName val="PTC"/>
      <sheetName val="Input1"/>
      <sheetName val="EQUSCS"/>
      <sheetName val="Shine Best con BS"/>
      <sheetName val="Contract-TL"/>
      <sheetName val="V310"/>
      <sheetName val="EAS"/>
      <sheetName val="BS"/>
      <sheetName val="งานเหมา"/>
      <sheetName val="Tax coupon"/>
      <sheetName val="AllData"/>
      <sheetName val="Permanent"/>
      <sheetName val="Manpower"/>
      <sheetName val="WALLS HV VOL File F"/>
      <sheetName val="REVENUE"/>
      <sheetName val="DealerData"/>
      <sheetName val="mcot_upc"/>
      <sheetName val="description"/>
      <sheetName val="Sampling"/>
      <sheetName val="แจกแจง _งบดุล_"/>
      <sheetName val="SSW_loan_OD"/>
      <sheetName val="SAME"/>
      <sheetName val="Gain Loss Calculation"/>
      <sheetName val="PL_A05 APA Input"/>
      <sheetName val="K4. F&amp;F"/>
      <sheetName val="Company Info"/>
      <sheetName val="CA Comp"/>
      <sheetName val="cal (2)"/>
      <sheetName val="CA"/>
      <sheetName val="BAL42"/>
      <sheetName val="Raw Material"/>
      <sheetName val="เกณฑ์การประเมินความเสี่ยง"/>
      <sheetName val="1120"/>
      <sheetName val="FF_6"/>
      <sheetName val="Entity Data"/>
      <sheetName val="Sale0309"/>
      <sheetName val="Write off"/>
      <sheetName val="SPARES"/>
      <sheetName val="INTEREST"/>
      <sheetName val="FF_4"/>
      <sheetName val="คชจ.ดำเนินงาน6-43"/>
      <sheetName val="Deferred Charge"/>
      <sheetName val="HP Leasing"/>
      <sheetName val="Sale0311"/>
      <sheetName val="0100"/>
      <sheetName val="StandingData"/>
      <sheetName val="_Lookup"/>
      <sheetName val="งบทดลอง - ต.ค.2547"/>
      <sheetName val="Cover"/>
      <sheetName val="Input Sheet Comp"/>
      <sheetName val="Control"/>
      <sheetName val="Dummy"/>
      <sheetName val="Financial Highlights"/>
      <sheetName val="AssetStatus"/>
      <sheetName val="AssetType"/>
      <sheetName val="License BOI"/>
      <sheetName val="Asset Class"/>
      <sheetName val="Depre. Key"/>
      <sheetName val="Location"/>
      <sheetName val="PortSTDSave"/>
      <sheetName val="FF-6"/>
      <sheetName val="ราคาไม้สับรวมค่าขนส่ง"/>
      <sheetName val="ราคาไม้ท่อนรวมค่าขนส่ง"/>
      <sheetName val="1 LeadSchedule"/>
      <sheetName val="110"/>
      <sheetName val="note_defect"/>
      <sheetName val="_2__xls__2__xls_COV"/>
      <sheetName val="Assumptions"/>
      <sheetName val="NewIndex "/>
      <sheetName val="Reimbursements"/>
      <sheetName val="3월가격"/>
      <sheetName val="งบทดลองปภพ 4-47"/>
      <sheetName val="Staff List"/>
      <sheetName val="Sale0406"/>
      <sheetName val="cc 196 (SYS) (2)"/>
      <sheetName val="MCMD95"/>
      <sheetName val="61 HR"/>
      <sheetName val="65 FINANCE"/>
      <sheetName val="MFA"/>
      <sheetName val="FF_21_a_"/>
      <sheetName val="U-2.1"/>
      <sheetName val="Register Cal Mar_04_July_05 "/>
      <sheetName val="FF_2__1_"/>
      <sheetName val="Tornado_4_7_Component_List"/>
      <sheetName val="Tornado_2_2_Component_List"/>
      <sheetName val="3_P&amp;L_"/>
      <sheetName val="Standing_Data"/>
      <sheetName val="Loan_Calculator"/>
      <sheetName val="Cost_centre_expenditure"/>
      <sheetName val="GL_CB"/>
      <sheetName val="GL_M"/>
      <sheetName val="Sale_0401"/>
      <sheetName val="Sale_0502"/>
      <sheetName val="CA_Sheet"/>
      <sheetName val="ปัจจุบัน_"/>
      <sheetName val="5_Analysis"/>
      <sheetName val="Stock_Aging"/>
      <sheetName val="Sale_0408"/>
      <sheetName val="Adj&amp;Rje(Z820)_"/>
      <sheetName val="Job_List1"/>
      <sheetName val="Sale_0404"/>
      <sheetName val="Soi_08"/>
      <sheetName val="ADJ_-_RATE"/>
      <sheetName val="Non-Statistical_Sampling_Master"/>
      <sheetName val="Two_Step_Revenue_Testing_Master"/>
      <sheetName val="Global_Data"/>
      <sheetName val="Thai_Summit_PKK-HW"/>
      <sheetName val="Sale_0501"/>
      <sheetName val="Sale_0411"/>
      <sheetName val="Vat7%_ภายในเดือน_Junต้นฉบับ"/>
      <sheetName val="J3_-_Nong_Pra_Lai6"/>
      <sheetName val="J4_-_Cha_Cheng_Sao6"/>
      <sheetName val="10-1_Media6"/>
      <sheetName val="Test_cost_oversea6"/>
      <sheetName val="May-Apr_20095"/>
      <sheetName val="Master_List_(ม_ค_-มี_ค)5"/>
      <sheetName val="L_to_205"/>
      <sheetName val="Trial_Balance5"/>
      <sheetName val="เงินกู้_MGC5"/>
      <sheetName val="New_Item1"/>
      <sheetName val="AGING_LOCAL4"/>
      <sheetName val="SAP_COMPANY_CODES4"/>
      <sheetName val="MASTER_SCRAP4"/>
      <sheetName val="Monthly_Sales_Report4"/>
      <sheetName val="List_valid_date4"/>
      <sheetName val="Nominal_Accounts4"/>
      <sheetName val="FF_2__1_1"/>
      <sheetName val="Tornado_4_7_Component_List1"/>
      <sheetName val="Tornado_2_2_Component_List1"/>
      <sheetName val="3_P&amp;L_1"/>
      <sheetName val="Standing_Data1"/>
      <sheetName val="Loan_Calculator1"/>
      <sheetName val="Cost_centre_expenditure1"/>
      <sheetName val="GL_CB1"/>
      <sheetName val="GL_M1"/>
      <sheetName val="Sale_04011"/>
      <sheetName val="Sale_05021"/>
      <sheetName val="CA_Sheet1"/>
      <sheetName val="ปัจจุบัน_1"/>
      <sheetName val="5_Analysis1"/>
      <sheetName val="Stock_Aging1"/>
      <sheetName val="Sale_04081"/>
      <sheetName val="Adj&amp;Rje(Z820)_1"/>
      <sheetName val="Job_List11"/>
      <sheetName val="Sale_04041"/>
      <sheetName val="Gia_vat_tu4"/>
      <sheetName val="Case_2001_VS_20021"/>
      <sheetName val="_IB-PL-YTD1"/>
      <sheetName val="Domestic_Sales1"/>
      <sheetName val="PL___ผลงานใหม่รวม1"/>
      <sheetName val="CF_Worksheet_1"/>
      <sheetName val="ใบส่งมอบ_RD_BFI1"/>
      <sheetName val="_IB-PL-00-01_SUMMARY1"/>
      <sheetName val="A&amp;L_workings_3006001"/>
      <sheetName val="_IBPL00011"/>
      <sheetName val="Data_Page_-_Investment_Base1"/>
      <sheetName val="Data_Page_-_P_&amp;_L1"/>
      <sheetName val="TB_Worksheet1"/>
      <sheetName val="Jung_step_down_(60)1"/>
      <sheetName val="Std_Yield1"/>
      <sheetName val="Index_Sheet1"/>
      <sheetName val="R302_21"/>
      <sheetName val="OT_Hours1"/>
      <sheetName val="17__Non_consolidated_stock1"/>
      <sheetName val="General_Data1"/>
      <sheetName val="14__Fixed_assets1"/>
      <sheetName val="13__Intangible_assets1"/>
      <sheetName val="sampling_plan1"/>
      <sheetName val="Corp__sheet1"/>
      <sheetName val="Soi_081"/>
      <sheetName val="Data_21"/>
      <sheetName val="ADJ_-_RATE1"/>
      <sheetName val="Non-Statistical_Sampling_Maste1"/>
      <sheetName val="Two_Step_Revenue_Testing_Maste1"/>
      <sheetName val="Global_Data1"/>
      <sheetName val="Thai_Summit_PKK-HW1"/>
      <sheetName val="TrialBalance_Q3-20021"/>
      <sheetName val="ตัดขายใหม่_ก_พ_571"/>
      <sheetName val="Base_Rental1"/>
      <sheetName val="_1"/>
      <sheetName val="Sale_05011"/>
      <sheetName val="Sale_04111"/>
      <sheetName val="Vat7%_ภายในเดือน_Junต้นฉบับ1"/>
      <sheetName val="Cash_Flow"/>
      <sheetName val="Financial_Summary"/>
      <sheetName val="แจกแจง__งบดุล_"/>
      <sheetName val="Gain_Loss_Calculation"/>
      <sheetName val="PL_A05_APA_Input"/>
      <sheetName val="Expense_Summary"/>
      <sheetName val="K4__F&amp;F"/>
      <sheetName val="Company_Info"/>
      <sheetName val="CA_Comp"/>
      <sheetName val="cal_(2)"/>
      <sheetName val="Raw_Material"/>
      <sheetName val="data__Jun-11"/>
      <sheetName val="Adj__Depre_Sale_-Aug-11"/>
      <sheetName val="Adj__Depre_Write_off_-Aug-11"/>
      <sheetName val="FIN_TB_SI"/>
      <sheetName val="addl_cost"/>
      <sheetName val="Screen_5-6"/>
      <sheetName val="PL_FR"/>
      <sheetName val="CF_RECONCILE_-_1"/>
      <sheetName val="Stock_Oishi_หน่วย"/>
      <sheetName val="cash_flow_2"/>
      <sheetName val="Entity_Data"/>
      <sheetName val="Write_off"/>
      <sheetName val="คชจ_ดำเนินงาน6-43"/>
      <sheetName val="Deferred_Charge"/>
      <sheetName val="HP_Leasing"/>
      <sheetName val="งบทดลอง_-_ต_ค_2547"/>
      <sheetName val="Financial_Highlights"/>
      <sheetName val="License_BOI"/>
      <sheetName val="Asset_Class"/>
      <sheetName val="Depre__Key"/>
      <sheetName val="Invoice"/>
      <sheetName val="E"/>
      <sheetName val="B- 1"/>
      <sheetName val="bblยังไม่จ่าย"/>
      <sheetName val="TienLuong"/>
      <sheetName val="Keydrv_health_nrm2"/>
      <sheetName val="Keydrv_health_pyl2"/>
      <sheetName val="ลูกหนี้_เก่า_"/>
      <sheetName val="Filter"/>
      <sheetName val="bg"/>
      <sheetName val="layout"/>
      <sheetName val="mi_august49"/>
      <sheetName val="ข้อมูล"/>
      <sheetName val="ActAdj"/>
      <sheetName val="BudAdj"/>
      <sheetName val="LYAAdj"/>
      <sheetName val="LYBAdj"/>
      <sheetName val="ActTB"/>
      <sheetName val="BudTB"/>
      <sheetName val="LYATB"/>
      <sheetName val="LYBTB"/>
      <sheetName val="Updates Table"/>
      <sheetName val="Source File"/>
      <sheetName val="P.19"/>
      <sheetName val="w"/>
      <sheetName val="Tables"/>
      <sheetName val="ห้ามลบ"/>
      <sheetName val="Constants"/>
      <sheetName val="สง.1"/>
      <sheetName val="สง.2.2_แนบ1"/>
      <sheetName val="สง.2.3_แนบ1"/>
      <sheetName val="H-100"/>
      <sheetName val="J-100"/>
      <sheetName val="J-110"/>
      <sheetName val="NAME CUSTOMER "/>
      <sheetName val="SumIQA"/>
      <sheetName val="Guidance"/>
      <sheetName val="SWAP_Summary"/>
      <sheetName val="AR &amp; AP SWAP"/>
      <sheetName val="AR &amp; AP Int. SWAP"/>
      <sheetName val="Discount_SWAP"/>
      <sheetName val="Forward"/>
      <sheetName val="Conf-BAY"/>
      <sheetName val="Region_Staff"/>
      <sheetName val="J3_-_Nong_Pra_Lai7"/>
      <sheetName val="J4_-_Cha_Cheng_Sao7"/>
      <sheetName val="AGING_LOCAL5"/>
      <sheetName val="OT_Hours2"/>
      <sheetName val="10-1_Media7"/>
      <sheetName val="May-Apr_20096"/>
      <sheetName val="Test_cost_oversea7"/>
      <sheetName val="Master_List_(ม_ค_-มี_ค)6"/>
      <sheetName val="L_to_206"/>
      <sheetName val="Trial_Balance6"/>
      <sheetName val="เงินกู้_MGC6"/>
      <sheetName val="SAP_COMPANY_CODES5"/>
      <sheetName val="MASTER_SCRAP5"/>
      <sheetName val="Monthly_Sales_Report5"/>
      <sheetName val="List_valid_date5"/>
      <sheetName val="Wkgs_BS_Lead5"/>
      <sheetName val="14_9月分5"/>
      <sheetName val="Nominal_Accounts5"/>
      <sheetName val="Gia_vat_tu5"/>
      <sheetName val="Region_Staff1"/>
      <sheetName val="aa_piping4"/>
      <sheetName val="px_civil4"/>
      <sheetName val="CIVIL_UP4"/>
      <sheetName val="Exchange_Rate4"/>
      <sheetName val="Retire_SRO_Sale4"/>
      <sheetName val="Retire_SRO_Scrapping4"/>
      <sheetName val="99_FM_-_NFM4"/>
      <sheetName val="Case_2001_VS_20022"/>
      <sheetName val="_IB-PL-YTD2"/>
      <sheetName val="Domestic_Sales2"/>
      <sheetName val="PL___ผลงานใหม่รวม2"/>
      <sheetName val="CF_Worksheet_2"/>
      <sheetName val="ใบส่งมอบ_RD_BFI2"/>
      <sheetName val="_IB-PL-00-01_SUMMARY2"/>
      <sheetName val="A&amp;L_workings_3006002"/>
      <sheetName val="_IBPL00012"/>
      <sheetName val="Data_Page_-_Investment_Base2"/>
      <sheetName val="Data_Page_-_P_&amp;_L2"/>
      <sheetName val="TB_Worksheet2"/>
      <sheetName val="Jung_step_down_(60)2"/>
      <sheetName val="Std_Yield2"/>
      <sheetName val="Index_Sheet2"/>
      <sheetName val="R302_22"/>
      <sheetName val="17__Non_consolidated_stock2"/>
      <sheetName val="General_Data2"/>
      <sheetName val="14__Fixed_assets2"/>
      <sheetName val="13__Intangible_assets2"/>
      <sheetName val="sampling_plan2"/>
      <sheetName val="Corp__sheet2"/>
      <sheetName val="CF_RECONCILE_-_11"/>
      <sheetName val="PL_FR1"/>
      <sheetName val="SCB_1_-_Current1"/>
      <sheetName val="SCB_2_-_Current1"/>
      <sheetName val="SRP_FH1"/>
      <sheetName val="Screen_5-61"/>
      <sheetName val="งบสินค้า_BMS1"/>
      <sheetName val="data__Jun-111"/>
      <sheetName val="Adj__Depre_Sale_-Aug-111"/>
      <sheetName val="Adj__Depre_Write_off_-Aug-111"/>
      <sheetName val="FIN_TB_SI1"/>
      <sheetName val="วันเกิด_+TEL1"/>
      <sheetName val="AJE_4th_qtr1"/>
      <sheetName val="Expense_Summary1"/>
      <sheetName val="Cash_Flow1"/>
      <sheetName val="Financial_Summary1"/>
      <sheetName val="addl_cost1"/>
      <sheetName val="List_Plant1"/>
      <sheetName val="CHITIET_VL-NC-TT1p1"/>
      <sheetName val="MTO_REV_2(ARMOR)1"/>
      <sheetName val="CHITIET_VL-NCHT1_(2)1"/>
      <sheetName val="Stock_Oishi_หน่วย1"/>
      <sheetName val="cash_flow_21"/>
      <sheetName val="K"/>
      <sheetName val="Trial Balance-12"/>
      <sheetName val="ลาออก"/>
      <sheetName val="พนง.ทุกคน"/>
      <sheetName val="규격마감"/>
      <sheetName val="New Co Sum"/>
      <sheetName val="B131 "/>
      <sheetName val="ดอกเบี้ยรับ"/>
      <sheetName val="SSW"/>
      <sheetName val="ประมาณการ"/>
      <sheetName val="CREDIT STATS"/>
      <sheetName val="D"/>
      <sheetName val="Sheet3"/>
      <sheetName val="Domestic_Sales3"/>
      <sheetName val="PL___ผลงานใหม่รวม3"/>
      <sheetName val="ใบส่งมอบ_RD_BFI3"/>
      <sheetName val="Total Trial Balance"/>
      <sheetName val="Total_Trial_Balance"/>
      <sheetName val="Total_Trial_Balance1"/>
      <sheetName val="Total_Trial_Balance2"/>
      <sheetName val="DETAIL "/>
      <sheetName val="CodeA"/>
      <sheetName val="Total_Trial_Balance3"/>
      <sheetName val="Total_Trial_Balance4"/>
      <sheetName val="DETAIL_"/>
      <sheetName val="Total_Trial_Balance5"/>
      <sheetName val="DETAIL_1"/>
      <sheetName val="Total_Trial_Balance6"/>
      <sheetName val="DETAIL_2"/>
      <sheetName val="Total_Trial_Balance7"/>
      <sheetName val="DETAIL_3"/>
      <sheetName val="gvl"/>
      <sheetName val="GM R2-02"/>
      <sheetName val="วิเคราะห์"/>
      <sheetName val="Threshold"/>
      <sheetName val="KT_(3)"/>
      <sheetName val="PRICE_TOOL"/>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10">
          <cell r="L10">
            <v>0</v>
          </cell>
        </row>
      </sheetData>
      <sheetData sheetId="259">
        <row r="10">
          <cell r="L10">
            <v>0</v>
          </cell>
        </row>
      </sheetData>
      <sheetData sheetId="260">
        <row r="10">
          <cell r="L10">
            <v>0</v>
          </cell>
        </row>
      </sheetData>
      <sheetData sheetId="261">
        <row r="10">
          <cell r="L10">
            <v>0</v>
          </cell>
        </row>
      </sheetData>
      <sheetData sheetId="262">
        <row r="10">
          <cell r="L10">
            <v>0</v>
          </cell>
        </row>
      </sheetData>
      <sheetData sheetId="263">
        <row r="10">
          <cell r="L10">
            <v>0</v>
          </cell>
        </row>
      </sheetData>
      <sheetData sheetId="264">
        <row r="10">
          <cell r="L10">
            <v>0</v>
          </cell>
        </row>
      </sheetData>
      <sheetData sheetId="265">
        <row r="10">
          <cell r="L10">
            <v>0</v>
          </cell>
        </row>
      </sheetData>
      <sheetData sheetId="266">
        <row r="10">
          <cell r="L10">
            <v>0</v>
          </cell>
        </row>
      </sheetData>
      <sheetData sheetId="267">
        <row r="10">
          <cell r="L10">
            <v>0</v>
          </cell>
        </row>
      </sheetData>
      <sheetData sheetId="268">
        <row r="10">
          <cell r="L10">
            <v>0</v>
          </cell>
        </row>
      </sheetData>
      <sheetData sheetId="269">
        <row r="10">
          <cell r="L10">
            <v>0</v>
          </cell>
        </row>
      </sheetData>
      <sheetData sheetId="270">
        <row r="10">
          <cell r="L10">
            <v>0</v>
          </cell>
        </row>
      </sheetData>
      <sheetData sheetId="271">
        <row r="10">
          <cell r="L10">
            <v>0</v>
          </cell>
        </row>
      </sheetData>
      <sheetData sheetId="272">
        <row r="10">
          <cell r="L10">
            <v>0</v>
          </cell>
        </row>
      </sheetData>
      <sheetData sheetId="273">
        <row r="10">
          <cell r="L10">
            <v>0</v>
          </cell>
        </row>
      </sheetData>
      <sheetData sheetId="274">
        <row r="10">
          <cell r="L10">
            <v>0</v>
          </cell>
        </row>
      </sheetData>
      <sheetData sheetId="275">
        <row r="10">
          <cell r="L10">
            <v>0</v>
          </cell>
        </row>
      </sheetData>
      <sheetData sheetId="276">
        <row r="10">
          <cell r="L10">
            <v>0</v>
          </cell>
        </row>
      </sheetData>
      <sheetData sheetId="277">
        <row r="10">
          <cell r="L10">
            <v>0</v>
          </cell>
        </row>
      </sheetData>
      <sheetData sheetId="278">
        <row r="10">
          <cell r="L10">
            <v>0</v>
          </cell>
        </row>
      </sheetData>
      <sheetData sheetId="279">
        <row r="10">
          <cell r="L10">
            <v>0</v>
          </cell>
        </row>
      </sheetData>
      <sheetData sheetId="280">
        <row r="10">
          <cell r="L10">
            <v>0</v>
          </cell>
        </row>
      </sheetData>
      <sheetData sheetId="281">
        <row r="10">
          <cell r="L10">
            <v>0</v>
          </cell>
        </row>
      </sheetData>
      <sheetData sheetId="282"/>
      <sheetData sheetId="283">
        <row r="10">
          <cell r="L10">
            <v>0</v>
          </cell>
        </row>
      </sheetData>
      <sheetData sheetId="284">
        <row r="10">
          <cell r="L10">
            <v>0</v>
          </cell>
        </row>
      </sheetData>
      <sheetData sheetId="285">
        <row r="10">
          <cell r="L10">
            <v>0</v>
          </cell>
        </row>
      </sheetData>
      <sheetData sheetId="286">
        <row r="10">
          <cell r="L10">
            <v>0</v>
          </cell>
        </row>
      </sheetData>
      <sheetData sheetId="287">
        <row r="10">
          <cell r="L10">
            <v>0</v>
          </cell>
        </row>
      </sheetData>
      <sheetData sheetId="288">
        <row r="10">
          <cell r="L10">
            <v>0</v>
          </cell>
        </row>
      </sheetData>
      <sheetData sheetId="289">
        <row r="10">
          <cell r="L10">
            <v>0</v>
          </cell>
        </row>
      </sheetData>
      <sheetData sheetId="290">
        <row r="10">
          <cell r="L10">
            <v>0</v>
          </cell>
        </row>
      </sheetData>
      <sheetData sheetId="291">
        <row r="10">
          <cell r="L10">
            <v>0</v>
          </cell>
        </row>
      </sheetData>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10">
          <cell r="L10">
            <v>0</v>
          </cell>
        </row>
      </sheetData>
      <sheetData sheetId="307">
        <row r="10">
          <cell r="L10">
            <v>0</v>
          </cell>
        </row>
      </sheetData>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0">
          <cell r="L10">
            <v>0</v>
          </cell>
        </row>
      </sheetData>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row r="10">
          <cell r="L10">
            <v>0</v>
          </cell>
        </row>
      </sheetData>
      <sheetData sheetId="359">
        <row r="10">
          <cell r="L10">
            <v>0</v>
          </cell>
        </row>
      </sheetData>
      <sheetData sheetId="360">
        <row r="10">
          <cell r="L10">
            <v>0</v>
          </cell>
        </row>
      </sheetData>
      <sheetData sheetId="361">
        <row r="10">
          <cell r="L10">
            <v>0</v>
          </cell>
        </row>
      </sheetData>
      <sheetData sheetId="362">
        <row r="10">
          <cell r="L10">
            <v>0</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0">
          <cell r="L10">
            <v>0</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row r="10">
          <cell r="L10">
            <v>0</v>
          </cell>
        </row>
      </sheetData>
      <sheetData sheetId="459"/>
      <sheetData sheetId="460">
        <row r="10">
          <cell r="L10">
            <v>0</v>
          </cell>
        </row>
      </sheetData>
      <sheetData sheetId="461">
        <row r="10">
          <cell r="L10">
            <v>1200</v>
          </cell>
        </row>
      </sheetData>
      <sheetData sheetId="462"/>
      <sheetData sheetId="463">
        <row r="10">
          <cell r="L10">
            <v>0</v>
          </cell>
        </row>
      </sheetData>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10">
          <cell r="L10">
            <v>1200</v>
          </cell>
        </row>
      </sheetData>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sheetData sheetId="825">
        <row r="15">
          <cell r="D15">
            <v>34943336.722925998</v>
          </cell>
        </row>
      </sheetData>
      <sheetData sheetId="826" refreshError="1"/>
      <sheetData sheetId="827" refreshError="1"/>
      <sheetData sheetId="828" refreshError="1"/>
      <sheetData sheetId="829">
        <row r="19">
          <cell r="P19">
            <v>109725.4644006593</v>
          </cell>
        </row>
      </sheetData>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sheetData sheetId="918"/>
      <sheetData sheetId="919"/>
      <sheetData sheetId="920"/>
      <sheetData sheetId="921" refreshError="1"/>
      <sheetData sheetId="922"/>
      <sheetData sheetId="923"/>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refreshError="1"/>
      <sheetData sheetId="936" refreshError="1"/>
      <sheetData sheetId="937" refreshError="1"/>
      <sheetData sheetId="938" refreshError="1"/>
      <sheetData sheetId="939"/>
      <sheetData sheetId="94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test_21"/>
      <sheetName val="วงเครดิต_31"/>
      <sheetName val="Data_21"/>
      <sheetName val="Amt_rvd_HITACHI1"/>
      <sheetName val="BS_Grp1"/>
      <sheetName val="test_2"/>
      <sheetName val="วงเครดิต_3"/>
      <sheetName val="Data_2"/>
      <sheetName val="Amt_rvd_HITACHI"/>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_Bal Int Acp"/>
      <sheetName val="J2"/>
      <sheetName val="J1"/>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 val="Drop Down"/>
      <sheetName val="เงินกู้ธนชาติ"/>
      <sheetName val="_Bal Int Acp"/>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 val="Inventory Dec"/>
      <sheetName val="Assumption"/>
      <sheetName val="Threshold"/>
      <sheetName val="Parameter"/>
      <sheetName val="worksheet"/>
      <sheetName val="科目（FS-311）"/>
      <sheetName val="Lookups"/>
      <sheetName val="Vehicle Number"/>
      <sheetName val="ErAlP"/>
      <sheetName val="SKA"/>
      <sheetName val="RATE"/>
      <sheetName val="D"/>
      <sheetName val="Sale0309"/>
      <sheetName val="AFA"/>
      <sheetName val="FF_2 _1_"/>
      <sheetName val="FSA"/>
      <sheetName val="B"/>
      <sheetName val="SAME"/>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Expect Depre."/>
      <sheetName val="FA Movement YE09"/>
      <sheetName val="Lead"/>
      <sheetName val="STart"/>
      <sheetName val="B131 "/>
      <sheetName val="CA Sheet"/>
      <sheetName val="HP Leasing"/>
      <sheetName val="note_defect"/>
      <sheetName val="C"/>
      <sheetName val="Adj&amp;Rje(Z820) "/>
      <sheetName val="BGT97STAFF"/>
      <sheetName val="Sale 0407"/>
      <sheetName val="Sale0406"/>
      <sheetName val="Vat7% ภายในเดือน_Junต้นฉบับ"/>
      <sheetName val="C2"/>
      <sheetName val="NAME CUSTOMER "/>
      <sheetName val="FA_31.03.05"/>
      <sheetName val="Accr Exp"/>
      <sheetName val="Adv Employee"/>
      <sheetName val="AP Oth Oversea"/>
      <sheetName val="Account"/>
      <sheetName val="Co"/>
      <sheetName val="Dept"/>
      <sheetName val="InterCo"/>
      <sheetName val="OU"/>
      <sheetName val="ADJ - RATE"/>
      <sheetName val="Scoping"/>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Summary_aging_Stk12"/>
      <sheetName val="Stock_Aging12"/>
      <sheetName val="_Bal_Int_Acp11"/>
      <sheetName val="Account_List11"/>
      <sheetName val="Company_codes11"/>
      <sheetName val="เงินกู้_MGC11"/>
      <sheetName val="Debt_Info11"/>
      <sheetName val="Desp_Fixas_Vendas11"/>
      <sheetName val="P_and_L_accounts11"/>
      <sheetName val="NBV_01_01_200411"/>
      <sheetName val="AFE_Status11"/>
      <sheetName val="Packing_Material11"/>
      <sheetName val="IA_Data11"/>
      <sheetName val="B&amp;S_199911"/>
      <sheetName val="10-1_Media11"/>
      <sheetName val="Amortization_Table1"/>
      <sheetName val="Revenues_&amp;_Expenses1"/>
      <sheetName val="Account_Code_E"/>
      <sheetName val="CAPEX_and_HO"/>
      <sheetName val="CASH_GRAPHS"/>
      <sheetName val="EBIT_GRAPHS"/>
      <sheetName val="Dollar_DOI"/>
      <sheetName val="BALANCE_SHEET_1"/>
      <sheetName val="PL_QP1"/>
      <sheetName val="Inventory_Dec"/>
      <sheetName val="Vehicle_Number"/>
      <sheetName val="wip"/>
      <sheetName val="Drop down"/>
      <sheetName val="Data 2"/>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O3"/>
      <sheetName val="O4"/>
      <sheetName val="Sale0402"/>
      <sheetName val="Sale 0404"/>
      <sheetName val="FF-2"/>
      <sheetName val="GIVTR00P"/>
      <sheetName val="10"/>
      <sheetName val="200-110"/>
      <sheetName val="Account Value"/>
      <sheetName val="Reference"/>
      <sheetName val="CUSTOMER"/>
      <sheetName val="pl-q"/>
      <sheetName val="DIV186"/>
      <sheetName val="Dropdown List"/>
      <sheetName val="เขต8แก้ไขแล้ว"/>
      <sheetName val="Control"/>
      <sheetName val="Location Codes"/>
      <sheetName val="name"/>
      <sheetName val="#REF"/>
      <sheetName val="JJM0107"/>
      <sheetName val="HOME"/>
      <sheetName val="Standing_data3"/>
      <sheetName val="SCB_1_-_Current3"/>
      <sheetName val="SCB_2_-_Current3"/>
      <sheetName val="Accr_Exp"/>
      <sheetName val="Adv_Employee"/>
      <sheetName val="AP_Oth_Oversea"/>
      <sheetName val="NAME_CUSTOMER_"/>
      <sheetName val="FA_31_03_05"/>
      <sheetName val="Hidden_Sheet"/>
      <sheetName val="Lookup"/>
      <sheetName val="DataOld"/>
      <sheetName val="Standing_data4"/>
      <sheetName val="SCB_1_-_Current4"/>
      <sheetName val="SCB_2_-_Current4"/>
      <sheetName val="Aging"/>
      <sheetName val="Tenants"/>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1602-97"/>
      <sheetName val="Account_Code_E1"/>
      <sheetName val="film สามย่าน"/>
      <sheetName val="XRREPPRN"/>
      <sheetName val="K-1A"/>
      <sheetName val="gold แลกทอง"/>
      <sheetName val="dt hld"/>
      <sheetName val="DTH"/>
      <sheetName val="P&amp;L Overview 4.2"/>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PROV. DD"/>
      <sheetName val="FIXED DEPOSIT"/>
      <sheetName val="Adj SIN_removed job11-01952"/>
      <sheetName val="Adj_ MY_1904, 05, 06"/>
      <sheetName val="Adj_PO"/>
      <sheetName val="Adj_IV"/>
      <sheetName val="Adj_IV Thai"/>
      <sheetName val="Adj_Audit"/>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VendorList"/>
      <sheetName val="BS&amp;PL"/>
      <sheetName val="Alexander"/>
      <sheetName val="Other"/>
      <sheetName val="Expect_Depre_"/>
      <sheetName val="FA_Movement_YE09"/>
      <sheetName val="MfgproPL"/>
      <sheetName val="TrialBalance Q3-2002"/>
      <sheetName val="Structure2008"/>
      <sheetName val="A000"/>
      <sheetName val="計画値"/>
      <sheetName val="New Item"/>
      <sheetName val="Sheet3"/>
      <sheetName val="U-2.1"/>
      <sheetName val="K2"/>
      <sheetName val="addl cost"/>
      <sheetName val="accumdeprn"/>
      <sheetName val="1120"/>
      <sheetName val="Non-Statistical Sampling Master"/>
      <sheetName val="Two Step Revenue Testing Master"/>
      <sheetName val="Global Data"/>
      <sheetName val="Co info"/>
      <sheetName val="Expense Summary"/>
      <sheetName val="STATEMENT"/>
      <sheetName val="FF_4"/>
      <sheetName val="DPLA"/>
      <sheetName val="BAL42"/>
      <sheetName val="เกณฑ์การประเมินความเสี่ยง"/>
      <sheetName val="FF_21_a_"/>
      <sheetName val="Raw Material"/>
      <sheetName val="Conso"/>
      <sheetName val="Write off"/>
      <sheetName val="FF-3"/>
      <sheetName val="TMS2000"/>
      <sheetName val="QR_4.1"/>
      <sheetName val="Norms SP"/>
      <sheetName val="จันทร์"/>
      <sheetName val="PS-1995"/>
      <sheetName val="Account_Code_E2"/>
      <sheetName val="Standing_data5"/>
      <sheetName val="SCB_1_-_Current5"/>
      <sheetName val="SCB_2_-_Current5"/>
      <sheetName val="Inventory_Dec1"/>
      <sheetName val="CAPEX_and_HO1"/>
      <sheetName val="CASH_GRAPHS1"/>
      <sheetName val="EBIT_GRAPHS1"/>
      <sheetName val="Dollar_DOI1"/>
      <sheetName val="FA_31_03_051"/>
      <sheetName val="NAME_CUSTOMER_1"/>
      <sheetName val="Accr_Exp1"/>
      <sheetName val="Adv_Employee1"/>
      <sheetName val="AP_Oth_Oversea1"/>
      <sheetName val="Hidden_Sheet1"/>
      <sheetName val="pivot_table_1"/>
      <sheetName val="P&amp;L_(CAEN)"/>
      <sheetName val="Library_Procedur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f)_PT_Lookup"/>
      <sheetName val="INPUT_DATA"/>
      <sheetName val="Co__Code"/>
      <sheetName val="Dropdown_List"/>
      <sheetName val="Account_Value"/>
      <sheetName val="_IB-PL-YTD"/>
      <sheetName val="Location_Codes"/>
      <sheetName val="CA_Sheet"/>
      <sheetName val="HP_Leasing"/>
      <sheetName val="B131_"/>
      <sheetName val="Adj&amp;Rje(Z820)_"/>
      <sheetName val="Sale_0407"/>
      <sheetName val="film_สามย่าน"/>
      <sheetName val="Summary_aging_Stk14"/>
      <sheetName val="Stock_Aging14"/>
      <sheetName val="_Bal_Int_Acp13"/>
      <sheetName val="Account_List13"/>
      <sheetName val="Company_codes13"/>
      <sheetName val="เงินกู้_MGC13"/>
      <sheetName val="Debt_Info13"/>
      <sheetName val="Desp_Fixas_Vendas13"/>
      <sheetName val="P_and_L_accounts13"/>
      <sheetName val="NBV_01_01_200413"/>
      <sheetName val="Packing_Material13"/>
      <sheetName val="IA_Data13"/>
      <sheetName val="B&amp;S_199913"/>
      <sheetName val="10-1_Media13"/>
      <sheetName val="Account_Code_E4"/>
      <sheetName val="AFE_Status13"/>
      <sheetName val="Standing_data7"/>
      <sheetName val="SCB_1_-_Current7"/>
      <sheetName val="SCB_2_-_Current7"/>
      <sheetName val="Vehicle_Number3"/>
      <sheetName val="Inventory_Dec3"/>
      <sheetName val="Revenues_&amp;_Expenses3"/>
      <sheetName val="CAPEX_and_HO3"/>
      <sheetName val="CASH_GRAPHS3"/>
      <sheetName val="EBIT_GRAPHS3"/>
      <sheetName val="Dollar_DOI3"/>
      <sheetName val="FA_31_03_053"/>
      <sheetName val="NAME_CUSTOMER_3"/>
      <sheetName val="Accr_Exp3"/>
      <sheetName val="Adv_Employee3"/>
      <sheetName val="AP_Oth_Oversea3"/>
      <sheetName val="Hidden_Sheet3"/>
      <sheetName val="pivot_table_12"/>
      <sheetName val="P&amp;L_(CAEN)2"/>
      <sheetName val="Library_Procedures2"/>
      <sheetName val="Trial_Balance2"/>
      <sheetName val="Account_assignment_group2"/>
      <sheetName val="Customer_Group2"/>
      <sheetName val="Distribution_Channel2"/>
      <sheetName val="delivery_priority2"/>
      <sheetName val="part_dlv_per_item2"/>
      <sheetName val="shipping_condition2"/>
      <sheetName val="Sales_Organization2"/>
      <sheetName val="Tax_Category2"/>
      <sheetName val="Tax_classification2"/>
      <sheetName val="Parachutes_Pmts_2"/>
      <sheetName val="Base_Amount2"/>
      <sheetName val="SERP_Accel_2"/>
      <sheetName val="STIP_Acceleration2"/>
      <sheetName val="Vested_STIP2"/>
      <sheetName val="WORKING_TB_Q32"/>
      <sheetName val="C_SHEET_COSTS2"/>
      <sheetName val="C_SHEET_MONTHS2"/>
      <sheetName val="Chargeout_Rate_Table2"/>
      <sheetName val="Project_Properties2"/>
      <sheetName val="(f)_PT_Lookup2"/>
      <sheetName val="INPUT_DATA2"/>
      <sheetName val="Co__Code2"/>
      <sheetName val="Amortization_Table2"/>
      <sheetName val="Dropdown_List2"/>
      <sheetName val="Account_Value2"/>
      <sheetName val="Expect_Depre_2"/>
      <sheetName val="FA_Movement_YE092"/>
      <sheetName val="_IB-PL-YTD2"/>
      <sheetName val="FF_2__1_2"/>
      <sheetName val="Location_Codes2"/>
      <sheetName val="BALANCE_SHEET_3"/>
      <sheetName val="PL_QP3"/>
      <sheetName val="CA_Sheet2"/>
      <sheetName val="HP_Leasing2"/>
      <sheetName val="B131_2"/>
      <sheetName val="Adj&amp;Rje(Z820)_2"/>
      <sheetName val="Sale_04072"/>
      <sheetName val="film_สามย่าน2"/>
      <sheetName val="Sales_Estimate1"/>
      <sheetName val="Summary_aging_Stk13"/>
      <sheetName val="Stock_Aging13"/>
      <sheetName val="_Bal_Int_Acp12"/>
      <sheetName val="Account_List12"/>
      <sheetName val="Company_codes12"/>
      <sheetName val="เงินกู้_MGC12"/>
      <sheetName val="Debt_Info12"/>
      <sheetName val="Desp_Fixas_Vendas12"/>
      <sheetName val="P_and_L_accounts12"/>
      <sheetName val="NBV_01_01_200412"/>
      <sheetName val="Packing_Material12"/>
      <sheetName val="IA_Data12"/>
      <sheetName val="B&amp;S_199912"/>
      <sheetName val="10-1_Media12"/>
      <sheetName val="Account_Code_E3"/>
      <sheetName val="AFE_Status12"/>
      <sheetName val="Standing_data6"/>
      <sheetName val="SCB_1_-_Current6"/>
      <sheetName val="SCB_2_-_Current6"/>
      <sheetName val="Vehicle_Number2"/>
      <sheetName val="Inventory_Dec2"/>
      <sheetName val="Revenues_&amp;_Expenses2"/>
      <sheetName val="CAPEX_and_HO2"/>
      <sheetName val="CASH_GRAPHS2"/>
      <sheetName val="EBIT_GRAPHS2"/>
      <sheetName val="Dollar_DOI2"/>
      <sheetName val="FA_31_03_052"/>
      <sheetName val="NAME_CUSTOMER_2"/>
      <sheetName val="Accr_Exp2"/>
      <sheetName val="Adv_Employee2"/>
      <sheetName val="AP_Oth_Oversea2"/>
      <sheetName val="Hidden_Sheet2"/>
      <sheetName val="pivot_table_11"/>
      <sheetName val="P&amp;L_(CAEN)1"/>
      <sheetName val="Library_Procedures1"/>
      <sheetName val="Account_assignment_group1"/>
      <sheetName val="Customer_Group1"/>
      <sheetName val="Distribution_Channel1"/>
      <sheetName val="delivery_priority1"/>
      <sheetName val="part_dlv_per_item1"/>
      <sheetName val="shipping_condition1"/>
      <sheetName val="Sales_Organization1"/>
      <sheetName val="Tax_Category1"/>
      <sheetName val="Tax_classification1"/>
      <sheetName val="Parachutes_Pmts_1"/>
      <sheetName val="Base_Amount1"/>
      <sheetName val="SERP_Accel_1"/>
      <sheetName val="STIP_Acceleration1"/>
      <sheetName val="Vested_STIP1"/>
      <sheetName val="WORKING_TB_Q31"/>
      <sheetName val="C_SHEET_COSTS1"/>
      <sheetName val="C_SHEET_MONTHS1"/>
      <sheetName val="Chargeout_Rate_Table1"/>
      <sheetName val="Project_Properties1"/>
      <sheetName val="(f)_PT_Lookup1"/>
      <sheetName val="INPUT_DATA1"/>
      <sheetName val="Co__Code1"/>
      <sheetName val="Dropdown_List1"/>
      <sheetName val="Account_Value1"/>
      <sheetName val="Expect_Depre_1"/>
      <sheetName val="FA_Movement_YE091"/>
      <sheetName val="_IB-PL-YTD1"/>
      <sheetName val="Location_Codes1"/>
      <sheetName val="BALANCE_SHEET_2"/>
      <sheetName val="PL_QP2"/>
      <sheetName val="CA_Sheet1"/>
      <sheetName val="HP_Leasing1"/>
      <sheetName val="B131_1"/>
      <sheetName val="Adj&amp;Rje(Z820)_1"/>
      <sheetName val="Sale_04071"/>
      <sheetName val="film_สามย่าน1"/>
      <sheetName val="Sales_Estimate"/>
      <sheetName val="Summary_aging_Stk15"/>
      <sheetName val="Stock_Aging15"/>
      <sheetName val="_Bal_Int_Acp14"/>
      <sheetName val="Account_List14"/>
      <sheetName val="Company_codes14"/>
      <sheetName val="เงินกู้_MGC14"/>
      <sheetName val="Debt_Info14"/>
      <sheetName val="Desp_Fixas_Vendas14"/>
      <sheetName val="P_and_L_accounts14"/>
      <sheetName val="NBV_01_01_200414"/>
      <sheetName val="Packing_Material14"/>
      <sheetName val="IA_Data14"/>
      <sheetName val="B&amp;S_199914"/>
      <sheetName val="10-1_Media14"/>
      <sheetName val="Account_Code_E5"/>
      <sheetName val="AFE_Status14"/>
      <sheetName val="Standing_data8"/>
      <sheetName val="SCB_1_-_Current8"/>
      <sheetName val="SCB_2_-_Current8"/>
      <sheetName val="Vehicle_Number4"/>
      <sheetName val="Inventory_Dec4"/>
      <sheetName val="Revenues_&amp;_Expenses4"/>
      <sheetName val="CAPEX_and_HO4"/>
      <sheetName val="CASH_GRAPHS4"/>
      <sheetName val="EBIT_GRAPHS4"/>
      <sheetName val="Dollar_DOI4"/>
      <sheetName val="FA_31_03_054"/>
      <sheetName val="NAME_CUSTOMER_4"/>
      <sheetName val="Accr_Exp4"/>
      <sheetName val="Adv_Employee4"/>
      <sheetName val="AP_Oth_Oversea4"/>
      <sheetName val="Hidden_Sheet4"/>
      <sheetName val="pivot_table_13"/>
      <sheetName val="P&amp;L_(CAEN)3"/>
      <sheetName val="Library_Procedures3"/>
      <sheetName val="Trial_Balance3"/>
      <sheetName val="Account_assignment_group3"/>
      <sheetName val="Customer_Group3"/>
      <sheetName val="Distribution_Channel3"/>
      <sheetName val="delivery_priority3"/>
      <sheetName val="part_dlv_per_item3"/>
      <sheetName val="shipping_condition3"/>
      <sheetName val="Sales_Organization3"/>
      <sheetName val="Tax_Category3"/>
      <sheetName val="Tax_classification3"/>
      <sheetName val="Parachutes_Pmts_3"/>
      <sheetName val="Base_Amount3"/>
      <sheetName val="SERP_Accel_3"/>
      <sheetName val="STIP_Acceleration3"/>
      <sheetName val="Vested_STIP3"/>
      <sheetName val="WORKING_TB_Q33"/>
      <sheetName val="C_SHEET_COSTS3"/>
      <sheetName val="C_SHEET_MONTHS3"/>
      <sheetName val="Chargeout_Rate_Table3"/>
      <sheetName val="Project_Properties3"/>
      <sheetName val="(f)_PT_Lookup3"/>
      <sheetName val="INPUT_DATA3"/>
      <sheetName val="Co__Code3"/>
      <sheetName val="Amortization_Table3"/>
      <sheetName val="Dropdown_List3"/>
      <sheetName val="Account_Value3"/>
      <sheetName val="Expect_Depre_3"/>
      <sheetName val="FA_Movement_YE093"/>
      <sheetName val="_IB-PL-YTD3"/>
      <sheetName val="FF_2__1_3"/>
      <sheetName val="Location_Codes3"/>
      <sheetName val="BALANCE_SHEET_4"/>
      <sheetName val="PL_QP4"/>
      <sheetName val="CA_Sheet3"/>
      <sheetName val="HP_Leasing3"/>
      <sheetName val="B131_3"/>
      <sheetName val="Adj&amp;Rje(Z820)_3"/>
      <sheetName val="Sale_04073"/>
      <sheetName val="film_สามย่าน3"/>
      <sheetName val="Sales_Estimate2"/>
      <sheetName val="Summary_aging_Stk16"/>
      <sheetName val="Stock_Aging16"/>
      <sheetName val="_Bal_Int_Acp15"/>
      <sheetName val="Account_List15"/>
      <sheetName val="Company_codes15"/>
      <sheetName val="เงินกู้_MGC15"/>
      <sheetName val="Debt_Info15"/>
      <sheetName val="Desp_Fixas_Vendas15"/>
      <sheetName val="P_and_L_accounts15"/>
      <sheetName val="NBV_01_01_200415"/>
      <sheetName val="Packing_Material15"/>
      <sheetName val="IA_Data15"/>
      <sheetName val="B&amp;S_199915"/>
      <sheetName val="10-1_Media15"/>
      <sheetName val="Account_Code_E6"/>
      <sheetName val="AFE_Status15"/>
      <sheetName val="Standing_data9"/>
      <sheetName val="SCB_1_-_Current9"/>
      <sheetName val="SCB_2_-_Current9"/>
      <sheetName val="Vehicle_Number5"/>
      <sheetName val="Inventory_Dec5"/>
      <sheetName val="Revenues_&amp;_Expenses5"/>
      <sheetName val="CAPEX_and_HO5"/>
      <sheetName val="CASH_GRAPHS5"/>
      <sheetName val="EBIT_GRAPHS5"/>
      <sheetName val="Dollar_DOI5"/>
      <sheetName val="FA_31_03_055"/>
      <sheetName val="NAME_CUSTOMER_5"/>
      <sheetName val="Accr_Exp5"/>
      <sheetName val="Adv_Employee5"/>
      <sheetName val="AP_Oth_Oversea5"/>
      <sheetName val="Hidden_Sheet5"/>
      <sheetName val="pivot_table_14"/>
      <sheetName val="P&amp;L_(CAEN)4"/>
      <sheetName val="Library_Procedures4"/>
      <sheetName val="Trial_Balance4"/>
      <sheetName val="Account_assignment_group4"/>
      <sheetName val="Customer_Group4"/>
      <sheetName val="Distribution_Channel4"/>
      <sheetName val="delivery_priority4"/>
      <sheetName val="part_dlv_per_item4"/>
      <sheetName val="shipping_condition4"/>
      <sheetName val="Sales_Organization4"/>
      <sheetName val="Tax_Category4"/>
      <sheetName val="Tax_classification4"/>
      <sheetName val="Parachutes_Pmts_4"/>
      <sheetName val="Base_Amount4"/>
      <sheetName val="SERP_Accel_4"/>
      <sheetName val="STIP_Acceleration4"/>
      <sheetName val="Vested_STIP4"/>
      <sheetName val="WORKING_TB_Q34"/>
      <sheetName val="C_SHEET_COSTS4"/>
      <sheetName val="C_SHEET_MONTHS4"/>
      <sheetName val="Chargeout_Rate_Table4"/>
      <sheetName val="Project_Properties4"/>
      <sheetName val="(f)_PT_Lookup4"/>
      <sheetName val="INPUT_DATA4"/>
      <sheetName val="Co__Code4"/>
      <sheetName val="Amortization_Table4"/>
      <sheetName val="Dropdown_List4"/>
      <sheetName val="Account_Value4"/>
      <sheetName val="Expect_Depre_4"/>
      <sheetName val="FA_Movement_YE094"/>
      <sheetName val="_IB-PL-YTD4"/>
      <sheetName val="FF_2__1_4"/>
      <sheetName val="Location_Codes4"/>
      <sheetName val="BALANCE_SHEET_5"/>
      <sheetName val="PL_QP5"/>
      <sheetName val="CA_Sheet4"/>
      <sheetName val="HP_Leasing4"/>
      <sheetName val="B131_4"/>
      <sheetName val="Adj&amp;Rje(Z820)_4"/>
      <sheetName val="Sale_04074"/>
      <sheetName val="film_สามย่าน4"/>
      <sheetName val="Sales_Estimate3"/>
      <sheetName val="Summary_aging_Stk17"/>
      <sheetName val="Stock_Aging17"/>
      <sheetName val="_Bal_Int_Acp16"/>
      <sheetName val="Account_List16"/>
      <sheetName val="Company_codes16"/>
      <sheetName val="เงินกู้_MGC16"/>
      <sheetName val="Debt_Info16"/>
      <sheetName val="Desp_Fixas_Vendas16"/>
      <sheetName val="P_and_L_accounts16"/>
      <sheetName val="NBV_01_01_200416"/>
      <sheetName val="Packing_Material16"/>
      <sheetName val="IA_Data16"/>
      <sheetName val="B&amp;S_199916"/>
      <sheetName val="10-1_Media16"/>
      <sheetName val="Account_Code_E7"/>
      <sheetName val="AFE_Status16"/>
      <sheetName val="Standing_data10"/>
      <sheetName val="SCB_1_-_Current10"/>
      <sheetName val="SCB_2_-_Current10"/>
      <sheetName val="Vehicle_Number6"/>
      <sheetName val="Inventory_Dec6"/>
      <sheetName val="Revenues_&amp;_Expenses6"/>
      <sheetName val="CAPEX_and_HO6"/>
      <sheetName val="CASH_GRAPHS6"/>
      <sheetName val="EBIT_GRAPHS6"/>
      <sheetName val="Dollar_DOI6"/>
      <sheetName val="FA_31_03_056"/>
      <sheetName val="NAME_CUSTOMER_6"/>
      <sheetName val="Accr_Exp6"/>
      <sheetName val="Adv_Employee6"/>
      <sheetName val="AP_Oth_Oversea6"/>
      <sheetName val="Hidden_Sheet6"/>
      <sheetName val="pivot_table_15"/>
      <sheetName val="P&amp;L_(CAEN)5"/>
      <sheetName val="Library_Procedures5"/>
      <sheetName val="Trial_Balance5"/>
      <sheetName val="Account_assignment_group5"/>
      <sheetName val="Customer_Group5"/>
      <sheetName val="Distribution_Channel5"/>
      <sheetName val="delivery_priority5"/>
      <sheetName val="part_dlv_per_item5"/>
      <sheetName val="shipping_condition5"/>
      <sheetName val="Sales_Organization5"/>
      <sheetName val="Tax_Category5"/>
      <sheetName val="Tax_classification5"/>
      <sheetName val="Parachutes_Pmts_5"/>
      <sheetName val="Base_Amount5"/>
      <sheetName val="SERP_Accel_5"/>
      <sheetName val="STIP_Acceleration5"/>
      <sheetName val="Vested_STIP5"/>
      <sheetName val="WORKING_TB_Q35"/>
      <sheetName val="C_SHEET_COSTS5"/>
      <sheetName val="C_SHEET_MONTHS5"/>
      <sheetName val="Chargeout_Rate_Table5"/>
      <sheetName val="Project_Properties5"/>
      <sheetName val="(f)_PT_Lookup5"/>
      <sheetName val="INPUT_DATA5"/>
      <sheetName val="Co__Code5"/>
      <sheetName val="Amortization_Table5"/>
      <sheetName val="Dropdown_List5"/>
      <sheetName val="Account_Value5"/>
      <sheetName val="Expect_Depre_5"/>
      <sheetName val="FA_Movement_YE095"/>
      <sheetName val="_IB-PL-YTD5"/>
      <sheetName val="FF_2__1_5"/>
      <sheetName val="Location_Codes5"/>
      <sheetName val="BALANCE_SHEET_6"/>
      <sheetName val="PL_QP6"/>
      <sheetName val="CA_Sheet5"/>
      <sheetName val="HP_Leasing5"/>
      <sheetName val="B131_5"/>
      <sheetName val="Adj&amp;Rje(Z820)_5"/>
      <sheetName val="Sale_04075"/>
      <sheetName val="film_สามย่าน5"/>
      <sheetName val="Sales_Estimate4"/>
      <sheetName val="Summary_aging_Stk18"/>
      <sheetName val="Stock_Aging18"/>
      <sheetName val="_Bal_Int_Acp17"/>
      <sheetName val="Account_List17"/>
      <sheetName val="Company_codes17"/>
      <sheetName val="เงินกู้_MGC17"/>
      <sheetName val="Debt_Info17"/>
      <sheetName val="Desp_Fixas_Vendas17"/>
      <sheetName val="P_and_L_accounts17"/>
      <sheetName val="NBV_01_01_200417"/>
      <sheetName val="Packing_Material17"/>
      <sheetName val="IA_Data17"/>
      <sheetName val="B&amp;S_199917"/>
      <sheetName val="10-1_Media17"/>
      <sheetName val="Account_Code_E8"/>
      <sheetName val="AFE_Status17"/>
      <sheetName val="Standing_data11"/>
      <sheetName val="SCB_1_-_Current11"/>
      <sheetName val="SCB_2_-_Current11"/>
      <sheetName val="Vehicle_Number7"/>
      <sheetName val="Inventory_Dec7"/>
      <sheetName val="Revenues_&amp;_Expenses7"/>
      <sheetName val="CAPEX_and_HO7"/>
      <sheetName val="CASH_GRAPHS7"/>
      <sheetName val="EBIT_GRAPHS7"/>
      <sheetName val="Dollar_DOI7"/>
      <sheetName val="FA_31_03_057"/>
      <sheetName val="NAME_CUSTOMER_7"/>
      <sheetName val="Accr_Exp7"/>
      <sheetName val="Adv_Employee7"/>
      <sheetName val="AP_Oth_Oversea7"/>
      <sheetName val="Hidden_Sheet7"/>
      <sheetName val="pivot_table_16"/>
      <sheetName val="P&amp;L_(CAEN)6"/>
      <sheetName val="Library_Procedures6"/>
      <sheetName val="Trial_Balance6"/>
      <sheetName val="Account_assignment_group6"/>
      <sheetName val="Customer_Group6"/>
      <sheetName val="Distribution_Channel6"/>
      <sheetName val="delivery_priority6"/>
      <sheetName val="part_dlv_per_item6"/>
      <sheetName val="shipping_condition6"/>
      <sheetName val="Sales_Organization6"/>
      <sheetName val="Tax_Category6"/>
      <sheetName val="Tax_classification6"/>
      <sheetName val="Parachutes_Pmts_6"/>
      <sheetName val="Base_Amount6"/>
      <sheetName val="SERP_Accel_6"/>
      <sheetName val="STIP_Acceleration6"/>
      <sheetName val="Vested_STIP6"/>
      <sheetName val="WORKING_TB_Q36"/>
      <sheetName val="C_SHEET_COSTS6"/>
      <sheetName val="C_SHEET_MONTHS6"/>
      <sheetName val="Chargeout_Rate_Table6"/>
      <sheetName val="Project_Properties6"/>
      <sheetName val="(f)_PT_Lookup6"/>
      <sheetName val="INPUT_DATA6"/>
      <sheetName val="Co__Code6"/>
      <sheetName val="Amortization_Table6"/>
      <sheetName val="Dropdown_List6"/>
      <sheetName val="Account_Value6"/>
      <sheetName val="Expect_Depre_6"/>
      <sheetName val="FA_Movement_YE096"/>
      <sheetName val="_IB-PL-YTD6"/>
      <sheetName val="FF_2__1_6"/>
      <sheetName val="Location_Codes6"/>
      <sheetName val="BALANCE_SHEET_7"/>
      <sheetName val="PL_QP7"/>
      <sheetName val="CA_Sheet6"/>
      <sheetName val="HP_Leasing6"/>
      <sheetName val="B131_6"/>
      <sheetName val="Adj&amp;Rje(Z820)_6"/>
      <sheetName val="Sale_04076"/>
      <sheetName val="film_สามย่าน6"/>
      <sheetName val="Sales_Estimate5"/>
      <sheetName val="Summary_aging_Stk19"/>
      <sheetName val="Stock_Aging19"/>
      <sheetName val="_Bal_Int_Acp18"/>
      <sheetName val="Account_List18"/>
      <sheetName val="Company_codes18"/>
      <sheetName val="เงินกู้_MGC18"/>
      <sheetName val="Debt_Info18"/>
      <sheetName val="Desp_Fixas_Vendas18"/>
      <sheetName val="P_and_L_accounts18"/>
      <sheetName val="NBV_01_01_200418"/>
      <sheetName val="Packing_Material18"/>
      <sheetName val="IA_Data18"/>
      <sheetName val="B&amp;S_199918"/>
      <sheetName val="10-1_Media18"/>
      <sheetName val="Account_Code_E9"/>
      <sheetName val="AFE_Status18"/>
      <sheetName val="Standing_data12"/>
      <sheetName val="SCB_1_-_Current12"/>
      <sheetName val="SCB_2_-_Current12"/>
      <sheetName val="Vehicle_Number8"/>
      <sheetName val="Inventory_Dec8"/>
      <sheetName val="Revenues_&amp;_Expenses8"/>
      <sheetName val="CAPEX_and_HO8"/>
      <sheetName val="CASH_GRAPHS8"/>
      <sheetName val="EBIT_GRAPHS8"/>
      <sheetName val="Dollar_DOI8"/>
      <sheetName val="FA_31_03_058"/>
      <sheetName val="NAME_CUSTOMER_8"/>
      <sheetName val="Accr_Exp8"/>
      <sheetName val="Adv_Employee8"/>
      <sheetName val="AP_Oth_Oversea8"/>
      <sheetName val="Hidden_Sheet8"/>
      <sheetName val="pivot_table_17"/>
      <sheetName val="P&amp;L_(CAEN)7"/>
      <sheetName val="Library_Procedures7"/>
      <sheetName val="Trial_Balance7"/>
      <sheetName val="Account_assignment_group7"/>
      <sheetName val="Customer_Group7"/>
      <sheetName val="Distribution_Channel7"/>
      <sheetName val="delivery_priority7"/>
      <sheetName val="part_dlv_per_item7"/>
      <sheetName val="shipping_condition7"/>
      <sheetName val="Sales_Organization7"/>
      <sheetName val="Tax_Category7"/>
      <sheetName val="Tax_classification7"/>
      <sheetName val="Parachutes_Pmts_7"/>
      <sheetName val="Base_Amount7"/>
      <sheetName val="SERP_Accel_7"/>
      <sheetName val="STIP_Acceleration7"/>
      <sheetName val="Vested_STIP7"/>
      <sheetName val="WORKING_TB_Q37"/>
      <sheetName val="C_SHEET_COSTS7"/>
      <sheetName val="C_SHEET_MONTHS7"/>
      <sheetName val="Chargeout_Rate_Table7"/>
      <sheetName val="Project_Properties7"/>
      <sheetName val="(f)_PT_Lookup7"/>
      <sheetName val="INPUT_DATA7"/>
      <sheetName val="Co__Code7"/>
      <sheetName val="Amortization_Table7"/>
      <sheetName val="Dropdown_List7"/>
      <sheetName val="Account_Value7"/>
      <sheetName val="Expect_Depre_7"/>
      <sheetName val="FA_Movement_YE097"/>
      <sheetName val="_IB-PL-YTD7"/>
      <sheetName val="FF_2__1_7"/>
      <sheetName val="Location_Codes7"/>
      <sheetName val="BALANCE_SHEET_8"/>
      <sheetName val="PL_QP8"/>
      <sheetName val="CA_Sheet7"/>
      <sheetName val="HP_Leasing7"/>
      <sheetName val="B131_7"/>
      <sheetName val="Adj&amp;Rje(Z820)_7"/>
      <sheetName val="Sale_04077"/>
      <sheetName val="film_สามย่าน7"/>
      <sheetName val="Sales_Estimate6"/>
      <sheetName val="Dec"/>
      <sheetName val="C-3"/>
      <sheetName val="Main"/>
      <sheetName val="Date"/>
      <sheetName val="ReltCode"/>
      <sheetName val="OthCode"/>
      <sheetName val="Guide"/>
      <sheetName val="Index"/>
      <sheetName val="301_BS"/>
      <sheetName val="302_PL"/>
      <sheetName val="202 Currency "/>
      <sheetName val="BS_Spirit"/>
      <sheetName val="BS_Beer"/>
      <sheetName val="BS_Drinks"/>
      <sheetName val="PL_Spirit"/>
      <sheetName val="PL_Beer"/>
      <sheetName val="PL_Drinks"/>
      <sheetName val="OCIS"/>
      <sheetName val="SE"/>
      <sheetName val="CGS"/>
      <sheetName val="CGM"/>
      <sheetName val="AR-AP"/>
      <sheetName val="AR-AP_Spirit"/>
      <sheetName val="AR-AP_Beer"/>
      <sheetName val="AR-AP_Drinks"/>
      <sheetName val="BS-RPTST"/>
      <sheetName val="BS-RPTST_Spirit"/>
      <sheetName val="BS-RPTST_Beer"/>
      <sheetName val="BS-RPTST_Drinks"/>
      <sheetName val="BS-RPTLT"/>
      <sheetName val="BS-RPTLT_Spirit"/>
      <sheetName val="BS-RPTLT_Beer"/>
      <sheetName val="BS-RPTLT_Drinks"/>
      <sheetName val="BS-OTHERS"/>
      <sheetName val="INV1"/>
      <sheetName val="INV1_Reserve"/>
      <sheetName val="INV2"/>
      <sheetName val="INV2_Reserve"/>
      <sheetName val="INV4"/>
      <sheetName val="INV4_Reserve"/>
      <sheetName val="INV3"/>
      <sheetName val="INV-CGS1"/>
      <sheetName val="INV-S1"/>
      <sheetName val="INV-S1_TB"/>
      <sheetName val="INV-S1R_Oth"/>
      <sheetName val="INV-S1_Oth"/>
      <sheetName val="INV-CGS2"/>
      <sheetName val="INV-S2"/>
      <sheetName val="INV-S2_TB"/>
      <sheetName val="INV-S2R_Oth"/>
      <sheetName val="INV-S2_Oth"/>
      <sheetName val="INV-CGS4"/>
      <sheetName val="INV-S4"/>
      <sheetName val="INV-S4_TB"/>
      <sheetName val="INV-S4R_Oth"/>
      <sheetName val="INV-S4_Oth"/>
      <sheetName val="INV-S3"/>
      <sheetName val="PromoOishi"/>
      <sheetName val="OTHINCM"/>
      <sheetName val="OTHINCM_Spirit"/>
      <sheetName val="OTHINCM_Beer"/>
      <sheetName val="OTHINCM_Drinks"/>
      <sheetName val="EXPS"/>
      <sheetName val="EXPS_Spirit"/>
      <sheetName val="EXPS_Beer"/>
      <sheetName val="EXPS_Drinks"/>
      <sheetName val="EMPTotal"/>
      <sheetName val="EMPCoSG"/>
      <sheetName val="EMPCoSV"/>
      <sheetName val="EMPSExps"/>
      <sheetName val="EMPAExps"/>
      <sheetName val="EXCH"/>
      <sheetName val="INT"/>
      <sheetName val="INT_Spirit"/>
      <sheetName val="INT_Beer"/>
      <sheetName val="INT_Drinks"/>
      <sheetName val="PL-D"/>
      <sheetName val="PL-D_Spirit"/>
      <sheetName val="PL-D_Beer"/>
      <sheetName val="PL-D_Drinks"/>
      <sheetName val="Code A"/>
      <sheetName val="Code B"/>
      <sheetName val="Code C"/>
      <sheetName val="Code D"/>
      <sheetName val="Code D_Spirit"/>
      <sheetName val="Code D_Beer"/>
      <sheetName val="Code D_Drinks"/>
      <sheetName val="Code E1"/>
      <sheetName val="Code E2"/>
      <sheetName val="Code F"/>
      <sheetName val="Code G"/>
      <sheetName val="Code F&amp;G"/>
      <sheetName val="Code H1"/>
      <sheetName val="Code_Spirit"/>
      <sheetName val="Code_Beer"/>
      <sheetName val="Code_Drinks"/>
      <sheetName val="Code H2"/>
      <sheetName val="Code H3"/>
      <sheetName val="Code I1"/>
      <sheetName val="Code I_Spirit"/>
      <sheetName val="Code I_Beer"/>
      <sheetName val="Code I_Drinks"/>
      <sheetName val="Code I2"/>
      <sheetName val="Code J"/>
      <sheetName val="Code Pov"/>
      <sheetName val="Code K1"/>
      <sheetName val="Code K2"/>
      <sheetName val="Code K3"/>
      <sheetName val="Code L"/>
      <sheetName val="Code M"/>
      <sheetName val="Code N"/>
      <sheetName val="Code O1"/>
      <sheetName val="Code O1(a)"/>
      <sheetName val="Code O2"/>
      <sheetName val="Code P"/>
      <sheetName val="Code Q"/>
      <sheetName val="Code R"/>
      <sheetName val="Code BOI"/>
      <sheetName val="InvtPro1"/>
      <sheetName val="InvtPro2"/>
      <sheetName val="Related  Agreement"/>
      <sheetName val="balance sheet"/>
      <sheetName val="Income Statement"/>
      <sheetName val="Sale 0408"/>
      <sheetName val="U2.2"/>
      <sheetName val="K4. F&amp;F"/>
      <sheetName val="Seagate _share_in_units"/>
      <sheetName val="JAN"/>
      <sheetName val="CA"/>
      <sheetName val="2006_1_"/>
      <sheetName val="2006_2_"/>
      <sheetName val="July2007"/>
      <sheetName val="2006(1)"/>
      <sheetName val="2006(2)"/>
      <sheetName val="งบดุล"/>
      <sheetName val="Details"/>
      <sheetName val="Invoice"/>
      <sheetName val="TBA"/>
      <sheetName val="dBase"/>
      <sheetName val="Financial Summary"/>
      <sheetName val="_Lookup"/>
      <sheetName val="Company Info"/>
      <sheetName val="CA Comp"/>
      <sheetName val="criteria"/>
      <sheetName val="9110"/>
      <sheetName val="สำนักงาน"/>
      <sheetName val="AM_COST"/>
      <sheetName val="FF-1"/>
      <sheetName val="MFA"/>
      <sheetName val="Thai Summit PKK-HW"/>
      <sheetName val="Entity Data"/>
      <sheetName val="A461 "/>
      <sheetName val="test 2"/>
      <sheetName val="SUM - Mapping"/>
      <sheetName val="BS ATTACH"/>
      <sheetName val="Sale 0501"/>
      <sheetName val="BSI"/>
      <sheetName val="Detail รายบุคคลปี 58"/>
      <sheetName val="description"/>
      <sheetName val="Energy(update)"/>
      <sheetName val="C 1"/>
      <sheetName val="3월가격"/>
      <sheetName val="Financial Highlights"/>
      <sheetName val="คชจ.ดำเนินงาน6-43"/>
      <sheetName val="E"/>
      <sheetName val="B- 1"/>
      <sheetName val="CBO0497"/>
      <sheetName val="M-2"/>
      <sheetName val="A"/>
      <sheetName val="Sale0403"/>
      <sheetName val="bblยังไม่จ่าย"/>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Drop_Down"/>
      <sheetName val="PV-Reconciling Item"/>
      <sheetName val="Data Entry"/>
      <sheetName val="Chart"/>
      <sheetName val="Reconciling item list"/>
      <sheetName val="Open Item List"/>
      <sheetName val="Recon CheckList Oct"/>
      <sheetName val="Account Recon Nov2013"/>
      <sheetName val="Prepaid Detail (3)"/>
      <sheetName val="Accrue detail"/>
      <sheetName val="Payroll accrue"/>
      <sheetName val="Social S.140115 (2)"/>
      <sheetName val="Provident F140069."/>
      <sheetName val="Hedging Detail"/>
      <sheetName val="13110 AE TH"/>
      <sheetName val=" 13120 AE TH"/>
      <sheetName val=" 13140 AE TH"/>
      <sheetName val="13150 AE TH"/>
      <sheetName val="13160 AE TH"/>
      <sheetName val="13760 AE TH"/>
      <sheetName val="14300 AE TH"/>
      <sheetName val="15200 AE TH"/>
      <sheetName val="15601 "/>
      <sheetName val=" 15604 AE TH"/>
      <sheetName val=" 15630 AE TH"/>
      <sheetName val=" 15700"/>
      <sheetName val="15720"/>
      <sheetName val="2013-08"/>
      <sheetName val="15990 oustanding2013-09"/>
      <sheetName val="15990 oustanding2013-08"/>
      <sheetName val="15990 no invoice oustanding"/>
      <sheetName val="15990 no invoice outs2013-09"/>
      <sheetName val="15990 no invoice outstandingoCT"/>
      <sheetName val="15990 no invoice outstandingNov"/>
      <sheetName val="15990"/>
      <sheetName val="15990 AE TH"/>
      <sheetName val="19600 US"/>
      <sheetName val="19601 us"/>
      <sheetName val="19610 Thai ,us"/>
      <sheetName val="09300 AE TH"/>
      <sheetName val="09310 AE TH"/>
      <sheetName val="09311 (2)"/>
      <sheetName val="09400 AE TH"/>
      <sheetName val="09450 AE TH"/>
      <sheetName val="09450 Supporting"/>
      <sheetName val="09490 AE TH"/>
      <sheetName val="09490detal"/>
      <sheetName val="09495 AE TH"/>
      <sheetName val="ข้อมูลส่งออก4546"/>
      <sheetName val="Chart afterEimeVGI"/>
      <sheetName val="TB 2006"/>
      <sheetName val="Order_Oct_w40"/>
      <sheetName val="Order_Oct_w41"/>
      <sheetName val="Order_Nov_w45"/>
      <sheetName val="Semi "/>
      <sheetName val="Bom Thermoforming 20091104"/>
      <sheetName val="Costing"/>
      <sheetName val="SellingPrice"/>
      <sheetName val="SUD 30.09.09"/>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 val="Drop_Down1"/>
      <sheetName val="Vat7%_ภายในเดือน_Junต้นฉบับ"/>
      <sheetName val="ADJ_-_RATE"/>
      <sheetName val="Job_List1"/>
      <sheetName val="Sale_0401"/>
      <sheetName val="Loan_Calculator"/>
      <sheetName val="GL_CB"/>
      <sheetName val="GL_M"/>
      <sheetName val="Linkage_Quote"/>
      <sheetName val="ABR_P&amp;L"/>
      <sheetName val="PLmth_"/>
      <sheetName val="งบทดลองปภพ_4-47"/>
      <sheetName val="5_Analysis"/>
      <sheetName val="Data_2"/>
      <sheetName val="Sale_0404"/>
      <sheetName val="61_HR"/>
      <sheetName val="65_FINANCE"/>
      <sheetName val="TB_Worksheet"/>
      <sheetName val="3_P&amp;L_"/>
      <sheetName val="New_Item"/>
      <sheetName val="U-2_1"/>
      <sheetName val="addl_cost"/>
      <sheetName val="Non-Statistical_Sampling_Master"/>
      <sheetName val="Two_Step_Revenue_Testing_Master"/>
      <sheetName val="Global_Data"/>
      <sheetName val="Co_info"/>
      <sheetName val="Expense_Summary"/>
      <sheetName val="Raw_Material"/>
      <sheetName val="Write_off"/>
      <sheetName val="QR_4_1"/>
      <sheetName val="Norms_SP"/>
      <sheetName val="dt_hld"/>
      <sheetName val="P&amp;L_Overview_4_2"/>
      <sheetName val="NN_Q2"/>
      <sheetName val="KK_Q2"/>
      <sheetName val="ตารางคำนวณดอกเบี้ย_2_Q"/>
      <sheetName val="Sheet1_(2)"/>
      <sheetName val="Sheet1_(3)"/>
      <sheetName val="ตารางคำนวณดอกเบี้ยเฉพาะ_Q_2"/>
      <sheetName val="gold_แลกทอง"/>
      <sheetName val="Sale_0408"/>
      <sheetName val="TrialBalance_Q3-2002"/>
      <sheetName val="U2_2"/>
      <sheetName val="K4__F&amp;F"/>
      <sheetName val="Seagate__share_in_units"/>
      <sheetName val="Financial_Summary"/>
      <sheetName val="Company_Info"/>
      <sheetName val="CA_Comp"/>
      <sheetName val="Thai_Summit_PKK-HW"/>
      <sheetName val="Entity_Data"/>
      <sheetName val="A461_"/>
      <sheetName val="test_2"/>
      <sheetName val="SUM_-_Mapping"/>
      <sheetName val="BS_ATTACH"/>
      <sheetName val="Sale_0501"/>
      <sheetName val="Detail_รายบุคคลปี_58"/>
      <sheetName val="C_1"/>
      <sheetName val="Financial_Highlights"/>
      <sheetName val="คชจ_ดำเนินงาน6-43"/>
      <sheetName val="B-_1"/>
      <sheetName val="PV-Reconciling_Item"/>
      <sheetName val="Data_Entry"/>
      <sheetName val="Reconciling_item_list"/>
      <sheetName val="Open_Item_List"/>
      <sheetName val="Recon_CheckList_Oct"/>
      <sheetName val="Account_Recon_Nov2013"/>
      <sheetName val="Prepaid_Detail_(3)"/>
      <sheetName val="Accrue_detail"/>
      <sheetName val="Payroll_accrue"/>
      <sheetName val="Social S_140115_(2)"/>
      <sheetName val="Provident F140069_"/>
      <sheetName val="Hedging_Detail"/>
      <sheetName val="13110_AE_TH"/>
      <sheetName val="_13120_AE_TH"/>
      <sheetName val="_13140_AE_TH"/>
      <sheetName val="13150_AE_TH"/>
      <sheetName val="13160_AE_TH"/>
      <sheetName val="13760_AE_TH"/>
      <sheetName val="14300_AE_TH"/>
      <sheetName val="15200_AE_TH"/>
      <sheetName val="15601_"/>
      <sheetName val="_15604_AE_TH"/>
      <sheetName val="_15630_AE_TH"/>
      <sheetName val="_15700"/>
      <sheetName val="15990_oustanding2013-09"/>
      <sheetName val="15990_oustanding2013-08"/>
      <sheetName val="15990_no_invoice_oustanding"/>
      <sheetName val="15990_no_invoice_outs2013-09"/>
      <sheetName val="15990_no_invoice_outstandingoCT"/>
      <sheetName val="15990_no_invoice_outstandingNov"/>
      <sheetName val="15990_AE_TH"/>
      <sheetName val="19600_US"/>
      <sheetName val="19601_us"/>
      <sheetName val="19610_Thai_,us"/>
      <sheetName val="09300_AE_TH"/>
      <sheetName val="09310_AE_TH"/>
      <sheetName val="09311_(2)"/>
      <sheetName val="09400_AE_TH"/>
      <sheetName val="09450_AE_TH"/>
      <sheetName val="09450_Supporting"/>
      <sheetName val="09490_AE_TH"/>
      <sheetName val="09495_AE_TH"/>
      <sheetName val="balance_sheet"/>
      <sheetName val="Income_Statement"/>
      <sheetName val="MACRO2"/>
      <sheetName val="AssetStatus"/>
      <sheetName val="AssetType"/>
      <sheetName val="License BOI"/>
      <sheetName val="Asset Class"/>
      <sheetName val="Depre. Key"/>
      <sheetName val="MS Box"/>
      <sheetName val="M"/>
      <sheetName val="Fixed Assumptions"/>
      <sheetName val="Financing"/>
      <sheetName val="Scenarii"/>
      <sheetName val="Sensitivities"/>
      <sheetName val="Ass(SDMar-Apr)"/>
      <sheetName val="วงเครดิต 3"/>
      <sheetName val="ปัจจุบัน "/>
      <sheetName val="ดอกเบี้ยรับ"/>
      <sheetName val="SSW"/>
      <sheetName val="SPP2"/>
      <sheetName val="Vat7%_ภายในเดือน_Junต้นฉบับ1"/>
      <sheetName val="ADJ_-_RATE1"/>
      <sheetName val="Job_List11"/>
      <sheetName val="Sale_04011"/>
      <sheetName val="GL_CB1"/>
      <sheetName val="GL_M1"/>
      <sheetName val="Linkage_Quote1"/>
      <sheetName val="Loan_Calculator1"/>
      <sheetName val="งบทดลองปภพ_4-471"/>
      <sheetName val="ABR_P&amp;L1"/>
      <sheetName val="PLmth_1"/>
      <sheetName val="5_Analysis1"/>
      <sheetName val="61_HR1"/>
      <sheetName val="65_FINANCE1"/>
      <sheetName val="TB_Worksheet1"/>
      <sheetName val="3_P&amp;L_1"/>
      <sheetName val="Data_21"/>
      <sheetName val="Sale_04041"/>
      <sheetName val="U-2_11"/>
      <sheetName val="addl_cost1"/>
      <sheetName val="New_Item1"/>
      <sheetName val="Non-Statistical_Sampling_Maste1"/>
      <sheetName val="Two_Step_Revenue_Testing_Maste1"/>
      <sheetName val="Global_Data1"/>
      <sheetName val="Co_info1"/>
      <sheetName val="Expense_Summary1"/>
      <sheetName val="Write_off1"/>
      <sheetName val="Raw_Material1"/>
      <sheetName val="MCMD95"/>
      <sheetName val="0100"/>
      <sheetName val="PC3100"/>
      <sheetName val="ROOMS_ST"/>
      <sheetName val="TW_銷售分析_200906"/>
      <sheetName val="TB "/>
      <sheetName val="系統直接人工及製造費用"/>
      <sheetName val="dtf"/>
      <sheetName val="DTF STAM"/>
      <sheetName val="dtf hld"/>
      <sheetName val="DTFH"/>
      <sheetName val="tpe"/>
      <sheetName val="TPE STAM"/>
      <sheetName val="Overview 2009"/>
      <sheetName val="FI"/>
      <sheetName val="BMCT2003"/>
      <sheetName val="total"/>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ow r="2">
          <cell r="E2" t="str">
            <v>จำนวน</v>
          </cell>
        </row>
      </sheetData>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E2" t="str">
            <v>จำนวน</v>
          </cell>
        </row>
      </sheetData>
      <sheetData sheetId="24">
        <row r="2">
          <cell r="E2" t="str">
            <v>จำนวน</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A2" t="str">
            <v>LCY:</v>
          </cell>
        </row>
      </sheetData>
      <sheetData sheetId="49">
        <row r="2">
          <cell r="A2" t="str">
            <v>LCY:</v>
          </cell>
        </row>
      </sheetData>
      <sheetData sheetId="50">
        <row r="2">
          <cell r="E2" t="str">
            <v>จำนวน</v>
          </cell>
        </row>
      </sheetData>
      <sheetData sheetId="51">
        <row r="2">
          <cell r="A2" t="str">
            <v>LCY:</v>
          </cell>
        </row>
      </sheetData>
      <sheetData sheetId="52">
        <row r="2">
          <cell r="A2" t="str">
            <v>LCY:</v>
          </cell>
        </row>
      </sheetData>
      <sheetData sheetId="53">
        <row r="2">
          <cell r="A2" t="str">
            <v>LCY:</v>
          </cell>
        </row>
      </sheetData>
      <sheetData sheetId="54">
        <row r="2">
          <cell r="A2" t="str">
            <v>LCY:</v>
          </cell>
        </row>
      </sheetData>
      <sheetData sheetId="55">
        <row r="2">
          <cell r="A2" t="str">
            <v>LCY:</v>
          </cell>
        </row>
      </sheetData>
      <sheetData sheetId="56">
        <row r="2">
          <cell r="A2" t="str">
            <v>LCY:</v>
          </cell>
        </row>
      </sheetData>
      <sheetData sheetId="57">
        <row r="2">
          <cell r="A2" t="str">
            <v>LCY:</v>
          </cell>
        </row>
      </sheetData>
      <sheetData sheetId="58">
        <row r="2">
          <cell r="A2" t="str">
            <v>LCY:</v>
          </cell>
        </row>
      </sheetData>
      <sheetData sheetId="59">
        <row r="2">
          <cell r="A2" t="str">
            <v>LCY:</v>
          </cell>
        </row>
      </sheetData>
      <sheetData sheetId="60">
        <row r="2">
          <cell r="A2" t="str">
            <v>LCY:</v>
          </cell>
        </row>
      </sheetData>
      <sheetData sheetId="61">
        <row r="2">
          <cell r="A2" t="str">
            <v>LCY:</v>
          </cell>
        </row>
      </sheetData>
      <sheetData sheetId="62">
        <row r="2">
          <cell r="A2" t="str">
            <v>LCY:</v>
          </cell>
        </row>
      </sheetData>
      <sheetData sheetId="63">
        <row r="2">
          <cell r="A2" t="str">
            <v>LCY:</v>
          </cell>
        </row>
      </sheetData>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2">
          <cell r="A2" t="str">
            <v>LCY:</v>
          </cell>
        </row>
      </sheetData>
      <sheetData sheetId="89">
        <row r="2">
          <cell r="A2" t="str">
            <v>LCY:</v>
          </cell>
        </row>
      </sheetData>
      <sheetData sheetId="90">
        <row r="2">
          <cell r="A2" t="str">
            <v>SUBJECT</v>
          </cell>
        </row>
      </sheetData>
      <sheetData sheetId="91">
        <row r="2">
          <cell r="A2" t="str">
            <v>LCY:</v>
          </cell>
        </row>
      </sheetData>
      <sheetData sheetId="92">
        <row r="2">
          <cell r="A2" t="str">
            <v>LCY:</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A2" t="str">
            <v>LCY:</v>
          </cell>
        </row>
      </sheetData>
      <sheetData sheetId="97">
        <row r="2">
          <cell r="E2" t="str">
            <v>จำนวน</v>
          </cell>
        </row>
      </sheetData>
      <sheetData sheetId="98">
        <row r="2">
          <cell r="E2" t="str">
            <v>จำนวน</v>
          </cell>
        </row>
      </sheetData>
      <sheetData sheetId="99">
        <row r="2">
          <cell r="A2" t="str">
            <v>LCY:</v>
          </cell>
        </row>
      </sheetData>
      <sheetData sheetId="100">
        <row r="2">
          <cell r="E2" t="str">
            <v>จำนวน</v>
          </cell>
        </row>
      </sheetData>
      <sheetData sheetId="101">
        <row r="2">
          <cell r="E2" t="str">
            <v>จำนวน</v>
          </cell>
        </row>
      </sheetData>
      <sheetData sheetId="102">
        <row r="2">
          <cell r="A2" t="str">
            <v>LCY:</v>
          </cell>
        </row>
      </sheetData>
      <sheetData sheetId="103">
        <row r="2">
          <cell r="A2" t="str">
            <v>LCY:</v>
          </cell>
        </row>
      </sheetData>
      <sheetData sheetId="104">
        <row r="2">
          <cell r="A2" t="str">
            <v>LCY:</v>
          </cell>
        </row>
      </sheetData>
      <sheetData sheetId="105">
        <row r="2">
          <cell r="E2" t="str">
            <v>จำนวน</v>
          </cell>
        </row>
      </sheetData>
      <sheetData sheetId="106">
        <row r="2">
          <cell r="A2" t="str">
            <v>LCY:</v>
          </cell>
        </row>
      </sheetData>
      <sheetData sheetId="107">
        <row r="2">
          <cell r="A2" t="str">
            <v>LCY:</v>
          </cell>
        </row>
      </sheetData>
      <sheetData sheetId="108">
        <row r="2">
          <cell r="A2" t="str">
            <v>LCY:</v>
          </cell>
        </row>
      </sheetData>
      <sheetData sheetId="109">
        <row r="2">
          <cell r="A2" t="str">
            <v>LCY:</v>
          </cell>
        </row>
      </sheetData>
      <sheetData sheetId="110">
        <row r="2">
          <cell r="A2" t="str">
            <v>LCY:</v>
          </cell>
        </row>
      </sheetData>
      <sheetData sheetId="111">
        <row r="2">
          <cell r="A2" t="str">
            <v>LCY:</v>
          </cell>
        </row>
      </sheetData>
      <sheetData sheetId="112">
        <row r="2">
          <cell r="A2" t="str">
            <v>LCY:</v>
          </cell>
        </row>
      </sheetData>
      <sheetData sheetId="113">
        <row r="2">
          <cell r="A2" t="str">
            <v>LCY:</v>
          </cell>
        </row>
      </sheetData>
      <sheetData sheetId="114">
        <row r="2">
          <cell r="A2" t="str">
            <v>LCY:</v>
          </cell>
        </row>
      </sheetData>
      <sheetData sheetId="115">
        <row r="2">
          <cell r="A2" t="str">
            <v>LCY:</v>
          </cell>
        </row>
      </sheetData>
      <sheetData sheetId="116">
        <row r="2">
          <cell r="A2" t="str">
            <v>LCY:</v>
          </cell>
        </row>
      </sheetData>
      <sheetData sheetId="117">
        <row r="2">
          <cell r="A2" t="str">
            <v>LCY:</v>
          </cell>
        </row>
      </sheetData>
      <sheetData sheetId="118">
        <row r="2">
          <cell r="A2" t="str">
            <v>LCY:</v>
          </cell>
        </row>
      </sheetData>
      <sheetData sheetId="119">
        <row r="2">
          <cell r="A2" t="str">
            <v>LCY:</v>
          </cell>
        </row>
      </sheetData>
      <sheetData sheetId="120">
        <row r="2">
          <cell r="A2" t="str">
            <v>LCY:</v>
          </cell>
        </row>
      </sheetData>
      <sheetData sheetId="121">
        <row r="2">
          <cell r="A2" t="str">
            <v>LCY:</v>
          </cell>
        </row>
      </sheetData>
      <sheetData sheetId="122">
        <row r="2">
          <cell r="A2" t="str">
            <v>LCY:</v>
          </cell>
        </row>
      </sheetData>
      <sheetData sheetId="123">
        <row r="2">
          <cell r="A2" t="str">
            <v>LCY:</v>
          </cell>
        </row>
      </sheetData>
      <sheetData sheetId="124">
        <row r="2">
          <cell r="A2" t="str">
            <v>LCY:</v>
          </cell>
        </row>
      </sheetData>
      <sheetData sheetId="125">
        <row r="2">
          <cell r="A2" t="str">
            <v>LCY:</v>
          </cell>
        </row>
      </sheetData>
      <sheetData sheetId="126">
        <row r="2">
          <cell r="A2" t="str">
            <v>LCY:</v>
          </cell>
        </row>
      </sheetData>
      <sheetData sheetId="127">
        <row r="2">
          <cell r="A2" t="str">
            <v>LCY:</v>
          </cell>
        </row>
      </sheetData>
      <sheetData sheetId="128">
        <row r="2">
          <cell r="A2" t="str">
            <v>LCY:</v>
          </cell>
        </row>
      </sheetData>
      <sheetData sheetId="129">
        <row r="2">
          <cell r="A2" t="str">
            <v>LCY:</v>
          </cell>
        </row>
      </sheetData>
      <sheetData sheetId="130">
        <row r="2">
          <cell r="A2" t="str">
            <v>LCY:</v>
          </cell>
        </row>
      </sheetData>
      <sheetData sheetId="131">
        <row r="2">
          <cell r="A2" t="str">
            <v>LCY:</v>
          </cell>
        </row>
      </sheetData>
      <sheetData sheetId="132">
        <row r="2">
          <cell r="A2" t="str">
            <v>LCY:</v>
          </cell>
        </row>
      </sheetData>
      <sheetData sheetId="133">
        <row r="2">
          <cell r="A2" t="str">
            <v>LCY:</v>
          </cell>
        </row>
      </sheetData>
      <sheetData sheetId="134">
        <row r="2">
          <cell r="A2" t="str">
            <v>LCY:</v>
          </cell>
        </row>
      </sheetData>
      <sheetData sheetId="135">
        <row r="2">
          <cell r="A2" t="str">
            <v>LCY:</v>
          </cell>
        </row>
      </sheetData>
      <sheetData sheetId="136">
        <row r="2">
          <cell r="A2" t="str">
            <v>LCY:</v>
          </cell>
        </row>
      </sheetData>
      <sheetData sheetId="137">
        <row r="2">
          <cell r="A2" t="str">
            <v>LCY:</v>
          </cell>
        </row>
      </sheetData>
      <sheetData sheetId="138">
        <row r="2">
          <cell r="A2" t="str">
            <v>LCY:</v>
          </cell>
        </row>
      </sheetData>
      <sheetData sheetId="139">
        <row r="2">
          <cell r="A2" t="str">
            <v>LCY:</v>
          </cell>
        </row>
      </sheetData>
      <sheetData sheetId="140">
        <row r="2">
          <cell r="A2" t="str">
            <v>LCY:</v>
          </cell>
        </row>
      </sheetData>
      <sheetData sheetId="141">
        <row r="2">
          <cell r="A2" t="str">
            <v>LCY:</v>
          </cell>
        </row>
      </sheetData>
      <sheetData sheetId="142">
        <row r="2">
          <cell r="A2" t="str">
            <v>LCY:</v>
          </cell>
        </row>
      </sheetData>
      <sheetData sheetId="143">
        <row r="2">
          <cell r="A2" t="str">
            <v>LCY:</v>
          </cell>
        </row>
      </sheetData>
      <sheetData sheetId="144">
        <row r="2">
          <cell r="A2" t="str">
            <v>LCY:</v>
          </cell>
        </row>
      </sheetData>
      <sheetData sheetId="145">
        <row r="2">
          <cell r="E2" t="str">
            <v>จำนวน</v>
          </cell>
        </row>
      </sheetData>
      <sheetData sheetId="146" refreshError="1"/>
      <sheetData sheetId="147" refreshError="1"/>
      <sheetData sheetId="148">
        <row r="2">
          <cell r="E2" t="str">
            <v>จำนวน</v>
          </cell>
        </row>
      </sheetData>
      <sheetData sheetId="149">
        <row r="2">
          <cell r="E2" t="str">
            <v>จำนวน</v>
          </cell>
        </row>
      </sheetData>
      <sheetData sheetId="150">
        <row r="2">
          <cell r="A2" t="str">
            <v>LCY:</v>
          </cell>
        </row>
      </sheetData>
      <sheetData sheetId="151">
        <row r="2">
          <cell r="A2" t="str">
            <v>LCY:</v>
          </cell>
        </row>
      </sheetData>
      <sheetData sheetId="152">
        <row r="2">
          <cell r="E2" t="str">
            <v>จำนวน</v>
          </cell>
        </row>
      </sheetData>
      <sheetData sheetId="153">
        <row r="2">
          <cell r="A2" t="str">
            <v>LCY:</v>
          </cell>
        </row>
      </sheetData>
      <sheetData sheetId="154">
        <row r="2">
          <cell r="E2" t="str">
            <v>จำนวน</v>
          </cell>
        </row>
      </sheetData>
      <sheetData sheetId="155">
        <row r="2">
          <cell r="A2" t="str">
            <v>LCY:</v>
          </cell>
        </row>
      </sheetData>
      <sheetData sheetId="156">
        <row r="2">
          <cell r="A2" t="str">
            <v>LCY:</v>
          </cell>
        </row>
      </sheetData>
      <sheetData sheetId="157">
        <row r="2">
          <cell r="A2" t="str">
            <v>LCY:</v>
          </cell>
        </row>
      </sheetData>
      <sheetData sheetId="158">
        <row r="2">
          <cell r="A2" t="str">
            <v>LCY:</v>
          </cell>
        </row>
      </sheetData>
      <sheetData sheetId="159">
        <row r="2">
          <cell r="E2" t="str">
            <v>จำนวน</v>
          </cell>
        </row>
      </sheetData>
      <sheetData sheetId="160">
        <row r="2">
          <cell r="A2" t="str">
            <v>LCY:</v>
          </cell>
        </row>
      </sheetData>
      <sheetData sheetId="161">
        <row r="2">
          <cell r="E2" t="str">
            <v>จำนวน</v>
          </cell>
        </row>
      </sheetData>
      <sheetData sheetId="162">
        <row r="2">
          <cell r="E2" t="str">
            <v>จำนวน</v>
          </cell>
        </row>
      </sheetData>
      <sheetData sheetId="163">
        <row r="2">
          <cell r="A2" t="str">
            <v>LCY:</v>
          </cell>
        </row>
      </sheetData>
      <sheetData sheetId="164">
        <row r="2">
          <cell r="A2" t="str">
            <v>LCY:</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A2" t="str">
            <v>LCY:</v>
          </cell>
        </row>
      </sheetData>
      <sheetData sheetId="171">
        <row r="2">
          <cell r="E2" t="str">
            <v>จำนวน</v>
          </cell>
        </row>
      </sheetData>
      <sheetData sheetId="172">
        <row r="2">
          <cell r="A2" t="str">
            <v>LCY:</v>
          </cell>
        </row>
      </sheetData>
      <sheetData sheetId="173">
        <row r="2">
          <cell r="A2" t="str">
            <v>LCY:</v>
          </cell>
        </row>
      </sheetData>
      <sheetData sheetId="174">
        <row r="2">
          <cell r="A2" t="str">
            <v>LCY:</v>
          </cell>
        </row>
      </sheetData>
      <sheetData sheetId="175">
        <row r="2">
          <cell r="E2" t="str">
            <v>จำนวน</v>
          </cell>
        </row>
      </sheetData>
      <sheetData sheetId="176">
        <row r="2">
          <cell r="A2" t="str">
            <v>LCY:</v>
          </cell>
        </row>
      </sheetData>
      <sheetData sheetId="177">
        <row r="2">
          <cell r="E2" t="str">
            <v>จำนวน</v>
          </cell>
        </row>
      </sheetData>
      <sheetData sheetId="178">
        <row r="2">
          <cell r="A2" t="str">
            <v>LCY:</v>
          </cell>
        </row>
      </sheetData>
      <sheetData sheetId="179">
        <row r="2">
          <cell r="A2" t="str">
            <v>LCY:</v>
          </cell>
        </row>
      </sheetData>
      <sheetData sheetId="180">
        <row r="2">
          <cell r="A2" t="str">
            <v>LCY:</v>
          </cell>
        </row>
      </sheetData>
      <sheetData sheetId="181">
        <row r="2">
          <cell r="A2" t="str">
            <v>LCY:</v>
          </cell>
        </row>
      </sheetData>
      <sheetData sheetId="182">
        <row r="2">
          <cell r="A2" t="str">
            <v>LCY:</v>
          </cell>
        </row>
      </sheetData>
      <sheetData sheetId="183">
        <row r="2">
          <cell r="A2" t="str">
            <v>LCY:</v>
          </cell>
        </row>
      </sheetData>
      <sheetData sheetId="184">
        <row r="2">
          <cell r="A2" t="str">
            <v>LCY:</v>
          </cell>
        </row>
      </sheetData>
      <sheetData sheetId="185">
        <row r="2">
          <cell r="A2" t="str">
            <v>LCY:</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A2" t="str">
            <v>LCY:</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A2" t="str">
            <v>LCY:</v>
          </cell>
        </row>
      </sheetData>
      <sheetData sheetId="194">
        <row r="2">
          <cell r="A2" t="str">
            <v>LCY:</v>
          </cell>
        </row>
      </sheetData>
      <sheetData sheetId="195">
        <row r="2">
          <cell r="E2" t="str">
            <v>จำนวน</v>
          </cell>
        </row>
      </sheetData>
      <sheetData sheetId="196">
        <row r="2">
          <cell r="E2" t="str">
            <v>จำนวน</v>
          </cell>
        </row>
      </sheetData>
      <sheetData sheetId="197">
        <row r="2">
          <cell r="A2" t="str">
            <v>LCY:</v>
          </cell>
        </row>
      </sheetData>
      <sheetData sheetId="198">
        <row r="2">
          <cell r="E2" t="str">
            <v>จำนวน</v>
          </cell>
        </row>
      </sheetData>
      <sheetData sheetId="199">
        <row r="2">
          <cell r="A2" t="str">
            <v>LCY:</v>
          </cell>
        </row>
      </sheetData>
      <sheetData sheetId="200">
        <row r="2">
          <cell r="E2" t="str">
            <v>จำนวน</v>
          </cell>
        </row>
      </sheetData>
      <sheetData sheetId="201">
        <row r="2">
          <cell r="E2" t="str">
            <v>จำนวน</v>
          </cell>
        </row>
      </sheetData>
      <sheetData sheetId="202">
        <row r="2">
          <cell r="A2" t="str">
            <v>LCY:</v>
          </cell>
        </row>
      </sheetData>
      <sheetData sheetId="203">
        <row r="2">
          <cell r="E2" t="str">
            <v>จำนวน</v>
          </cell>
        </row>
      </sheetData>
      <sheetData sheetId="204">
        <row r="2">
          <cell r="A2" t="str">
            <v>LCY:</v>
          </cell>
        </row>
      </sheetData>
      <sheetData sheetId="205">
        <row r="2">
          <cell r="E2" t="str">
            <v>จำนวน</v>
          </cell>
        </row>
      </sheetData>
      <sheetData sheetId="206">
        <row r="2">
          <cell r="E2" t="str">
            <v>จำนวน</v>
          </cell>
        </row>
      </sheetData>
      <sheetData sheetId="207">
        <row r="2">
          <cell r="E2" t="str">
            <v>จำนวน</v>
          </cell>
        </row>
      </sheetData>
      <sheetData sheetId="208">
        <row r="2">
          <cell r="E2" t="str">
            <v>จำนวน</v>
          </cell>
        </row>
      </sheetData>
      <sheetData sheetId="209">
        <row r="2">
          <cell r="E2" t="str">
            <v>จำนวน</v>
          </cell>
        </row>
      </sheetData>
      <sheetData sheetId="210">
        <row r="2">
          <cell r="E2" t="str">
            <v>จำนวน</v>
          </cell>
        </row>
      </sheetData>
      <sheetData sheetId="211">
        <row r="2">
          <cell r="E2" t="str">
            <v>จำนวน</v>
          </cell>
        </row>
      </sheetData>
      <sheetData sheetId="212">
        <row r="2">
          <cell r="E2" t="str">
            <v>จำนวน</v>
          </cell>
        </row>
      </sheetData>
      <sheetData sheetId="213">
        <row r="2">
          <cell r="E2" t="str">
            <v>จำนวน</v>
          </cell>
        </row>
      </sheetData>
      <sheetData sheetId="214">
        <row r="2">
          <cell r="E2" t="str">
            <v>จำนวน</v>
          </cell>
        </row>
      </sheetData>
      <sheetData sheetId="215">
        <row r="2">
          <cell r="E2" t="str">
            <v>จำนวน</v>
          </cell>
        </row>
      </sheetData>
      <sheetData sheetId="216">
        <row r="2">
          <cell r="E2" t="str">
            <v>จำนวน</v>
          </cell>
        </row>
      </sheetData>
      <sheetData sheetId="217">
        <row r="2">
          <cell r="A2" t="str">
            <v>SUBJECT</v>
          </cell>
        </row>
      </sheetData>
      <sheetData sheetId="218">
        <row r="2">
          <cell r="E2" t="str">
            <v>จำนวน</v>
          </cell>
        </row>
      </sheetData>
      <sheetData sheetId="219">
        <row r="2">
          <cell r="E2" t="str">
            <v>จำนวน</v>
          </cell>
        </row>
      </sheetData>
      <sheetData sheetId="220">
        <row r="2">
          <cell r="E2" t="str">
            <v>จำนวน</v>
          </cell>
        </row>
      </sheetData>
      <sheetData sheetId="221">
        <row r="2">
          <cell r="A2">
            <v>1</v>
          </cell>
        </row>
      </sheetData>
      <sheetData sheetId="222">
        <row r="2">
          <cell r="A2" t="str">
            <v>LCY:</v>
          </cell>
        </row>
      </sheetData>
      <sheetData sheetId="223">
        <row r="2">
          <cell r="A2">
            <v>1</v>
          </cell>
        </row>
      </sheetData>
      <sheetData sheetId="224">
        <row r="2">
          <cell r="A2" t="str">
            <v>LCY:</v>
          </cell>
        </row>
      </sheetData>
      <sheetData sheetId="225">
        <row r="2">
          <cell r="E2" t="str">
            <v>จำนวน</v>
          </cell>
        </row>
      </sheetData>
      <sheetData sheetId="226">
        <row r="2">
          <cell r="A2" t="str">
            <v>SUBJECT</v>
          </cell>
        </row>
      </sheetData>
      <sheetData sheetId="227">
        <row r="2">
          <cell r="A2" t="str">
            <v>SUBJECT</v>
          </cell>
        </row>
      </sheetData>
      <sheetData sheetId="228">
        <row r="2">
          <cell r="A2" t="str">
            <v>SUBJECT</v>
          </cell>
        </row>
      </sheetData>
      <sheetData sheetId="229">
        <row r="2">
          <cell r="E2" t="str">
            <v>จำนวน</v>
          </cell>
        </row>
      </sheetData>
      <sheetData sheetId="230">
        <row r="2">
          <cell r="E2" t="str">
            <v>จำนวน</v>
          </cell>
        </row>
      </sheetData>
      <sheetData sheetId="231">
        <row r="2">
          <cell r="E2" t="str">
            <v>จำนวน</v>
          </cell>
        </row>
      </sheetData>
      <sheetData sheetId="232">
        <row r="2">
          <cell r="E2" t="str">
            <v>จำนวน</v>
          </cell>
        </row>
      </sheetData>
      <sheetData sheetId="233">
        <row r="2">
          <cell r="E2" t="str">
            <v>จำนวน</v>
          </cell>
        </row>
      </sheetData>
      <sheetData sheetId="234">
        <row r="2">
          <cell r="E2" t="str">
            <v>จำนวน</v>
          </cell>
        </row>
      </sheetData>
      <sheetData sheetId="235">
        <row r="2">
          <cell r="E2" t="str">
            <v>จำนวน</v>
          </cell>
        </row>
      </sheetData>
      <sheetData sheetId="236">
        <row r="2">
          <cell r="E2" t="str">
            <v>จำนวน</v>
          </cell>
        </row>
      </sheetData>
      <sheetData sheetId="237">
        <row r="2">
          <cell r="E2" t="str">
            <v>จำนวน</v>
          </cell>
        </row>
      </sheetData>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2">
          <cell r="A2" t="str">
            <v>LCY:</v>
          </cell>
        </row>
      </sheetData>
      <sheetData sheetId="264">
        <row r="2">
          <cell r="A2" t="str">
            <v>LCY:</v>
          </cell>
        </row>
      </sheetData>
      <sheetData sheetId="265">
        <row r="2">
          <cell r="A2" t="str">
            <v>LCY:</v>
          </cell>
        </row>
      </sheetData>
      <sheetData sheetId="266">
        <row r="2">
          <cell r="A2" t="str">
            <v>LCY:</v>
          </cell>
        </row>
      </sheetData>
      <sheetData sheetId="267">
        <row r="2">
          <cell r="A2" t="str">
            <v>LCY:</v>
          </cell>
        </row>
      </sheetData>
      <sheetData sheetId="268">
        <row r="2">
          <cell r="A2" t="str">
            <v>LCY:</v>
          </cell>
        </row>
      </sheetData>
      <sheetData sheetId="269">
        <row r="2">
          <cell r="A2" t="str">
            <v>SUBJECT</v>
          </cell>
        </row>
      </sheetData>
      <sheetData sheetId="270">
        <row r="2">
          <cell r="A2" t="str">
            <v>LCY:</v>
          </cell>
        </row>
      </sheetData>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2">
          <cell r="A2">
            <v>1</v>
          </cell>
        </row>
      </sheetData>
      <sheetData sheetId="349">
        <row r="2">
          <cell r="A2">
            <v>1</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2">
          <cell r="E2" t="str">
            <v>จำนวน</v>
          </cell>
        </row>
      </sheetData>
      <sheetData sheetId="391">
        <row r="2">
          <cell r="E2" t="str">
            <v>จำนวน</v>
          </cell>
        </row>
      </sheetData>
      <sheetData sheetId="392"/>
      <sheetData sheetId="393"/>
      <sheetData sheetId="394"/>
      <sheetData sheetId="395"/>
      <sheetData sheetId="396"/>
      <sheetData sheetId="397"/>
      <sheetData sheetId="398">
        <row r="2">
          <cell r="E2" t="str">
            <v>จำนวน</v>
          </cell>
        </row>
      </sheetData>
      <sheetData sheetId="399"/>
      <sheetData sheetId="400"/>
      <sheetData sheetId="401"/>
      <sheetData sheetId="402"/>
      <sheetData sheetId="403"/>
      <sheetData sheetId="404"/>
      <sheetData sheetId="405"/>
      <sheetData sheetId="406">
        <row r="2">
          <cell r="A2" t="str">
            <v>LCY:</v>
          </cell>
        </row>
      </sheetData>
      <sheetData sheetId="407">
        <row r="2">
          <cell r="A2">
            <v>1</v>
          </cell>
        </row>
      </sheetData>
      <sheetData sheetId="408">
        <row r="2">
          <cell r="A2" t="str">
            <v>LCY:</v>
          </cell>
        </row>
      </sheetData>
      <sheetData sheetId="409">
        <row r="2">
          <cell r="A2" t="str">
            <v>LCY:</v>
          </cell>
        </row>
      </sheetData>
      <sheetData sheetId="410">
        <row r="2">
          <cell r="A2" t="str">
            <v>LCY:</v>
          </cell>
        </row>
      </sheetData>
      <sheetData sheetId="411">
        <row r="2">
          <cell r="A2" t="str">
            <v>LCY:</v>
          </cell>
        </row>
      </sheetData>
      <sheetData sheetId="412"/>
      <sheetData sheetId="413"/>
      <sheetData sheetId="414">
        <row r="2">
          <cell r="A2" t="str">
            <v>LCY:</v>
          </cell>
        </row>
      </sheetData>
      <sheetData sheetId="415">
        <row r="2">
          <cell r="A2" t="str">
            <v>LCY:</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2">
          <cell r="A2">
            <v>1</v>
          </cell>
        </row>
      </sheetData>
      <sheetData sheetId="457">
        <row r="2">
          <cell r="A2" t="str">
            <v>LCY:</v>
          </cell>
        </row>
      </sheetData>
      <sheetData sheetId="458">
        <row r="2">
          <cell r="A2" t="str">
            <v>LCY:</v>
          </cell>
        </row>
      </sheetData>
      <sheetData sheetId="459">
        <row r="2">
          <cell r="A2">
            <v>1</v>
          </cell>
        </row>
      </sheetData>
      <sheetData sheetId="460">
        <row r="2">
          <cell r="A2">
            <v>1</v>
          </cell>
        </row>
      </sheetData>
      <sheetData sheetId="461">
        <row r="2">
          <cell r="A2">
            <v>1</v>
          </cell>
        </row>
      </sheetData>
      <sheetData sheetId="462">
        <row r="2">
          <cell r="A2">
            <v>1</v>
          </cell>
        </row>
      </sheetData>
      <sheetData sheetId="463">
        <row r="2">
          <cell r="A2">
            <v>1</v>
          </cell>
        </row>
      </sheetData>
      <sheetData sheetId="464">
        <row r="2">
          <cell r="A2">
            <v>1</v>
          </cell>
        </row>
      </sheetData>
      <sheetData sheetId="465" refreshError="1"/>
      <sheetData sheetId="466" refreshError="1"/>
      <sheetData sheetId="467">
        <row r="2">
          <cell r="A2" t="str">
            <v>LCY:</v>
          </cell>
        </row>
      </sheetData>
      <sheetData sheetId="468">
        <row r="2">
          <cell r="A2" t="str">
            <v>LCY:</v>
          </cell>
        </row>
      </sheetData>
      <sheetData sheetId="469">
        <row r="2">
          <cell r="A2" t="str">
            <v>LCY:</v>
          </cell>
        </row>
      </sheetData>
      <sheetData sheetId="470" refreshError="1"/>
      <sheetData sheetId="471" refreshError="1"/>
      <sheetData sheetId="472">
        <row r="2">
          <cell r="A2" t="str">
            <v>SUBJECT</v>
          </cell>
        </row>
      </sheetData>
      <sheetData sheetId="473">
        <row r="2">
          <cell r="A2" t="str">
            <v>SUBJECT</v>
          </cell>
        </row>
      </sheetData>
      <sheetData sheetId="474">
        <row r="2">
          <cell r="A2" t="str">
            <v>SUBJECT</v>
          </cell>
        </row>
      </sheetData>
      <sheetData sheetId="475">
        <row r="2">
          <cell r="A2" t="str">
            <v>SUBJECT</v>
          </cell>
        </row>
      </sheetData>
      <sheetData sheetId="476">
        <row r="2">
          <cell r="A2" t="str">
            <v>SUBJECT</v>
          </cell>
        </row>
      </sheetData>
      <sheetData sheetId="477">
        <row r="2">
          <cell r="A2" t="str">
            <v>SUBJECT</v>
          </cell>
        </row>
      </sheetData>
      <sheetData sheetId="478">
        <row r="2">
          <cell r="A2" t="str">
            <v>SUBJECT</v>
          </cell>
        </row>
      </sheetData>
      <sheetData sheetId="479">
        <row r="2">
          <cell r="A2" t="str">
            <v>SUBJECT</v>
          </cell>
        </row>
      </sheetData>
      <sheetData sheetId="480">
        <row r="2">
          <cell r="A2" t="str">
            <v>SUBJECT</v>
          </cell>
        </row>
      </sheetData>
      <sheetData sheetId="481">
        <row r="2">
          <cell r="A2" t="str">
            <v>SUBJECT</v>
          </cell>
        </row>
      </sheetData>
      <sheetData sheetId="482">
        <row r="2">
          <cell r="A2" t="str">
            <v>SUBJECT</v>
          </cell>
        </row>
      </sheetData>
      <sheetData sheetId="483" refreshError="1"/>
      <sheetData sheetId="484">
        <row r="2">
          <cell r="A2">
            <v>1</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ow r="2">
          <cell r="A2" t="str">
            <v>LCY:</v>
          </cell>
        </row>
      </sheetData>
      <sheetData sheetId="493">
        <row r="2">
          <cell r="A2" t="str">
            <v>LCY:</v>
          </cell>
        </row>
      </sheetData>
      <sheetData sheetId="494">
        <row r="2">
          <cell r="A2" t="str">
            <v>LCY:</v>
          </cell>
        </row>
      </sheetData>
      <sheetData sheetId="495">
        <row r="2">
          <cell r="A2" t="str">
            <v>LCY:</v>
          </cell>
        </row>
      </sheetData>
      <sheetData sheetId="496">
        <row r="2">
          <cell r="A2" t="str">
            <v>LCY:</v>
          </cell>
        </row>
      </sheetData>
      <sheetData sheetId="497">
        <row r="2">
          <cell r="A2" t="str">
            <v>LCY:</v>
          </cell>
        </row>
      </sheetData>
      <sheetData sheetId="498">
        <row r="2">
          <cell r="A2" t="str">
            <v>LCY:</v>
          </cell>
        </row>
      </sheetData>
      <sheetData sheetId="499">
        <row r="2">
          <cell r="A2" t="str">
            <v>LCY:</v>
          </cell>
        </row>
      </sheetData>
      <sheetData sheetId="500">
        <row r="2">
          <cell r="A2" t="str">
            <v>LCY:</v>
          </cell>
        </row>
      </sheetData>
      <sheetData sheetId="501">
        <row r="2">
          <cell r="A2" t="str">
            <v>LCY:</v>
          </cell>
        </row>
      </sheetData>
      <sheetData sheetId="502">
        <row r="2">
          <cell r="A2" t="str">
            <v>LCY:</v>
          </cell>
        </row>
      </sheetData>
      <sheetData sheetId="503">
        <row r="2">
          <cell r="A2" t="str">
            <v>LCY:</v>
          </cell>
        </row>
      </sheetData>
      <sheetData sheetId="504">
        <row r="2">
          <cell r="A2" t="str">
            <v>LCY:</v>
          </cell>
        </row>
      </sheetData>
      <sheetData sheetId="505">
        <row r="2">
          <cell r="A2" t="str">
            <v>LCY:</v>
          </cell>
        </row>
      </sheetData>
      <sheetData sheetId="506">
        <row r="2">
          <cell r="A2" t="str">
            <v>LCY:</v>
          </cell>
        </row>
      </sheetData>
      <sheetData sheetId="507">
        <row r="2">
          <cell r="A2" t="str">
            <v>LCY:</v>
          </cell>
        </row>
      </sheetData>
      <sheetData sheetId="508">
        <row r="2">
          <cell r="A2" t="str">
            <v>LCY:</v>
          </cell>
        </row>
      </sheetData>
      <sheetData sheetId="509">
        <row r="2">
          <cell r="A2" t="str">
            <v>LCY:</v>
          </cell>
        </row>
      </sheetData>
      <sheetData sheetId="510">
        <row r="2">
          <cell r="A2" t="str">
            <v>LCY:</v>
          </cell>
        </row>
      </sheetData>
      <sheetData sheetId="511">
        <row r="2">
          <cell r="A2" t="str">
            <v>LCY:</v>
          </cell>
        </row>
      </sheetData>
      <sheetData sheetId="512">
        <row r="2">
          <cell r="A2" t="str">
            <v>LCY:</v>
          </cell>
        </row>
      </sheetData>
      <sheetData sheetId="513">
        <row r="2">
          <cell r="A2" t="str">
            <v>LCY:</v>
          </cell>
        </row>
      </sheetData>
      <sheetData sheetId="514">
        <row r="2">
          <cell r="A2" t="str">
            <v>LCY:</v>
          </cell>
        </row>
      </sheetData>
      <sheetData sheetId="515">
        <row r="2">
          <cell r="A2" t="str">
            <v>LCY:</v>
          </cell>
        </row>
      </sheetData>
      <sheetData sheetId="516">
        <row r="2">
          <cell r="A2" t="str">
            <v>LCY:</v>
          </cell>
        </row>
      </sheetData>
      <sheetData sheetId="517">
        <row r="2">
          <cell r="A2" t="str">
            <v>LCY:</v>
          </cell>
        </row>
      </sheetData>
      <sheetData sheetId="518">
        <row r="2">
          <cell r="A2" t="str">
            <v>LCY:</v>
          </cell>
        </row>
      </sheetData>
      <sheetData sheetId="519">
        <row r="2">
          <cell r="A2" t="str">
            <v>LCY:</v>
          </cell>
        </row>
      </sheetData>
      <sheetData sheetId="520">
        <row r="2">
          <cell r="A2" t="str">
            <v>LCY:</v>
          </cell>
        </row>
      </sheetData>
      <sheetData sheetId="521">
        <row r="2">
          <cell r="A2" t="str">
            <v>LCY:</v>
          </cell>
        </row>
      </sheetData>
      <sheetData sheetId="522">
        <row r="2">
          <cell r="A2" t="str">
            <v>LCY:</v>
          </cell>
        </row>
      </sheetData>
      <sheetData sheetId="523">
        <row r="2">
          <cell r="A2" t="str">
            <v>LCY:</v>
          </cell>
        </row>
      </sheetData>
      <sheetData sheetId="524">
        <row r="2">
          <cell r="A2" t="str">
            <v>LCY:</v>
          </cell>
        </row>
      </sheetData>
      <sheetData sheetId="525">
        <row r="2">
          <cell r="A2" t="str">
            <v>LCY:</v>
          </cell>
        </row>
      </sheetData>
      <sheetData sheetId="526">
        <row r="2">
          <cell r="A2" t="str">
            <v>LCY:</v>
          </cell>
        </row>
      </sheetData>
      <sheetData sheetId="527">
        <row r="2">
          <cell r="A2" t="str">
            <v>LCY:</v>
          </cell>
        </row>
      </sheetData>
      <sheetData sheetId="528">
        <row r="2">
          <cell r="A2" t="str">
            <v>LCY:</v>
          </cell>
        </row>
      </sheetData>
      <sheetData sheetId="529">
        <row r="2">
          <cell r="A2" t="str">
            <v>SUBJECT</v>
          </cell>
        </row>
      </sheetData>
      <sheetData sheetId="530">
        <row r="2">
          <cell r="E2" t="str">
            <v>จำนวน</v>
          </cell>
        </row>
      </sheetData>
      <sheetData sheetId="531">
        <row r="2">
          <cell r="A2" t="str">
            <v>LCY:</v>
          </cell>
        </row>
      </sheetData>
      <sheetData sheetId="532">
        <row r="2">
          <cell r="A2" t="str">
            <v>LCY:</v>
          </cell>
        </row>
      </sheetData>
      <sheetData sheetId="533">
        <row r="2">
          <cell r="A2" t="str">
            <v>LCY:</v>
          </cell>
        </row>
      </sheetData>
      <sheetData sheetId="534">
        <row r="2">
          <cell r="A2" t="str">
            <v>LCY:</v>
          </cell>
        </row>
      </sheetData>
      <sheetData sheetId="535">
        <row r="2">
          <cell r="E2" t="str">
            <v>จำนวน</v>
          </cell>
        </row>
      </sheetData>
      <sheetData sheetId="536">
        <row r="2">
          <cell r="E2" t="str">
            <v>จำนวน</v>
          </cell>
        </row>
      </sheetData>
      <sheetData sheetId="537">
        <row r="2">
          <cell r="A2" t="str">
            <v>LCY:</v>
          </cell>
        </row>
      </sheetData>
      <sheetData sheetId="538">
        <row r="2">
          <cell r="E2" t="str">
            <v>จำนวน</v>
          </cell>
        </row>
      </sheetData>
      <sheetData sheetId="539">
        <row r="2">
          <cell r="E2" t="str">
            <v>จำนวน</v>
          </cell>
        </row>
      </sheetData>
      <sheetData sheetId="540">
        <row r="2">
          <cell r="E2" t="str">
            <v>จำนวน</v>
          </cell>
        </row>
      </sheetData>
      <sheetData sheetId="541">
        <row r="2">
          <cell r="A2" t="str">
            <v>LCY:</v>
          </cell>
        </row>
      </sheetData>
      <sheetData sheetId="542">
        <row r="2">
          <cell r="E2" t="str">
            <v>จำนวน</v>
          </cell>
        </row>
      </sheetData>
      <sheetData sheetId="543">
        <row r="2">
          <cell r="A2" t="str">
            <v>LCY:</v>
          </cell>
        </row>
      </sheetData>
      <sheetData sheetId="544">
        <row r="2">
          <cell r="E2" t="str">
            <v>จำนวน</v>
          </cell>
        </row>
      </sheetData>
      <sheetData sheetId="545">
        <row r="2">
          <cell r="E2" t="str">
            <v>จำนวน</v>
          </cell>
        </row>
      </sheetData>
      <sheetData sheetId="546">
        <row r="2">
          <cell r="A2" t="str">
            <v>LCY:</v>
          </cell>
        </row>
      </sheetData>
      <sheetData sheetId="547">
        <row r="2">
          <cell r="A2" t="str">
            <v>LCY:</v>
          </cell>
        </row>
      </sheetData>
      <sheetData sheetId="548">
        <row r="2">
          <cell r="A2" t="str">
            <v>LCY:</v>
          </cell>
        </row>
      </sheetData>
      <sheetData sheetId="549">
        <row r="2">
          <cell r="A2" t="str">
            <v>LCY:</v>
          </cell>
        </row>
      </sheetData>
      <sheetData sheetId="550">
        <row r="2">
          <cell r="A2" t="str">
            <v>LCY:</v>
          </cell>
        </row>
      </sheetData>
      <sheetData sheetId="551">
        <row r="2">
          <cell r="E2" t="str">
            <v>จำนวน</v>
          </cell>
        </row>
      </sheetData>
      <sheetData sheetId="552">
        <row r="2">
          <cell r="A2" t="str">
            <v>LCY:</v>
          </cell>
        </row>
      </sheetData>
      <sheetData sheetId="553">
        <row r="2">
          <cell r="A2" t="str">
            <v>LCY:</v>
          </cell>
        </row>
      </sheetData>
      <sheetData sheetId="554">
        <row r="2">
          <cell r="A2" t="str">
            <v>LCY:</v>
          </cell>
        </row>
      </sheetData>
      <sheetData sheetId="555">
        <row r="2">
          <cell r="A2" t="str">
            <v>LCY:</v>
          </cell>
        </row>
      </sheetData>
      <sheetData sheetId="556">
        <row r="2">
          <cell r="E2" t="str">
            <v>จำนวน</v>
          </cell>
        </row>
      </sheetData>
      <sheetData sheetId="557">
        <row r="2">
          <cell r="A2" t="str">
            <v>LCY:</v>
          </cell>
        </row>
      </sheetData>
      <sheetData sheetId="558">
        <row r="2">
          <cell r="E2" t="str">
            <v>จำนวน</v>
          </cell>
        </row>
      </sheetData>
      <sheetData sheetId="559">
        <row r="2">
          <cell r="A2" t="str">
            <v>LCY:</v>
          </cell>
        </row>
      </sheetData>
      <sheetData sheetId="560">
        <row r="2">
          <cell r="E2" t="str">
            <v>จำนวน</v>
          </cell>
        </row>
      </sheetData>
      <sheetData sheetId="561">
        <row r="2">
          <cell r="E2" t="str">
            <v>จำนวน</v>
          </cell>
        </row>
      </sheetData>
      <sheetData sheetId="562">
        <row r="2">
          <cell r="E2" t="str">
            <v>จำนวน</v>
          </cell>
        </row>
      </sheetData>
      <sheetData sheetId="563">
        <row r="2">
          <cell r="A2" t="str">
            <v>LCY:</v>
          </cell>
        </row>
      </sheetData>
      <sheetData sheetId="564">
        <row r="2">
          <cell r="E2" t="str">
            <v>จำนวน</v>
          </cell>
        </row>
      </sheetData>
      <sheetData sheetId="565">
        <row r="2">
          <cell r="A2" t="str">
            <v>LCY:</v>
          </cell>
        </row>
      </sheetData>
      <sheetData sheetId="566">
        <row r="2">
          <cell r="E2" t="str">
            <v>จำนวน</v>
          </cell>
        </row>
      </sheetData>
      <sheetData sheetId="567">
        <row r="2">
          <cell r="E2" t="str">
            <v>จำนวน</v>
          </cell>
        </row>
      </sheetData>
      <sheetData sheetId="568">
        <row r="2">
          <cell r="E2" t="str">
            <v>จำนวน</v>
          </cell>
        </row>
      </sheetData>
      <sheetData sheetId="569">
        <row r="2">
          <cell r="A2" t="str">
            <v>LCY:</v>
          </cell>
        </row>
      </sheetData>
      <sheetData sheetId="570"/>
      <sheetData sheetId="571">
        <row r="2">
          <cell r="A2" t="str">
            <v>LCY:</v>
          </cell>
        </row>
      </sheetData>
      <sheetData sheetId="572">
        <row r="2">
          <cell r="A2" t="str">
            <v>LCY:</v>
          </cell>
        </row>
      </sheetData>
      <sheetData sheetId="573" refreshError="1"/>
      <sheetData sheetId="574" refreshError="1"/>
      <sheetData sheetId="575" refreshError="1"/>
      <sheetData sheetId="576" refreshError="1"/>
      <sheetData sheetId="577">
        <row r="2">
          <cell r="A2" t="str">
            <v>LCY:</v>
          </cell>
        </row>
      </sheetData>
      <sheetData sheetId="578">
        <row r="2">
          <cell r="A2" t="str">
            <v>LCY:</v>
          </cell>
        </row>
      </sheetData>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2">
          <cell r="E2" t="str">
            <v>จำนวน</v>
          </cell>
        </row>
      </sheetData>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row r="2">
          <cell r="E2" t="str">
            <v>จำนวน</v>
          </cell>
        </row>
      </sheetData>
      <sheetData sheetId="647">
        <row r="2">
          <cell r="E2" t="str">
            <v>จำนวน</v>
          </cell>
        </row>
      </sheetData>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ow r="2">
          <cell r="E2" t="str">
            <v>จำนวน</v>
          </cell>
        </row>
      </sheetData>
      <sheetData sheetId="662">
        <row r="2">
          <cell r="E2" t="str">
            <v>จำนวน</v>
          </cell>
        </row>
      </sheetData>
      <sheetData sheetId="663"/>
      <sheetData sheetId="664"/>
      <sheetData sheetId="665"/>
      <sheetData sheetId="666"/>
      <sheetData sheetId="667"/>
      <sheetData sheetId="668"/>
      <sheetData sheetId="669">
        <row r="2">
          <cell r="E2" t="str">
            <v>จำนวน</v>
          </cell>
        </row>
      </sheetData>
      <sheetData sheetId="670"/>
      <sheetData sheetId="671"/>
      <sheetData sheetId="672"/>
      <sheetData sheetId="673"/>
      <sheetData sheetId="674"/>
      <sheetData sheetId="675">
        <row r="2">
          <cell r="E2" t="str">
            <v>จำนวน</v>
          </cell>
        </row>
      </sheetData>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ow r="2">
          <cell r="A2">
            <v>1</v>
          </cell>
        </row>
      </sheetData>
      <sheetData sheetId="736">
        <row r="2">
          <cell r="E2" t="str">
            <v>จำนวน</v>
          </cell>
        </row>
      </sheetData>
      <sheetData sheetId="737">
        <row r="2">
          <cell r="E2" t="str">
            <v>จำนวน</v>
          </cell>
        </row>
      </sheetData>
      <sheetData sheetId="738"/>
      <sheetData sheetId="739"/>
      <sheetData sheetId="740"/>
      <sheetData sheetId="741"/>
      <sheetData sheetId="742"/>
      <sheetData sheetId="743"/>
      <sheetData sheetId="744">
        <row r="2">
          <cell r="E2" t="str">
            <v>จำนวน</v>
          </cell>
        </row>
      </sheetData>
      <sheetData sheetId="745"/>
      <sheetData sheetId="746"/>
      <sheetData sheetId="747"/>
      <sheetData sheetId="748"/>
      <sheetData sheetId="749"/>
      <sheetData sheetId="750">
        <row r="2">
          <cell r="E2" t="str">
            <v>จำนวน</v>
          </cell>
        </row>
      </sheetData>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ow r="2">
          <cell r="A2">
            <v>1</v>
          </cell>
        </row>
      </sheetData>
      <sheetData sheetId="808">
        <row r="2">
          <cell r="E2" t="str">
            <v>จำนวน</v>
          </cell>
        </row>
      </sheetData>
      <sheetData sheetId="809">
        <row r="2">
          <cell r="E2" t="str">
            <v>จำนวน</v>
          </cell>
        </row>
      </sheetData>
      <sheetData sheetId="810"/>
      <sheetData sheetId="811"/>
      <sheetData sheetId="812"/>
      <sheetData sheetId="813"/>
      <sheetData sheetId="814"/>
      <sheetData sheetId="815"/>
      <sheetData sheetId="816">
        <row r="2">
          <cell r="E2" t="str">
            <v>จำนวน</v>
          </cell>
        </row>
      </sheetData>
      <sheetData sheetId="817"/>
      <sheetData sheetId="818"/>
      <sheetData sheetId="819"/>
      <sheetData sheetId="820"/>
      <sheetData sheetId="821"/>
      <sheetData sheetId="822">
        <row r="2">
          <cell r="E2" t="str">
            <v>จำนวน</v>
          </cell>
        </row>
      </sheetData>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row r="2">
          <cell r="A2">
            <v>1</v>
          </cell>
        </row>
      </sheetData>
      <sheetData sheetId="883">
        <row r="2">
          <cell r="E2" t="str">
            <v>จำนวน</v>
          </cell>
        </row>
      </sheetData>
      <sheetData sheetId="884">
        <row r="2">
          <cell r="E2" t="str">
            <v>จำนวน</v>
          </cell>
        </row>
      </sheetData>
      <sheetData sheetId="885"/>
      <sheetData sheetId="886"/>
      <sheetData sheetId="887"/>
      <sheetData sheetId="888"/>
      <sheetData sheetId="889"/>
      <sheetData sheetId="890"/>
      <sheetData sheetId="891">
        <row r="2">
          <cell r="E2" t="str">
            <v>จำนวน</v>
          </cell>
        </row>
      </sheetData>
      <sheetData sheetId="892"/>
      <sheetData sheetId="893"/>
      <sheetData sheetId="894"/>
      <sheetData sheetId="895"/>
      <sheetData sheetId="896"/>
      <sheetData sheetId="897">
        <row r="2">
          <cell r="E2" t="str">
            <v>จำนวน</v>
          </cell>
        </row>
      </sheetData>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ow r="2">
          <cell r="A2">
            <v>1</v>
          </cell>
        </row>
      </sheetData>
      <sheetData sheetId="958">
        <row r="2">
          <cell r="E2" t="str">
            <v>จำนวน</v>
          </cell>
        </row>
      </sheetData>
      <sheetData sheetId="959">
        <row r="2">
          <cell r="E2" t="str">
            <v>จำนวน</v>
          </cell>
        </row>
      </sheetData>
      <sheetData sheetId="960"/>
      <sheetData sheetId="961"/>
      <sheetData sheetId="962"/>
      <sheetData sheetId="963"/>
      <sheetData sheetId="964"/>
      <sheetData sheetId="965"/>
      <sheetData sheetId="966">
        <row r="2">
          <cell r="E2" t="str">
            <v>จำนวน</v>
          </cell>
        </row>
      </sheetData>
      <sheetData sheetId="967"/>
      <sheetData sheetId="968"/>
      <sheetData sheetId="969"/>
      <sheetData sheetId="970"/>
      <sheetData sheetId="971"/>
      <sheetData sheetId="972">
        <row r="2">
          <cell r="E2" t="str">
            <v>จำนวน</v>
          </cell>
        </row>
      </sheetData>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row r="2">
          <cell r="A2">
            <v>1</v>
          </cell>
        </row>
      </sheetData>
      <sheetData sheetId="1033">
        <row r="2">
          <cell r="E2" t="str">
            <v>จำนวน</v>
          </cell>
        </row>
      </sheetData>
      <sheetData sheetId="1034">
        <row r="2">
          <cell r="E2" t="str">
            <v>จำนวน</v>
          </cell>
        </row>
      </sheetData>
      <sheetData sheetId="1035"/>
      <sheetData sheetId="1036"/>
      <sheetData sheetId="1037"/>
      <sheetData sheetId="1038"/>
      <sheetData sheetId="1039"/>
      <sheetData sheetId="1040"/>
      <sheetData sheetId="1041">
        <row r="2">
          <cell r="E2" t="str">
            <v>จำนวน</v>
          </cell>
        </row>
      </sheetData>
      <sheetData sheetId="1042"/>
      <sheetData sheetId="1043"/>
      <sheetData sheetId="1044"/>
      <sheetData sheetId="1045"/>
      <sheetData sheetId="1046"/>
      <sheetData sheetId="1047">
        <row r="2">
          <cell r="E2" t="str">
            <v>จำนวน</v>
          </cell>
        </row>
      </sheetData>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row r="2">
          <cell r="A2">
            <v>1</v>
          </cell>
        </row>
      </sheetData>
      <sheetData sheetId="1108">
        <row r="2">
          <cell r="E2" t="str">
            <v>จำนวน</v>
          </cell>
        </row>
      </sheetData>
      <sheetData sheetId="1109"/>
      <sheetData sheetId="1110"/>
      <sheetData sheetId="1111"/>
      <sheetData sheetId="1112"/>
      <sheetData sheetId="1113"/>
      <sheetData sheetId="1114"/>
      <sheetData sheetId="1115"/>
      <sheetData sheetId="1116">
        <row r="2">
          <cell r="E2" t="str">
            <v>จำนวน</v>
          </cell>
        </row>
      </sheetData>
      <sheetData sheetId="1117"/>
      <sheetData sheetId="1118"/>
      <sheetData sheetId="1119"/>
      <sheetData sheetId="1120"/>
      <sheetData sheetId="1121"/>
      <sheetData sheetId="1122">
        <row r="2">
          <cell r="E2" t="str">
            <v>จำนวน</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row r="2">
          <cell r="A2">
            <v>1</v>
          </cell>
        </row>
      </sheetData>
      <sheetData sheetId="1183" refreshError="1"/>
      <sheetData sheetId="1184" refreshError="1"/>
      <sheetData sheetId="1185"/>
      <sheetData sheetId="1186">
        <row r="3">
          <cell r="B3">
            <v>1</v>
          </cell>
        </row>
      </sheetData>
      <sheetData sheetId="1187"/>
      <sheetData sheetId="1188">
        <row r="3">
          <cell r="B3" t="str">
            <v>ชื่อย่อยธนาคาร คือ O/D</v>
          </cell>
        </row>
      </sheetData>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sheetData sheetId="1355">
        <row r="2">
          <cell r="A2" t="str">
            <v>LCY:</v>
          </cell>
        </row>
      </sheetData>
      <sheetData sheetId="1356">
        <row r="2">
          <cell r="E2" t="str">
            <v>จำนวน</v>
          </cell>
        </row>
      </sheetData>
      <sheetData sheetId="1357">
        <row r="2">
          <cell r="A2" t="str">
            <v>LCY:</v>
          </cell>
        </row>
      </sheetData>
      <sheetData sheetId="1358">
        <row r="2">
          <cell r="E2" t="str">
            <v>จำนวน</v>
          </cell>
        </row>
      </sheetData>
      <sheetData sheetId="1359">
        <row r="2">
          <cell r="E2" t="str">
            <v>จำนวน</v>
          </cell>
        </row>
      </sheetData>
      <sheetData sheetId="1360"/>
      <sheetData sheetId="1361">
        <row r="2">
          <cell r="E2" t="str">
            <v>จำนวน</v>
          </cell>
        </row>
      </sheetData>
      <sheetData sheetId="1362">
        <row r="2">
          <cell r="E2" t="str">
            <v>จำนวน</v>
          </cell>
        </row>
      </sheetData>
      <sheetData sheetId="1363">
        <row r="2">
          <cell r="E2" t="str">
            <v>จำนวน</v>
          </cell>
        </row>
      </sheetData>
      <sheetData sheetId="1364">
        <row r="2">
          <cell r="E2" t="str">
            <v>จำนวน</v>
          </cell>
        </row>
      </sheetData>
      <sheetData sheetId="1365">
        <row r="2">
          <cell r="E2" t="str">
            <v>จำนวน</v>
          </cell>
        </row>
      </sheetData>
      <sheetData sheetId="1366">
        <row r="2">
          <cell r="E2" t="str">
            <v>จำนวน</v>
          </cell>
        </row>
      </sheetData>
      <sheetData sheetId="1367"/>
      <sheetData sheetId="1368"/>
      <sheetData sheetId="1369"/>
      <sheetData sheetId="1370"/>
      <sheetData sheetId="1371"/>
      <sheetData sheetId="1372">
        <row r="2">
          <cell r="A2" t="str">
            <v>LCY:</v>
          </cell>
        </row>
      </sheetData>
      <sheetData sheetId="1373"/>
      <sheetData sheetId="1374"/>
      <sheetData sheetId="1375"/>
      <sheetData sheetId="1376"/>
      <sheetData sheetId="1377">
        <row r="2">
          <cell r="AE2" t="str">
            <v>01-Cash and Bank</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ow r="2">
          <cell r="A2" t="str">
            <v>LCY:</v>
          </cell>
        </row>
      </sheetData>
      <sheetData sheetId="1433">
        <row r="2">
          <cell r="A2" t="str">
            <v>LCY:</v>
          </cell>
        </row>
      </sheetData>
      <sheetData sheetId="1434">
        <row r="2">
          <cell r="A2" t="str">
            <v>LCY:</v>
          </cell>
        </row>
      </sheetData>
      <sheetData sheetId="1435">
        <row r="2">
          <cell r="A2" t="str">
            <v>LCY:</v>
          </cell>
        </row>
      </sheetData>
      <sheetData sheetId="1436">
        <row r="2">
          <cell r="A2" t="str">
            <v>LCY:</v>
          </cell>
        </row>
      </sheetData>
      <sheetData sheetId="1437">
        <row r="2">
          <cell r="A2" t="str">
            <v>LCY:</v>
          </cell>
        </row>
      </sheetData>
      <sheetData sheetId="1438">
        <row r="2">
          <cell r="A2" t="str">
            <v>LCY:</v>
          </cell>
        </row>
      </sheetData>
      <sheetData sheetId="1439">
        <row r="2">
          <cell r="A2" t="str">
            <v>LCY:</v>
          </cell>
        </row>
      </sheetData>
      <sheetData sheetId="1440">
        <row r="2">
          <cell r="A2" t="str">
            <v>LCY:</v>
          </cell>
        </row>
      </sheetData>
      <sheetData sheetId="1441">
        <row r="2">
          <cell r="A2" t="str">
            <v>LCY:</v>
          </cell>
        </row>
      </sheetData>
      <sheetData sheetId="1442">
        <row r="2">
          <cell r="A2" t="str">
            <v>LCY:</v>
          </cell>
        </row>
      </sheetData>
      <sheetData sheetId="1443">
        <row r="2">
          <cell r="A2" t="str">
            <v>LCY:</v>
          </cell>
        </row>
      </sheetData>
      <sheetData sheetId="1444">
        <row r="2">
          <cell r="A2" t="str">
            <v>LCY:</v>
          </cell>
        </row>
      </sheetData>
      <sheetData sheetId="1445">
        <row r="2">
          <cell r="A2" t="str">
            <v>LCY:</v>
          </cell>
        </row>
      </sheetData>
      <sheetData sheetId="1446">
        <row r="2">
          <cell r="A2" t="str">
            <v>LCY:</v>
          </cell>
        </row>
      </sheetData>
      <sheetData sheetId="1447">
        <row r="2">
          <cell r="A2" t="str">
            <v>LCY:</v>
          </cell>
        </row>
      </sheetData>
      <sheetData sheetId="1448">
        <row r="2">
          <cell r="A2" t="str">
            <v>LCY:</v>
          </cell>
        </row>
      </sheetData>
      <sheetData sheetId="1449">
        <row r="2">
          <cell r="A2" t="str">
            <v>LCY:</v>
          </cell>
        </row>
      </sheetData>
      <sheetData sheetId="1450">
        <row r="2">
          <cell r="A2" t="str">
            <v>LCY:</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row r="2">
          <cell r="A2">
            <v>1</v>
          </cell>
        </row>
      </sheetData>
      <sheetData sheetId="1463"/>
      <sheetData sheetId="1464"/>
      <sheetData sheetId="1465">
        <row r="2">
          <cell r="A2" t="str">
            <v>LCY:</v>
          </cell>
        </row>
      </sheetData>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ow r="2">
          <cell r="A2" t="str">
            <v>SUBJECT</v>
          </cell>
        </row>
      </sheetData>
      <sheetData sheetId="1485">
        <row r="2">
          <cell r="A2" t="str">
            <v>SUBJECT</v>
          </cell>
        </row>
      </sheetData>
      <sheetData sheetId="1486">
        <row r="2">
          <cell r="A2" t="str">
            <v>SUBJECT</v>
          </cell>
        </row>
      </sheetData>
      <sheetData sheetId="1487">
        <row r="2">
          <cell r="A2" t="str">
            <v>SUBJECT</v>
          </cell>
        </row>
      </sheetData>
      <sheetData sheetId="1488">
        <row r="2">
          <cell r="A2" t="str">
            <v>SUBJECT</v>
          </cell>
        </row>
      </sheetData>
      <sheetData sheetId="1489">
        <row r="2">
          <cell r="A2" t="str">
            <v>SUBJECT</v>
          </cell>
        </row>
      </sheetData>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row r="2">
          <cell r="AE2" t="str">
            <v>01-Cash and Bank</v>
          </cell>
        </row>
      </sheetData>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sheetData sheetId="1574"/>
      <sheetData sheetId="1575"/>
      <sheetData sheetId="1576"/>
      <sheetData sheetId="1577"/>
      <sheetData sheetId="1578"/>
      <sheetData sheetId="1579"/>
      <sheetData sheetId="1580"/>
      <sheetData sheetId="1581">
        <row r="2">
          <cell r="A2">
            <v>1</v>
          </cell>
        </row>
      </sheetData>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efreshError="1"/>
      <sheetData sheetId="1602" refreshError="1"/>
      <sheetData sheetId="1603" refreshError="1"/>
      <sheetData sheetId="1604"/>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 val="Stock Aging"/>
      <sheetName val="161006"/>
      <sheetName val="2015 by acct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 val="เวลา"/>
      <sheetName val="Menu"/>
      <sheetName val="GL CB"/>
    </sheetNames>
    <sheetDataSet>
      <sheetData sheetId="0">
        <row r="113">
          <cell r="L113" t="b">
            <v>0</v>
          </cell>
        </row>
      </sheetData>
      <sheetData sheetId="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 val="GROUPING"/>
    </sheetNames>
    <sheetDataSet>
      <sheetData sheetId="0"/>
      <sheetData sheetId="1">
        <row r="34">
          <cell r="H34">
            <v>12198.4</v>
          </cell>
        </row>
      </sheetData>
      <sheetData sheetId="2"/>
      <sheetData sheetId="3"/>
      <sheetData sheetId="4">
        <row r="861">
          <cell r="H861">
            <v>97005.78</v>
          </cell>
        </row>
      </sheetData>
      <sheetData sheetId="5"/>
      <sheetData sheetId="6"/>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sheetData sheetId="9"/>
      <sheetData sheetId="10"/>
      <sheetData sheetId="11"/>
      <sheetData sheetId="12"/>
      <sheetData sheetId="13"/>
      <sheetData sheetId="14">
        <row r="12">
          <cell r="W12">
            <v>121016860.36266999</v>
          </cell>
        </row>
      </sheetData>
      <sheetData sheetId="15">
        <row r="9">
          <cell r="V9">
            <v>166088308.60999995</v>
          </cell>
        </row>
      </sheetData>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 val="GL CB"/>
      <sheetName val="GL M"/>
      <sheetName val="Library Procedures"/>
      <sheetName val="Q1 Est"/>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 val="gro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 val="Heraeus Tables"/>
      <sheetName val="Non-Statistical Sampling Master"/>
      <sheetName val="Two Step Revenue Testing Master"/>
      <sheetName val="Global Data"/>
      <sheetName val="Consol"/>
      <sheetName val="F&amp;B"/>
      <sheetName val="Inv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 val="M_Maincomp"/>
      <sheetName val="Home"/>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FF-4"/>
      <sheetName val="61 HR"/>
      <sheetName val="65 FINANCE"/>
      <sheetName val="Stock Aging"/>
      <sheetName val="_2__xls__2__xls_COV"/>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Sale0403"/>
      <sheetName val="Entity Data"/>
      <sheetName val="FF-1"/>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BGT97STAFF"/>
      <sheetName val="Linkage Quote"/>
      <sheetName val="U2.2"/>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dBase_(2)3"/>
      <sheetName val="pa_group3"/>
      <sheetName val="GL_CB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3)"/>
      <sheetName val="ตารางคำนวณดอกเบี้ยเฉพาะ Q 2"/>
      <sheetName val="Order_Nov_w45"/>
      <sheetName val="Non-Statistical Sampling Master"/>
      <sheetName val="Two Step Revenue Testing Master"/>
      <sheetName val="Global Data"/>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 val="CODE,NAME"/>
      <sheetName val="ลูกค้า"/>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 val="Ref"/>
      <sheetName val="อัตราค่าบรรทุก"/>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 val="BPR"/>
      <sheetName val="SUAD"/>
      <sheetName val="GW100"/>
      <sheetName val="GE100"/>
      <sheetName val="GH100"/>
      <sheetName val="GQ100"/>
      <sheetName val="GN100"/>
      <sheetName val="GL100"/>
      <sheetName val="GJ100 "/>
      <sheetName val="GX100"/>
      <sheetName val="GPM_Analysis"/>
      <sheetName val="GH1_(2)"/>
      <sheetName val="EFR30696"/>
      <sheetName val="FF-2 (1)"/>
      <sheetName val="FSA"/>
      <sheetName val="B"/>
      <sheetName val="อัตราค่าบรรทุก"/>
      <sheetName val="Control"/>
      <sheetName val="TAX SCHEDULE"/>
      <sheetName val="企业表一"/>
      <sheetName val="M-5C"/>
      <sheetName val="M-5A"/>
      <sheetName val="TAX COM"/>
      <sheetName val="Input Template"/>
      <sheetName val="FF-6"/>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Age311299TESP"/>
      <sheetName val="addl cost"/>
      <sheetName val="accumdeprn"/>
      <sheetName val="应交增值税"/>
      <sheetName val="C2"/>
      <sheetName val="BUDGET"/>
      <sheetName val="Rec"/>
      <sheetName val="FF-3"/>
      <sheetName val="XL4Poppy"/>
      <sheetName val="Co info"/>
      <sheetName val="1 LeadSchedule"/>
      <sheetName val="00 - 01 Rates"/>
      <sheetName val="FSL"/>
      <sheetName val="APCODE"/>
      <sheetName val="105070202"/>
      <sheetName val="Revaluation"/>
      <sheetName val="Advance"/>
      <sheetName val="Riep"/>
      <sheetName val="Monthly Cons"/>
      <sheetName val="A3 &amp; U 09-01"/>
      <sheetName val=" 6 P&amp;L"/>
      <sheetName val="Cover"/>
      <sheetName val="Historical"/>
      <sheetName val="P&amp;LMay08"/>
      <sheetName val="N5"/>
      <sheetName val="Index"/>
    </sheetNames>
    <sheetDataSet>
      <sheetData sheetId="0">
        <row r="7">
          <cell r="E7" t="str">
            <v>Adjustments on financial statement captions</v>
          </cell>
        </row>
      </sheetData>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 val="Order_Nov_w45"/>
      <sheetName val="_540100 "/>
      <sheetName val="รายได้_คชจ  Con"/>
      <sheetName val="BS Grp"/>
      <sheetName val="ZENTEI2"/>
      <sheetName val="dBase"/>
      <sheetName val="Loan Calculator"/>
      <sheetName val="_540100_"/>
      <sheetName val="รายได้_คชจ__Con"/>
      <sheetName val="BS_Grp"/>
      <sheetName val="Loan_Calculator"/>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BS"/>
      <sheetName val="IS"/>
      <sheetName val="生データ"/>
      <sheetName val="OreType"/>
      <sheetName val="name"/>
      <sheetName val="Annex 2"/>
      <sheetName val="Statement"/>
      <sheetName val="ErrorUser"/>
      <sheetName val="J2"/>
      <sheetName val="J1"/>
      <sheetName val="UAD"/>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ow r="1">
          <cell r="A1" t="str">
            <v>CLIENT</v>
          </cell>
        </row>
      </sheetData>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name"/>
      <sheetName val="Selling and Admins (DONE)"/>
      <sheetName val="事務所"/>
      <sheetName val="BUILD95"/>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BS(old format)"/>
      <sheetName val="P&amp;L"/>
      <sheetName val="Sampanny"/>
      <sheetName val="Donuts"/>
      <sheetName val="ศัพท์"/>
      <sheetName val="Clientes"/>
      <sheetName val="Ref"/>
      <sheetName val="Sale 0501"/>
      <sheetName val="stock1020v1.3"/>
      <sheetName val="JUNE EOH-MASTER (2)"/>
      <sheetName val="feature"/>
      <sheetName val="FF_4"/>
      <sheetName val="FORMC94"/>
      <sheetName val="計画値"/>
      <sheetName val="คชจ.ดำเนินงาน6-43"/>
      <sheetName val="Sale 0502"/>
      <sheetName val="Adj&amp;Rje(Z820) "/>
      <sheetName val="PAYROLL"/>
      <sheetName val="FF_3"/>
      <sheetName val="ข้อมูล"/>
      <sheetName val="xSeries255"/>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q1-2003"/>
      <sheetName val="Purchase Listing"/>
      <sheetName val="Graph"/>
      <sheetName val="Summary"/>
      <sheetName val="FY04_budget_vol3"/>
      <sheetName val="Copy_of_STA_0306_SALE"/>
      <sheetName val="General_assumptions3"/>
      <sheetName val="FY04_budget_vol5"/>
      <sheetName val="Copy_of_STA_0306_SALE2"/>
      <sheetName val="Puu_Pud_pong2"/>
      <sheetName val="General_assumptions5"/>
      <sheetName val="FY04_budget_vol4"/>
      <sheetName val="Copy_of_STA_0306_SALE1"/>
      <sheetName val="Puu_Pud_pong1"/>
      <sheetName val="General_assumptions4"/>
      <sheetName val="FY04_budget_vol6"/>
      <sheetName val="Copy_of_STA_0306_SALE3"/>
      <sheetName val="Puu_Pud_pong3"/>
      <sheetName val="General_assumptions6"/>
      <sheetName val="FY04_budget_vol7"/>
      <sheetName val="Copy_of_STA_0306_SALE4"/>
      <sheetName val="Puu_Pud_pong4"/>
      <sheetName val="General_assumptions7"/>
      <sheetName val="FY04_budget_vol8"/>
      <sheetName val="Copy_of_STA_0306_SALE5"/>
      <sheetName val="Puu_Pud_pong5"/>
      <sheetName val="General_assumptions8"/>
      <sheetName val="FY04_budget_vol9"/>
      <sheetName val="Copy_of_STA_0306_SALE6"/>
      <sheetName val="Puu_Pud_pong6"/>
      <sheetName val="General_assumptions9"/>
      <sheetName val="FY04_budget_vol10"/>
      <sheetName val="Copy_of_STA_0306_SALE7"/>
      <sheetName val="Puu_Pud_pong7"/>
      <sheetName val="General_assumptions10"/>
      <sheetName val="PTOI BE"/>
      <sheetName val="A3"/>
      <sheetName val="Actual 99 YTD"/>
      <sheetName val="END"/>
      <sheetName val="Y.REVMKT"/>
      <sheetName val="Actual_99_YTD"/>
      <sheetName val="Y_REVMKT"/>
      <sheetName val="Stock_Aging"/>
      <sheetName val="B-_1"/>
      <sheetName val="Staff_List"/>
      <sheetName val="Actual_99_YTD1"/>
      <sheetName val="Y_REVMKT1"/>
      <sheetName val="Stock_Aging1"/>
      <sheetName val="B-_11"/>
      <sheetName val="Staff_List1"/>
      <sheetName val="M"/>
      <sheetName val="Thai Summit PKK-HW"/>
      <sheetName val="Sale 0411"/>
      <sheetName val="BS"/>
      <sheetName val="Reimbursements"/>
      <sheetName val="LTX"/>
      <sheetName val="3 P&amp;L "/>
      <sheetName val="5 Analysis"/>
      <sheetName val="ปัจจุบัน "/>
      <sheetName val="Job List1"/>
      <sheetName val="Standing Data"/>
      <sheetName val="Financial Highlights"/>
      <sheetName val="HH"/>
      <sheetName val="CA Sheet"/>
      <sheetName val="FF-4"/>
      <sheetName val="U4-Recruitment"/>
      <sheetName val="A"/>
      <sheetName val="UPG表"/>
      <sheetName val="個品ﾘｽﾄ"/>
      <sheetName val="QR_4.1"/>
      <sheetName val="gl"/>
      <sheetName val="Aging"/>
      <sheetName val="part-import"/>
      <sheetName val="part-local"/>
      <sheetName val="Linkage Quote"/>
      <sheetName val="GIVTR00P"/>
      <sheetName val="ตั๋วเงินรับ"/>
      <sheetName val="FF_2 _1_"/>
      <sheetName val="FSA"/>
      <sheetName val="B"/>
      <sheetName val="เงินกู้ MGC"/>
      <sheetName val="Sale 0407"/>
      <sheetName val="group"/>
      <sheetName val="CBO0497"/>
      <sheetName val="非固内訳"/>
      <sheetName val="New Item"/>
      <sheetName val="Details"/>
      <sheetName val="gold แลกทอง"/>
      <sheetName val="Non-Statistical Sampling Master"/>
      <sheetName val="Two Step Revenue Testing Master"/>
      <sheetName val="Global Data"/>
      <sheetName val="M-2"/>
      <sheetName val="Sale 0408"/>
      <sheetName val="10-1 Media"/>
      <sheetName val="10-cut"/>
      <sheetName val="Asset &amp; Liability"/>
      <sheetName val="Net asset value"/>
      <sheetName val="Raw Material"/>
      <sheetName val="Sale 0404"/>
      <sheetName val="เงินกู้ธนชาติ"/>
      <sheetName val="INFO"/>
      <sheetName val="110"/>
      <sheetName val="note_defect"/>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acs"/>
      <sheetName val="K4. F&amp;F"/>
      <sheetName val="Order_Oct_w40"/>
      <sheetName val="Order_Oct_w41"/>
      <sheetName val="Report"/>
      <sheetName val="MFA"/>
      <sheetName val="Energy(update)"/>
      <sheetName val="Sales"/>
      <sheetName val="Entity Data"/>
      <sheetName val="ADJ - RATE"/>
      <sheetName val="#Lookup"/>
      <sheetName val="InventTableModule_1-1"/>
      <sheetName val="(O3) CA Sheet"/>
      <sheetName val="SPARES"/>
      <sheetName val="BGT97STAFF"/>
      <sheetName val="cashflowcomp"/>
      <sheetName val="FF-2"/>
      <sheetName val="FF-1"/>
      <sheetName val="DEP12"/>
      <sheetName val="Company Info"/>
      <sheetName val="CA Comp"/>
      <sheetName val="AA-1"/>
      <sheetName val="FF-3"/>
      <sheetName val="Sale 0401"/>
      <sheetName val="Vat7% ภายในเดือน_Junต้นฉบับ"/>
      <sheetName val="อุปกรณ์ a2"/>
      <sheetName val="อุปกรณ์ a1"/>
      <sheetName val="งบทดลอง - ต.ค.2547"/>
      <sheetName val="Gain Loss Calculation"/>
      <sheetName val="APCODE"/>
      <sheetName val="F-5"/>
      <sheetName val="Total_Income"/>
      <sheetName val="Cost+Wip_BOI_2"/>
      <sheetName val="Fix_Asset_Register_"/>
      <sheetName val="Stock_issuedBOI2"/>
      <sheetName val="Cost+Wip_BOI_1"/>
      <sheetName val="RM-BOI_1"/>
      <sheetName val="FG-BOI_1"/>
      <sheetName val="Stock_issuedBOI1"/>
      <sheetName val="IBASE"/>
      <sheetName val="Data"/>
      <sheetName val="RD"/>
      <sheetName val="10"/>
      <sheetName val="TMS2000"/>
      <sheetName val="Sale0402"/>
      <sheetName val="Unit rate Architecture"/>
      <sheetName val="Total_Income1"/>
      <sheetName val="Cost+Wip_BOI_21"/>
      <sheetName val="Fix_Asset_Register_1"/>
      <sheetName val="Stock_issuedBOI21"/>
      <sheetName val="Cost+Wip_BOI_11"/>
      <sheetName val="RM-BOI_11"/>
      <sheetName val="FG-BOI_11"/>
      <sheetName val="Stock_issuedBOI11"/>
      <sheetName val="Total_Income2"/>
      <sheetName val="Cost+Wip_BOI_22"/>
      <sheetName val="Fix_Asset_Register_2"/>
      <sheetName val="Stock_issuedBOI22"/>
      <sheetName val="Cost+Wip_BOI_12"/>
      <sheetName val="RM-BOI_12"/>
      <sheetName val="FG-BOI_12"/>
      <sheetName val="Stock_issuedBOI12"/>
      <sheetName val="Cost_FG_12-09"/>
      <sheetName val="Drop Down List Data"/>
      <sheetName val="Decommissioning"/>
      <sheetName val="ไฟล์ผลตอบแทน"/>
      <sheetName val="ผลตอบแทนAgent ผ่านการตั้ง"/>
      <sheetName val="Bao Reward ตั้งประมาณการสิน (2)"/>
      <sheetName val="Bao Reward ผ่านการตั้งประมา (3)"/>
      <sheetName val="ผลตอบแทน Sub-Agent ผ่านการ"/>
      <sheetName val="ส่งเสริมการขายไม่ผ่านตั้ง ."/>
      <sheetName val="ค่าใช้จ่าย TT"/>
      <sheetName val="ค่าใช้จ่าย TT (2)"/>
      <sheetName val="ค่าใช้จ่าย TT เรียกเก็บ CBD"/>
      <sheetName val="ค่าใช้จ่าย TT (3)"/>
      <sheetName val="ค่าใช้จ่าย TT เรียกเก็บCBD มีVa"/>
      <sheetName val="ค่าใช้จ่าย TT เรียกเก็บCBD  (5)"/>
      <sheetName val="ค่าใช้จ่าย TT (4)"/>
      <sheetName val="ค่าใช้จ่าย TT เรียกเก็บCBD  (6)"/>
      <sheetName val="ผลตอบแทนเหล้า_ผ่านการตั้ง ปมก."/>
      <sheetName val="ค่าใช้จ่าย TT เหล้า(ยังไม่ปิร้น"/>
      <sheetName val="ค่าใช้จ่าย TT เหล้า(ยังไม่ป (2)"/>
      <sheetName val="ค่าใช้จ่าย TT เหล้า(ยังไม่ป (3)"/>
      <sheetName val="ค่าใช้จ่าย TT เรียกเก็บโรงเ (2)"/>
      <sheetName val="ตัดสูง-ต่ำ"/>
      <sheetName val="No-Vat สุราขาว"/>
      <sheetName val="ส่งเสริมการขาย ตค.60"/>
      <sheetName val="ส่งเสริมการขาย พย.60"/>
      <sheetName val="ส่งเสริมการขาย ธค.60"/>
      <sheetName val="ส่งเสริมการขาย กย.60"/>
      <sheetName val="ผลตอบแทนเอเย่นต์ Q3."/>
      <sheetName val="TB"/>
      <sheetName val="Total_Income3"/>
      <sheetName val="Cost+Wip_BOI_23"/>
      <sheetName val="Fix_Asset_Register_3"/>
      <sheetName val="Stock_issuedBOI23"/>
      <sheetName val="Cost+Wip_BOI_13"/>
      <sheetName val="RM-BOI_13"/>
      <sheetName val="FG-BOI_13"/>
      <sheetName val="Stock_issuedBOI13"/>
      <sheetName val="Cost_FG_12-091"/>
      <sheetName val="BS(old_format)"/>
      <sheetName val="TB_Worksheet"/>
      <sheetName val="คชจ_ดำเนินงาน6-43"/>
      <sheetName val="Sale_0502"/>
      <sheetName val="Adj&amp;Rje(Z820)_"/>
      <sheetName val="Trial Balance"/>
      <sheetName val="Histogram"/>
      <sheetName val="Input"/>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1">
          <cell r="A1" t="str">
            <v>Summary of Sale on June 2019</v>
          </cell>
        </row>
      </sheetData>
      <sheetData sheetId="28"/>
      <sheetData sheetId="29">
        <row r="1">
          <cell r="A1" t="str">
            <v>SAMPANNY CO., LTD.</v>
          </cell>
        </row>
      </sheetData>
      <sheetData sheetId="30"/>
      <sheetData sheetId="31">
        <row r="1">
          <cell r="A1" t="str">
            <v>SAMPANNY CO., LTD.</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CLIENT</v>
          </cell>
        </row>
      </sheetData>
      <sheetData sheetId="82">
        <row r="1">
          <cell r="A1" t="str">
            <v>CLIENT</v>
          </cell>
        </row>
      </sheetData>
      <sheetData sheetId="83">
        <row r="1">
          <cell r="A1" t="str">
            <v>CLIENT</v>
          </cell>
        </row>
      </sheetData>
      <sheetData sheetId="84">
        <row r="1">
          <cell r="A1" t="str">
            <v>CLIENT</v>
          </cell>
        </row>
      </sheetData>
      <sheetData sheetId="85">
        <row r="1">
          <cell r="A1" t="str">
            <v>CLIENT</v>
          </cell>
        </row>
      </sheetData>
      <sheetData sheetId="86">
        <row r="1">
          <cell r="A1" t="str">
            <v>CLIENT</v>
          </cell>
        </row>
      </sheetData>
      <sheetData sheetId="87">
        <row r="1">
          <cell r="A1" t="str">
            <v>CLIENT</v>
          </cell>
        </row>
      </sheetData>
      <sheetData sheetId="88">
        <row r="1">
          <cell r="A1" t="str">
            <v>CLIENT</v>
          </cell>
        </row>
      </sheetData>
      <sheetData sheetId="89">
        <row r="1">
          <cell r="A1" t="str">
            <v>CLIENT</v>
          </cell>
        </row>
      </sheetData>
      <sheetData sheetId="90">
        <row r="1">
          <cell r="A1" t="str">
            <v>CLIENT</v>
          </cell>
        </row>
      </sheetData>
      <sheetData sheetId="91">
        <row r="1">
          <cell r="A1" t="str">
            <v>CLIENT</v>
          </cell>
        </row>
      </sheetData>
      <sheetData sheetId="92" refreshError="1"/>
      <sheetData sheetId="93" refreshError="1"/>
      <sheetData sheetId="94" refreshError="1"/>
      <sheetData sheetId="95" refreshError="1"/>
      <sheetData sheetId="96">
        <row r="1">
          <cell r="A1" t="str">
            <v>SAMPANNY CO., LTD.</v>
          </cell>
        </row>
      </sheetData>
      <sheetData sheetId="97">
        <row r="1">
          <cell r="A1" t="str">
            <v>SAMPANNY CO., LTD.</v>
          </cell>
        </row>
      </sheetData>
      <sheetData sheetId="98">
        <row r="1">
          <cell r="A1" t="str">
            <v>SAMPANNY CO., LTD.</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ow r="1">
          <cell r="A1" t="str">
            <v>Summary of Sale on June 2019</v>
          </cell>
        </row>
      </sheetData>
      <sheetData sheetId="121"/>
      <sheetData sheetId="122"/>
      <sheetData sheetId="123">
        <row r="1">
          <cell r="A1" t="str">
            <v>Summary of Sale on June 2019</v>
          </cell>
        </row>
      </sheetData>
      <sheetData sheetId="124">
        <row r="1">
          <cell r="A1" t="str">
            <v>Summary of Sale on June 2019</v>
          </cell>
        </row>
      </sheetData>
      <sheetData sheetId="125">
        <row r="1">
          <cell r="A1" t="str">
            <v>Summary of Sale on June 2019</v>
          </cell>
        </row>
      </sheetData>
      <sheetData sheetId="126">
        <row r="1">
          <cell r="A1" t="str">
            <v>Summary of Sale on June 2019</v>
          </cell>
        </row>
      </sheetData>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row r="1">
          <cell r="A1" t="str">
            <v>SAMPANNY CO., LTD.</v>
          </cell>
        </row>
      </sheetData>
      <sheetData sheetId="140"/>
      <sheetData sheetId="141"/>
      <sheetData sheetId="142"/>
      <sheetData sheetId="143">
        <row r="1">
          <cell r="A1" t="str">
            <v>Summary of Sale on June 2019</v>
          </cell>
        </row>
      </sheetData>
      <sheetData sheetId="144"/>
      <sheetData sheetId="145"/>
      <sheetData sheetId="146"/>
      <sheetData sheetId="147">
        <row r="1">
          <cell r="A1" t="str">
            <v>SAMPANNY CO., LTD.</v>
          </cell>
        </row>
      </sheetData>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ow r="1">
          <cell r="A1" t="str">
            <v>Summary of Sale on June 2019</v>
          </cell>
        </row>
      </sheetData>
      <sheetData sheetId="280">
        <row r="1">
          <cell r="A1" t="str">
            <v>Summary of Sale on June 2019</v>
          </cell>
        </row>
      </sheetData>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ow r="1">
          <cell r="A1" t="str">
            <v>SAMPANNY CO., LTD.</v>
          </cell>
        </row>
      </sheetData>
      <sheetData sheetId="295">
        <row r="1">
          <cell r="A1" t="str">
            <v>SAMPANNY CO., LTD.</v>
          </cell>
        </row>
      </sheetData>
      <sheetData sheetId="296">
        <row r="1">
          <cell r="A1" t="str">
            <v>SAMPANNY CO., LTD.</v>
          </cell>
        </row>
      </sheetData>
      <sheetData sheetId="297">
        <row r="1">
          <cell r="A1" t="str">
            <v>SAMPANNY CO., LTD.</v>
          </cell>
        </row>
      </sheetData>
      <sheetData sheetId="298">
        <row r="1">
          <cell r="A1" t="str">
            <v>SAMPANNY CO., LTD.</v>
          </cell>
        </row>
      </sheetData>
      <sheetData sheetId="299">
        <row r="1">
          <cell r="A1" t="str">
            <v>รายการผลตอบแทนไตรมาสที่ 1-62</v>
          </cell>
        </row>
      </sheetData>
      <sheetData sheetId="300">
        <row r="1">
          <cell r="A1" t="str">
            <v>SAMPANNY CO., LTD.</v>
          </cell>
        </row>
      </sheetData>
      <sheetData sheetId="301">
        <row r="1">
          <cell r="A1" t="str">
            <v>SAMPANNY CO., LTD.</v>
          </cell>
        </row>
      </sheetData>
      <sheetData sheetId="302">
        <row r="1">
          <cell r="A1" t="str">
            <v>SAMPANNY CO., LTD.</v>
          </cell>
        </row>
      </sheetData>
      <sheetData sheetId="303">
        <row r="1">
          <cell r="A1" t="str">
            <v>SAMPANNY CO., LTD.</v>
          </cell>
        </row>
      </sheetData>
      <sheetData sheetId="304">
        <row r="1">
          <cell r="A1" t="str">
            <v>SAMPANNY CO., LTD.</v>
          </cell>
        </row>
      </sheetData>
      <sheetData sheetId="305">
        <row r="1">
          <cell r="A1" t="str">
            <v>SAMPANNY CO., LTD.</v>
          </cell>
        </row>
      </sheetData>
      <sheetData sheetId="306">
        <row r="1">
          <cell r="A1" t="str">
            <v>SAMPANNY CO., LTD.</v>
          </cell>
        </row>
      </sheetData>
      <sheetData sheetId="307">
        <row r="1">
          <cell r="A1" t="str">
            <v>SAMPANNY CO., LTD.</v>
          </cell>
        </row>
      </sheetData>
      <sheetData sheetId="308">
        <row r="1">
          <cell r="A1" t="str">
            <v>SAMPANNY CO., LTD.</v>
          </cell>
        </row>
      </sheetData>
      <sheetData sheetId="309">
        <row r="1">
          <cell r="A1" t="str">
            <v>SAMPANNY CO., LTD.</v>
          </cell>
        </row>
      </sheetData>
      <sheetData sheetId="310">
        <row r="1">
          <cell r="A1" t="str">
            <v>SAMPANNY CO., LTD.</v>
          </cell>
        </row>
      </sheetData>
      <sheetData sheetId="311" refreshError="1"/>
      <sheetData sheetId="312" refreshError="1"/>
      <sheetData sheetId="313">
        <row r="1">
          <cell r="A1" t="str">
            <v>รายการผลตอบแทนไตรมาสที่ 1-62</v>
          </cell>
        </row>
      </sheetData>
      <sheetData sheetId="314">
        <row r="1">
          <cell r="A1" t="str">
            <v>รายการผลตอบแทนไตรมาสที่ 1-62</v>
          </cell>
        </row>
      </sheetData>
      <sheetData sheetId="315">
        <row r="1">
          <cell r="A1" t="str">
            <v>รายการผลตอบแทนไตรมาสที่ 1-62</v>
          </cell>
        </row>
      </sheetData>
      <sheetData sheetId="316">
        <row r="1">
          <cell r="A1" t="str">
            <v>รายการผลตอบแทนไตรมาสที่ 1-62</v>
          </cell>
        </row>
      </sheetData>
      <sheetData sheetId="317">
        <row r="1">
          <cell r="A1" t="str">
            <v>รายการผลตอบแทนไตรมาสที่ 1-62</v>
          </cell>
        </row>
      </sheetData>
      <sheetData sheetId="318">
        <row r="1">
          <cell r="A1" t="str">
            <v>รายการผลตอบแทนไตรมาสที่ 1-62</v>
          </cell>
        </row>
      </sheetData>
      <sheetData sheetId="319">
        <row r="1">
          <cell r="A1" t="str">
            <v>รายการผลตอบแทนไตรมาสที่ 1-62</v>
          </cell>
        </row>
      </sheetData>
      <sheetData sheetId="320">
        <row r="1">
          <cell r="A1" t="str">
            <v>รายการผลตอบแทนไตรมาสที่ 1-62</v>
          </cell>
        </row>
      </sheetData>
      <sheetData sheetId="321">
        <row r="1">
          <cell r="A1" t="str">
            <v>รายการผลตอบแทนไตรมาสที่ 1-62</v>
          </cell>
        </row>
      </sheetData>
      <sheetData sheetId="322">
        <row r="1">
          <cell r="A1" t="str">
            <v>รายการผลตอบแทนไตรมาสที่ 1-62</v>
          </cell>
        </row>
      </sheetData>
      <sheetData sheetId="323">
        <row r="1">
          <cell r="A1" t="str">
            <v>รายการผลตอบแทนไตรมาสที่ 1-62</v>
          </cell>
        </row>
      </sheetData>
      <sheetData sheetId="324">
        <row r="1">
          <cell r="A1" t="str">
            <v>รายการผลตอบแทนไตรมาสที่ 1-62</v>
          </cell>
        </row>
      </sheetData>
      <sheetData sheetId="325">
        <row r="1">
          <cell r="A1" t="str">
            <v>รายการผลตอบแทนไตรมาสที่ 1-62</v>
          </cell>
        </row>
      </sheetData>
      <sheetData sheetId="326">
        <row r="1">
          <cell r="A1" t="str">
            <v>รายการผลตอบแทนไตรมาสที่ 1-62</v>
          </cell>
        </row>
      </sheetData>
      <sheetData sheetId="327">
        <row r="1">
          <cell r="A1" t="str">
            <v>รายการผลตอบแทนไตรมาสที่ 1-62</v>
          </cell>
        </row>
      </sheetData>
      <sheetData sheetId="328">
        <row r="1">
          <cell r="A1" t="str">
            <v>รายการผลตอบแทนไตรมาสที่ 1-62</v>
          </cell>
        </row>
      </sheetData>
      <sheetData sheetId="329">
        <row r="1">
          <cell r="A1" t="str">
            <v>รายการผลตอบแทนไตรมาสที่ 1-62</v>
          </cell>
        </row>
      </sheetData>
      <sheetData sheetId="330">
        <row r="1">
          <cell r="A1" t="str">
            <v>รายการผลตอบแทนไตรมาสที่ 1-62</v>
          </cell>
        </row>
      </sheetData>
      <sheetData sheetId="331">
        <row r="1">
          <cell r="A1" t="str">
            <v>รายการผลตอบแทนไตรมาสที่ 1-62</v>
          </cell>
        </row>
      </sheetData>
      <sheetData sheetId="332">
        <row r="1">
          <cell r="A1" t="str">
            <v>รายการผลตอบแทนไตรมาสที่ 1-62</v>
          </cell>
        </row>
      </sheetData>
      <sheetData sheetId="333">
        <row r="1">
          <cell r="A1" t="str">
            <v>รายการผลตอบแทนไตรมาสที่ 1-62</v>
          </cell>
        </row>
      </sheetData>
      <sheetData sheetId="334">
        <row r="1">
          <cell r="A1" t="str">
            <v>รายการผลตอบแทนไตรมาสที่ 1-62</v>
          </cell>
        </row>
      </sheetData>
      <sheetData sheetId="335">
        <row r="1">
          <cell r="A1" t="str">
            <v>รายการผลตอบแทนไตรมาสที่ 1-62</v>
          </cell>
        </row>
      </sheetData>
      <sheetData sheetId="336">
        <row r="1">
          <cell r="A1" t="str">
            <v>รายการผลตอบแทนไตรมาสที่ 1-62</v>
          </cell>
        </row>
      </sheetData>
      <sheetData sheetId="337">
        <row r="1">
          <cell r="A1" t="str">
            <v>รายการผลตอบแทนไตรมาสที่ 1-62</v>
          </cell>
        </row>
      </sheetData>
      <sheetData sheetId="338">
        <row r="1">
          <cell r="A1" t="str">
            <v>รายการผลตอบแทนไตรมาสที่ 1-62</v>
          </cell>
        </row>
      </sheetData>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 val="ตั๋วเงินรับ"/>
      <sheetName val="aa-1"/>
      <sheetName val="บันทึกบัญชี"/>
      <sheetName val="99年度原単位"/>
      <sheetName val="STA HQ CESS 0307"/>
      <sheetName val="กระทบ_CESS5"/>
      <sheetName val="Sale_03065"/>
      <sheetName val="ก_ค_5"/>
      <sheetName val="Dtl_Adv_03075"/>
      <sheetName val="Dtl_Adv_03065"/>
      <sheetName val="Bill_No__2_-_Carpark5"/>
      <sheetName val="KHC_tax_computation_-052"/>
      <sheetName val="rm_list2"/>
      <sheetName val="GL_CB1"/>
      <sheetName val="GL_M1"/>
      <sheetName val="5_months_(Interim)1"/>
      <sheetName val="TB_Worksheet1"/>
      <sheetName val="อัตราค่าบรรทุก"/>
      <sheetName val="OFFICE"/>
      <sheetName val="LITF"/>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CST1198"/>
      <sheetName val="TB-2001-Apr'01"/>
      <sheetName val="Parameter"/>
      <sheetName val="DATA"/>
      <sheetName val="Safety_task2_Comp_Item_Std"/>
      <sheetName val="Header"/>
      <sheetName val="Active Part"/>
      <sheetName val="Sale0311"/>
      <sheetName val="Drop Down List Data"/>
      <sheetName val="TB"/>
      <sheetName val="DEP12"/>
      <sheetName val="FF_6"/>
      <sheetName val="FR管理工程図"/>
      <sheetName val="Non-Statistical Sampling Master"/>
      <sheetName val="กระทบ_CESS6"/>
      <sheetName val="Sale_03066"/>
      <sheetName val="ก_ค_6"/>
      <sheetName val="Dtl_Adv_03076"/>
      <sheetName val="Dtl_Adv_03066"/>
      <sheetName val="Bill_No__2_-_Carpark6"/>
      <sheetName val="กระทบ_CESS7"/>
      <sheetName val="Sale_03067"/>
      <sheetName val="ก_ค_7"/>
      <sheetName val="Dtl_Adv_03077"/>
      <sheetName val="Dtl_Adv_03067"/>
      <sheetName val="Bill_No__2_-_Carpark7"/>
      <sheetName val="KHC_tax_computation_-053"/>
      <sheetName val="rm_list3"/>
      <sheetName val="GL_CB2"/>
      <sheetName val="GL_M2"/>
      <sheetName val="5_months_(Interim)2"/>
      <sheetName val="กระทบ_CESS8"/>
      <sheetName val="Sale_03068"/>
      <sheetName val="ก_ค_8"/>
      <sheetName val="Dtl_Adv_03078"/>
      <sheetName val="Dtl_Adv_03068"/>
      <sheetName val="Bill_No__2_-_Carpark8"/>
      <sheetName val="KHC_tax_computation_-054"/>
      <sheetName val="rm_list4"/>
      <sheetName val="GL_CB3"/>
      <sheetName val="GL_M3"/>
      <sheetName val="5_months_(Interim)3"/>
      <sheetName val="Active_Part"/>
      <sheetName val="Sheet1_(2)"/>
      <sheetName val="STA_HQ_CESS_0307"/>
      <sheetName val="Drop_Down_List_Dat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ow r="1">
          <cell r="A1" t="str">
            <v>CLIENT</v>
          </cell>
        </row>
      </sheetData>
      <sheetData sheetId="88"/>
      <sheetData sheetId="89"/>
      <sheetData sheetId="90">
        <row r="1">
          <cell r="A1" t="str">
            <v>CLIENT</v>
          </cell>
        </row>
      </sheetData>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HH"/>
      <sheetName val="กระทบ_CESS6"/>
      <sheetName val="CESS_ก_ย_6"/>
      <sheetName val="Dtl_Adv_03096"/>
      <sheetName val="Dtl_Adv_03086"/>
      <sheetName val="rm_list3"/>
      <sheetName val="L_to_20"/>
      <sheetName val="Sale0311"/>
      <sheetName val="S201"/>
      <sheetName val="Selection Criteria"/>
      <sheetName val="Input1"/>
      <sheetName val="Parameter"/>
      <sheetName val="Sheet2"/>
      <sheetName val="Stock Aging"/>
      <sheetName val="Asset3years"/>
      <sheetName val="GLTRIAL_D09M05Y15"/>
      <sheetName val="VariableII  period"/>
      <sheetName val="TB04-Final"/>
      <sheetName val="DEP12"/>
      <sheetName val="5 months (Interim)"/>
      <sheetName val="Safire AOP"/>
      <sheetName val="Q3-46"/>
      <sheetName val="tra-vat-lieu"/>
      <sheetName val="Selection_Criteria"/>
      <sheetName val="FORMC94"/>
      <sheetName val="10-1 Media"/>
      <sheetName val="10-cut"/>
      <sheetName val="FF_4"/>
      <sheetName val="FF-4"/>
      <sheetName val="200-110"/>
      <sheetName val="BS"/>
      <sheetName val="M"/>
      <sheetName val="dBase"/>
      <sheetName val="PAYROLL"/>
      <sheetName val="Reimbursements"/>
      <sheetName val="GL CB"/>
      <sheetName val="GL M"/>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StandingData"/>
      <sheetName val="CA Sheet"/>
      <sheetName val="K4. F&amp;F"/>
      <sheetName val="งบทดลอง - ต.ค.2547"/>
      <sheetName val="非固内訳"/>
      <sheetName val="_2__xls__2__xls_COV"/>
      <sheetName val="J2"/>
      <sheetName val="J1"/>
      <sheetName val="FF_3"/>
      <sheetName val="gold แลกทอง"/>
      <sheetName val="Tornado 4.7 Component List"/>
      <sheetName val="6A CA"/>
      <sheetName val="FF_2 _1_"/>
      <sheetName val="B"/>
      <sheetName val="ภาคการขายโฆษณาNBT_All"/>
      <sheetName val="ภาคการขายวิศวกรรม_Weekly"/>
      <sheetName val="ภาคการขายโฆษณาNBT_Weekly"/>
      <sheetName val="BSI"/>
      <sheetName val="Sheet1"/>
      <sheetName val="ปัจจุบัน "/>
      <sheetName val="criteria"/>
      <sheetName val="New Item"/>
      <sheetName val="group"/>
      <sheetName val="(O3) CA Sheet"/>
      <sheetName val="tax-ss"/>
      <sheetName val="U4-Recruitment"/>
      <sheetName val="part-import"/>
      <sheetName val="part-local"/>
      <sheetName val="Sale 0501"/>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Elimination"/>
      <sheetName val="F6 TO F6.9"/>
      <sheetName val="saralee"/>
      <sheetName val="Aoiwaree"/>
      <sheetName val="Vasu"/>
      <sheetName val="Kairawee"/>
      <sheetName val="Rawee"/>
      <sheetName val="amazon"/>
      <sheetName val="Port 679917"/>
      <sheetName val="Port 317430"/>
      <sheetName val="A.4.3"/>
      <sheetName val="A.4.2"/>
      <sheetName val="E001 Lead"/>
      <sheetName val="E100 Subledger with GL"/>
      <sheetName val="Non-Statistical Sampling Master"/>
      <sheetName val="Two Step Revenue Testing Master"/>
      <sheetName val="TrialBalance_Q3-2002"/>
      <sheetName val="กระทบ_CESS8"/>
      <sheetName val="CESS_ก_ย_8"/>
      <sheetName val="Dtl_Adv_03098"/>
      <sheetName val="Dtl_Adv_03088"/>
      <sheetName val="TrialBalance_Q3-20022"/>
      <sheetName val="rm_list4"/>
      <sheetName val="Selection_Criteria2"/>
      <sheetName val="กระทบ_CESS7"/>
      <sheetName val="CESS_ก_ย_7"/>
      <sheetName val="Dtl_Adv_03097"/>
      <sheetName val="Dtl_Adv_03087"/>
      <sheetName val="TrialBalance_Q3-20021"/>
      <sheetName val="Selection_Criteria1"/>
      <sheetName val="กระทบ_CESS9"/>
      <sheetName val="CESS_ก_ย_9"/>
      <sheetName val="Dtl_Adv_03099"/>
      <sheetName val="Dtl_Adv_03089"/>
      <sheetName val="TrialBalance_Q3-20023"/>
      <sheetName val="rm_list5"/>
      <sheetName val="Selection_Criteria3"/>
      <sheetName val="กระทบ_CESS10"/>
      <sheetName val="CESS_ก_ย_10"/>
      <sheetName val="Dtl_Adv_030910"/>
      <sheetName val="Dtl_Adv_030810"/>
      <sheetName val="TrialBalance_Q3-20024"/>
      <sheetName val="rm_list6"/>
      <sheetName val="Selection_Criteria4"/>
      <sheetName val="กระทบ_CESS11"/>
      <sheetName val="CESS_ก_ย_11"/>
      <sheetName val="Dtl_Adv_030911"/>
      <sheetName val="Dtl_Adv_030811"/>
      <sheetName val="TrialBalance_Q3-20025"/>
      <sheetName val="rm_list7"/>
      <sheetName val="Selection_Criteria5"/>
      <sheetName val="กระทบ_CESS12"/>
      <sheetName val="CESS_ก_ย_12"/>
      <sheetName val="Dtl_Adv_030912"/>
      <sheetName val="Dtl_Adv_030812"/>
      <sheetName val="TrialBalance_Q3-20026"/>
      <sheetName val="rm_list8"/>
      <sheetName val="Selection_Criteria6"/>
      <sheetName val="กระทบ_CESS13"/>
      <sheetName val="CESS_ก_ย_13"/>
      <sheetName val="Dtl_Adv_030913"/>
      <sheetName val="Dtl_Adv_030813"/>
      <sheetName val="TrialBalance_Q3-20027"/>
      <sheetName val="rm_list9"/>
      <sheetName val="Selection_Criteria7"/>
      <sheetName val="Entity Data"/>
      <sheetName val="acs"/>
      <sheetName val="SAME"/>
      <sheetName val="อุปกรณ์ a2"/>
      <sheetName val="อุปกรณ์ a1"/>
      <sheetName val="TB"/>
      <sheetName val="DPLA"/>
      <sheetName val="เงินกู้ธนชาติ"/>
      <sheetName val="เงินกู้ MGC"/>
      <sheetName val="Sale 0408"/>
      <sheetName val="11922"/>
      <sheetName val="FF-1"/>
      <sheetName val="Co info"/>
      <sheetName val="FF-2"/>
      <sheetName val="xSeries255"/>
      <sheetName val="INFO"/>
      <sheetName val="AP-FAsb"/>
      <sheetName val="Sale 0407"/>
      <sheetName val="รายงานสถานะใบสั่งซื้อใบจัดจ้าง"/>
      <sheetName val="_Lookup"/>
      <sheetName val="Details"/>
      <sheetName val="สำนักงาน"/>
      <sheetName val="Expense Summary"/>
      <sheetName val="K2"/>
      <sheetName val="Linkage Quote"/>
      <sheetName val="NewIndex "/>
      <sheetName val="อุปกรณ์ a2.1704.5"/>
      <sheetName val="1704.1-อุปกรณ์ a1"/>
      <sheetName val="Conso"/>
      <sheetName val="Write off"/>
      <sheetName val="description"/>
      <sheetName val="addl cost"/>
      <sheetName val="accumdeprn"/>
      <sheetName val="Code1"/>
      <sheetName val="1120"/>
      <sheetName val="P001 Lead"/>
      <sheetName val="Inputs_PPP13"/>
      <sheetName val="Variables"/>
      <sheetName val="CA"/>
      <sheetName val="PJ List"/>
      <sheetName val="Sale_0401"/>
      <sheetName val="STA_HQ_CESS_0309"/>
      <sheetName val="P001_Lead"/>
      <sheetName val="type"/>
      <sheetName val="AssetType"/>
      <sheetName val="License BOI"/>
      <sheetName val="Asset Class"/>
      <sheetName val="Depre. Ke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refreshError="1"/>
      <sheetData sheetId="276" refreshError="1"/>
      <sheetData sheetId="277" refreshError="1"/>
      <sheetData sheetId="278" refreshError="1"/>
      <sheetData sheetId="27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ALL_UNITS"/>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Project P&amp;L"/>
      <sheetName val="SUM_EMC"/>
      <sheetName val="BQ (1)"/>
      <sheetName val="Order_Oct_w40"/>
      <sheetName val="Order_Oct_w41"/>
      <sheetName val="part-import"/>
      <sheetName val="part-local"/>
      <sheetName val="U4-Recruitment"/>
      <sheetName val="Sale 0502"/>
      <sheetName val="dBase"/>
      <sheetName val="Sale 0411"/>
      <sheetName val="BS"/>
      <sheetName val="Q3-46"/>
      <sheetName val="gold แลกทอง"/>
      <sheetName val="FF_2 _1_"/>
      <sheetName val="B"/>
      <sheetName val="計画値"/>
      <sheetName val="PAYROLL"/>
      <sheetName val="Reimbursements"/>
      <sheetName val="acs"/>
      <sheetName val="FF_2"/>
      <sheetName val="佐賀"/>
      <sheetName val="栃木"/>
      <sheetName val="tb09.30.04"/>
      <sheetName val="PJ List"/>
      <sheetName val="C2"/>
      <sheetName val="E001 Lead"/>
      <sheetName val="E100 Subledger with GL"/>
      <sheetName val="Lead"/>
      <sheetName val="ALL_UNITS3"/>
      <sheetName val="5_months_(Interim)3"/>
      <sheetName val="STA_HQ_CESS_0311"/>
      <sheetName val="กระทบ_CESS8"/>
      <sheetName val="CESS_03118"/>
      <sheetName val="Dtl_Adv_03118"/>
      <sheetName val="Dtl_Adv_03108"/>
      <sheetName val="Stock_Aging6"/>
      <sheetName val="ALL_UNITS5"/>
      <sheetName val="5_months_(Interim)5"/>
      <sheetName val="STA_HQ_CESS_03112"/>
      <sheetName val="กระทบ_CESS7"/>
      <sheetName val="CESS_03117"/>
      <sheetName val="Dtl_Adv_03117"/>
      <sheetName val="Dtl_Adv_03107"/>
      <sheetName val="Stock_Aging5"/>
      <sheetName val="ALL_UNITS4"/>
      <sheetName val="5_months_(Interim)4"/>
      <sheetName val="STA_HQ_CESS_03111"/>
      <sheetName val="กระทบ_CESS9"/>
      <sheetName val="CESS_03119"/>
      <sheetName val="Dtl_Adv_03119"/>
      <sheetName val="Dtl_Adv_03109"/>
      <sheetName val="Stock_Aging7"/>
      <sheetName val="ALL_UNITS6"/>
      <sheetName val="5_months_(Interim)6"/>
      <sheetName val="STA_HQ_CESS_03113"/>
      <sheetName val="กระทบ_CESS10"/>
      <sheetName val="CESS_031110"/>
      <sheetName val="Dtl_Adv_031110"/>
      <sheetName val="Dtl_Adv_031010"/>
      <sheetName val="Stock_Aging8"/>
      <sheetName val="ALL_UNITS7"/>
      <sheetName val="5_months_(Interim)7"/>
      <sheetName val="STA_HQ_CESS_03114"/>
      <sheetName val="กระทบ_CESS11"/>
      <sheetName val="CESS_031111"/>
      <sheetName val="Dtl_Adv_031111"/>
      <sheetName val="Dtl_Adv_031011"/>
      <sheetName val="Stock_Aging9"/>
      <sheetName val="ALL_UNITS8"/>
      <sheetName val="5_months_(Interim)8"/>
      <sheetName val="STA_HQ_CESS_03115"/>
      <sheetName val="กระทบ_CESS12"/>
      <sheetName val="CESS_031112"/>
      <sheetName val="Dtl_Adv_031112"/>
      <sheetName val="Dtl_Adv_031012"/>
      <sheetName val="Stock_Aging10"/>
      <sheetName val="ALL_UNITS9"/>
      <sheetName val="5_months_(Interim)9"/>
      <sheetName val="STA_HQ_CESS_03116"/>
      <sheetName val="กระทบ_CESS13"/>
      <sheetName val="CESS_031113"/>
      <sheetName val="Dtl_Adv_031113"/>
      <sheetName val="Dtl_Adv_031013"/>
      <sheetName val="Stock_Aging11"/>
      <sheetName val="ALL_UNITS10"/>
      <sheetName val="5_months_(Interim)10"/>
      <sheetName val="STA_HQ_CESS_03117"/>
      <sheetName val="TB_Worksheet"/>
      <sheetName val="CA_Sheet"/>
      <sheetName val="Sale_0404"/>
      <sheetName val="Standing_Data"/>
      <sheetName val="Financial_Highlights"/>
      <sheetName val="TB_Worksheet1"/>
      <sheetName val="CA_Sheet1"/>
      <sheetName val="Sale_04041"/>
      <sheetName val="Standing_Data1"/>
      <sheetName val="Financial_Highlights1"/>
      <sheetName val="Tornado 4.7 Component List"/>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เงินกู้ MGC"/>
      <sheetName val="M-2"/>
      <sheetName val="PC3100"/>
      <sheetName val="ADJ - RATE"/>
      <sheetName val="F-3"/>
      <sheetName val="Financial Summary"/>
      <sheetName val="addl cost"/>
      <sheetName val="accumdeprn"/>
      <sheetName val="1120"/>
      <sheetName val="DEP12"/>
      <sheetName val="PS-1995"/>
      <sheetName val="Non-Statistical Sampling Master"/>
      <sheetName val="Two Step Revenue Testing Master"/>
      <sheetName val="Global Data"/>
      <sheetName val="p&amp;L"/>
      <sheetName val="description"/>
      <sheetName val="Sale 0408"/>
      <sheetName val="#Lookup"/>
      <sheetName val="InventTableModule_1-1"/>
      <sheetName val="Sale 0407"/>
      <sheetName val="6A CA"/>
      <sheetName val="Detail รายบุคคลปี 58"/>
      <sheetName val="ภาคการขายวิศวกรรม_Weekly"/>
      <sheetName val="ภาคการขายโฆษณาNBT_Weekly"/>
      <sheetName val="Energy(update)"/>
      <sheetName val="Newspaper"/>
      <sheetName val="Adj&amp;Rje(Z820) "/>
      <sheetName val="Customize Your Loan Manager"/>
      <sheetName val="Loan Amortization Table"/>
      <sheetName val="Weights"/>
      <sheetName val="Chart_of_Acc__"/>
      <sheetName val="Cover_PC_Report"/>
      <sheetName val="P001 Lead"/>
      <sheetName val="New Item"/>
      <sheetName val="Norms SP"/>
      <sheetName val="Backup"/>
      <sheetName val="จันทร์"/>
      <sheetName val="DPLA"/>
      <sheetName val="Chart_of_Acc__1"/>
      <sheetName val="Cover_PC_Report1"/>
      <sheetName val="Chart_of_Acc__2"/>
      <sheetName val="Cover_PC_Report2"/>
      <sheetName val="Sale_0401"/>
      <sheetName val="Chart_of_Acc__3"/>
      <sheetName val="Cover_PC_Report3"/>
      <sheetName val="Sale_04011"/>
      <sheetName val="Project_P&amp;L"/>
      <sheetName val="P001_Lead"/>
      <sheetName val="10-1_Media"/>
      <sheetName val="งบทดลอง_-_ต_ค_2547"/>
      <sheetName val="Staff_List"/>
      <sheetName val="GL_CB"/>
      <sheetName val="GL_M"/>
      <sheetName val="all"/>
      <sheetName val="FF-21(a)"/>
      <sheetName val="ดอกเบี้ยรับ"/>
      <sheetName val="SSW"/>
      <sheetName val="RAMP Fin"/>
      <sheetName val="NewIndex_ห้ามลบ "/>
      <sheetName val="Entity Data"/>
      <sheetName val="Sale0406"/>
      <sheetName val="Trial Balance"/>
      <sheetName val="Links"/>
      <sheetName val="J2"/>
      <sheetName val="J1"/>
      <sheetName val="B_Sheet"/>
      <sheetName val="Notes"/>
      <sheetName val="TBal"/>
      <sheetName val="note_defect"/>
      <sheetName val="E"/>
      <sheetName val="B- 1"/>
      <sheetName val="O3"/>
      <sheetName val="O4"/>
      <sheetName val="C"/>
      <sheetName val="110"/>
      <sheetName val="PortSTDSave"/>
      <sheetName val="ภาคการขายวิศวกรรม"/>
      <sheetName val="Aging"/>
      <sheetName val="Sampling"/>
      <sheetName val="Vat7% ภายในเดือน_Junต้นฉบับ"/>
      <sheetName val="5 Analysis"/>
      <sheetName val="DATA"/>
      <sheetName val="FF-3"/>
      <sheetName val="AA-1"/>
      <sheetName val="Age311299TESP"/>
      <sheetName val="P4DDBFTESP"/>
      <sheetName val="IntDec00TespM&amp;B"/>
      <sheetName val="Cash Flow"/>
      <sheetName val="NewIndex "/>
      <sheetName val="200-11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SAME"/>
      <sheetName val="tax-ss"/>
      <sheetName val="Val_Ind"/>
      <sheetName val="currency"/>
      <sheetName val="CBO0497"/>
      <sheetName val="งบทดลองปภพ 4-47"/>
      <sheetName val="HP Leasing"/>
      <sheetName val="Thai_Summit_PKK-HW"/>
      <sheetName val="Linkage_Quote"/>
      <sheetName val="(O3)_CA_Sheet"/>
      <sheetName val="3_P&amp;L_"/>
      <sheetName val="License_BOI"/>
      <sheetName val="Asset_Class"/>
      <sheetName val="Depre__Key"/>
      <sheetName val="K4__F&amp;F"/>
      <sheetName val="Sale_0502"/>
      <sheetName val="gold_แลกทอง"/>
      <sheetName val="FF_2__1_"/>
      <sheetName val="Sale_0411"/>
      <sheetName val="Tornado_4_7_Component_List"/>
      <sheetName val="เงินกู้_MGC"/>
      <sheetName val="BQ_(1)"/>
      <sheetName val="อุปกรณ์_a2"/>
      <sheetName val="อุปกรณ์_a1"/>
      <sheetName val="M_MM"/>
      <sheetName val="10-1_Media1"/>
      <sheetName val="งบทดลอง_-_ต_ค_25471"/>
      <sheetName val="Staff_List1"/>
      <sheetName val="GL_CB1"/>
      <sheetName val="GL_M1"/>
      <sheetName val="Thai_Summit_PKK-HW1"/>
      <sheetName val="Linkage_Quote1"/>
      <sheetName val="(O3)_CA_Sheet1"/>
      <sheetName val="3_P&amp;L_1"/>
      <sheetName val="License_BOI1"/>
      <sheetName val="Asset_Class1"/>
      <sheetName val="Depre__Key1"/>
      <sheetName val="K4__F&amp;F1"/>
      <sheetName val="Sale_05021"/>
      <sheetName val="gold_แลกทอง1"/>
      <sheetName val="FF_2__1_1"/>
      <sheetName val="Sale_04111"/>
      <sheetName val="Tornado_4_7_Component_List1"/>
      <sheetName val="เงินกู้_MGC1"/>
      <sheetName val="BQ_(1)1"/>
      <sheetName val="อุปกรณ์_a21"/>
      <sheetName val="อุปกรณ์_a11"/>
      <sheetName val="M_MM1"/>
      <sheetName val="ADJ_-_RATE"/>
      <sheetName val="Financial_Summary"/>
      <sheetName val="addl_cost"/>
      <sheetName val="Non-Statistical_Sampling_Master"/>
      <sheetName val="Two_Step_Revenue_Testing_Master"/>
      <sheetName val="Global_Data"/>
      <sheetName val="Sale_0408"/>
      <sheetName val="Detail_รายบุคคลปี_58"/>
      <sheetName val="Sale_0407"/>
      <sheetName val="6A_CA"/>
      <sheetName val="TrialBalance_Q3-2002"/>
      <sheetName val="NN_Q2"/>
      <sheetName val="KK_Q2"/>
      <sheetName val="ตารางคำนวณดอกเบี้ย_2_Q"/>
      <sheetName val="Sheet1_(2)"/>
      <sheetName val="Sheet1_(3)"/>
      <sheetName val="ตารางคำนวณดอกเบี้ยเฉพาะ_Q_2"/>
      <sheetName val="Adj&amp;Rje(Z820)_"/>
      <sheetName val="Customize_Your_Loan_Manager"/>
      <sheetName val="Loan_Amortization_Table"/>
      <sheetName val="New_Item"/>
      <sheetName val="Norms_SP"/>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ใบสำคัญจ่าย</v>
          </cell>
        </row>
      </sheetData>
      <sheetData sheetId="15">
        <row r="1">
          <cell r="A1" t="str">
            <v>INVOICE</v>
          </cell>
        </row>
      </sheetData>
      <sheetData sheetId="16">
        <row r="1">
          <cell r="A1" t="str">
            <v>ใบสำคัญจ่าย</v>
          </cell>
        </row>
      </sheetData>
      <sheetData sheetId="17">
        <row r="1">
          <cell r="A1" t="str">
            <v>INVOICE</v>
          </cell>
        </row>
      </sheetData>
      <sheetData sheetId="18" refreshError="1"/>
      <sheetData sheetId="19">
        <row r="1">
          <cell r="A1" t="str">
            <v>INVOICE</v>
          </cell>
        </row>
      </sheetData>
      <sheetData sheetId="20">
        <row r="1">
          <cell r="A1" t="str">
            <v>INVOICE</v>
          </cell>
        </row>
      </sheetData>
      <sheetData sheetId="21">
        <row r="1">
          <cell r="A1" t="str">
            <v>ใบสำคัญจ่าย</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ใบสำคัญจ่าย</v>
          </cell>
        </row>
      </sheetData>
      <sheetData sheetId="33">
        <row r="1">
          <cell r="A1" t="str">
            <v>ใบสำคัญจ่าย</v>
          </cell>
        </row>
      </sheetData>
      <sheetData sheetId="34">
        <row r="1">
          <cell r="A1" t="str">
            <v>ใบสำคัญจ่าย</v>
          </cell>
        </row>
      </sheetData>
      <sheetData sheetId="35">
        <row r="1">
          <cell r="A1" t="str">
            <v>ใบสำคัญจ่าย</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1">
          <cell r="A1" t="str">
            <v>INVOICE</v>
          </cell>
        </row>
      </sheetData>
      <sheetData sheetId="47">
        <row r="1">
          <cell r="A1" t="str">
            <v>INVOICE</v>
          </cell>
        </row>
      </sheetData>
      <sheetData sheetId="48">
        <row r="1">
          <cell r="A1" t="str">
            <v>ใบสำคัญจ่าย</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1">
          <cell r="A1" t="str">
            <v>ใบสำคัญจ่าย</v>
          </cell>
        </row>
      </sheetData>
      <sheetData sheetId="80" refreshError="1"/>
      <sheetData sheetId="81" refreshError="1"/>
      <sheetData sheetId="82" refreshError="1"/>
      <sheetData sheetId="83" refreshError="1"/>
      <sheetData sheetId="84" refreshError="1"/>
      <sheetData sheetId="85" refreshError="1"/>
      <sheetData sheetId="86">
        <row r="1">
          <cell r="A1" t="str">
            <v>ใบสำคัญจ่าย</v>
          </cell>
        </row>
      </sheetData>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efreshError="1"/>
      <sheetData sheetId="99" refreshError="1"/>
      <sheetData sheetId="100" refreshError="1"/>
      <sheetData sheetId="101" refreshError="1"/>
      <sheetData sheetId="102" refreshError="1"/>
      <sheetData sheetId="103">
        <row r="1">
          <cell r="A1" t="str">
            <v>ใบสำคัญจ่าย</v>
          </cell>
        </row>
      </sheetData>
      <sheetData sheetId="104">
        <row r="1">
          <cell r="A1" t="str">
            <v>ใบสำคัญจ่าย</v>
          </cell>
        </row>
      </sheetData>
      <sheetData sheetId="105">
        <row r="1">
          <cell r="A1" t="str">
            <v>ใบสำคัญจ่าย</v>
          </cell>
        </row>
      </sheetData>
      <sheetData sheetId="106">
        <row r="1">
          <cell r="A1" t="str">
            <v>ใบสำคัญจ่าย</v>
          </cell>
        </row>
      </sheetData>
      <sheetData sheetId="107">
        <row r="1">
          <cell r="A1" t="str">
            <v>ใบสำคัญจ่าย</v>
          </cell>
        </row>
      </sheetData>
      <sheetData sheetId="108">
        <row r="1">
          <cell r="A1" t="str">
            <v>ใบสำคัญจ่าย</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ow r="1">
          <cell r="A1" t="str">
            <v>CLIENT</v>
          </cell>
        </row>
      </sheetData>
      <sheetData sheetId="151">
        <row r="1">
          <cell r="A1" t="str">
            <v>CLIENT</v>
          </cell>
        </row>
      </sheetData>
      <sheetData sheetId="152">
        <row r="1">
          <cell r="A1" t="str">
            <v>CLIENT</v>
          </cell>
        </row>
      </sheetData>
      <sheetData sheetId="153">
        <row r="1">
          <cell r="A1" t="str">
            <v>CLIENT</v>
          </cell>
        </row>
      </sheetData>
      <sheetData sheetId="154">
        <row r="1">
          <cell r="A1" t="str">
            <v>CLIENT</v>
          </cell>
        </row>
      </sheetData>
      <sheetData sheetId="155">
        <row r="1">
          <cell r="A1" t="str">
            <v>CLIENT</v>
          </cell>
        </row>
      </sheetData>
      <sheetData sheetId="156">
        <row r="1">
          <cell r="A1" t="str">
            <v>CLIENT</v>
          </cell>
        </row>
      </sheetData>
      <sheetData sheetId="157">
        <row r="1">
          <cell r="A1" t="str">
            <v>CLIENT</v>
          </cell>
        </row>
      </sheetData>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 val="Library Procedures"/>
      <sheetName val="usdxau before"/>
      <sheetName val="workdone#1"/>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List"/>
      <sheetName val="D200-30.2"/>
      <sheetName val="ELEC45-01"/>
      <sheetName val="all"/>
      <sheetName val="ตั๋วเงินรับ"/>
      <sheetName val="K-5"/>
      <sheetName val="CODE,NAME"/>
      <sheetName val="U"/>
      <sheetName val="Deferred Charge"/>
      <sheetName val="เงินกู้ MGC"/>
      <sheetName val="Staff List"/>
      <sheetName val="งบทดลองปภพ 4-47"/>
      <sheetName val="acs"/>
      <sheetName val="O3"/>
      <sheetName val="O4"/>
      <sheetName val="tb09.30.04"/>
      <sheetName val="PL"/>
      <sheetName val="เขตการค้าย่อย"/>
      <sheetName val="Mtl Summary"/>
      <sheetName val="Stock_Aging3"/>
      <sheetName val="กระทบ_CESS8"/>
      <sheetName val="Sale_04018"/>
      <sheetName val="CESS_04018"/>
      <sheetName val="Dtl_Adv_04018"/>
      <sheetName val="Dtl_Adv_03128"/>
      <sheetName val="Stock_Aging5"/>
      <sheetName val="กระทบ_CESS7"/>
      <sheetName val="Sale_04017"/>
      <sheetName val="CESS_04017"/>
      <sheetName val="Dtl_Adv_04017"/>
      <sheetName val="Dtl_Adv_03127"/>
      <sheetName val="Stock_Aging4"/>
      <sheetName val="กระทบ_CESS9"/>
      <sheetName val="Sale_04019"/>
      <sheetName val="CESS_04019"/>
      <sheetName val="Dtl_Adv_04019"/>
      <sheetName val="Dtl_Adv_03129"/>
      <sheetName val="Stock_Aging6"/>
      <sheetName val="กระทบ_CESS10"/>
      <sheetName val="Sale_040110"/>
      <sheetName val="CESS_040110"/>
      <sheetName val="Dtl_Adv_040110"/>
      <sheetName val="Dtl_Adv_031210"/>
      <sheetName val="Stock_Aging7"/>
      <sheetName val="กระทบ_CESS11"/>
      <sheetName val="Sale_040111"/>
      <sheetName val="CESS_040111"/>
      <sheetName val="Dtl_Adv_040111"/>
      <sheetName val="Dtl_Adv_031211"/>
      <sheetName val="Stock_Aging8"/>
      <sheetName val="กระทบ_CESS12"/>
      <sheetName val="Sale_040112"/>
      <sheetName val="CESS_040112"/>
      <sheetName val="Dtl_Adv_040112"/>
      <sheetName val="Dtl_Adv_031212"/>
      <sheetName val="Stock_Aging9"/>
      <sheetName val="กระทบ_CESS13"/>
      <sheetName val="Sale_040113"/>
      <sheetName val="CESS_040113"/>
      <sheetName val="Dtl_Adv_040113"/>
      <sheetName val="Dtl_Adv_031213"/>
      <sheetName val="Stock_Aging10"/>
      <sheetName val="Standing_Data"/>
      <sheetName val="Thai_Summit_PKK-HW"/>
      <sheetName val="TB_Worksheet"/>
      <sheetName val="TrialBalance_Q3-2002"/>
      <sheetName val="Standing_Data1"/>
      <sheetName val="Thai_Summit_PKK-HW1"/>
      <sheetName val="TB_Worksheet1"/>
      <sheetName val="TrialBalance_Q3-20021"/>
      <sheetName val="110"/>
      <sheetName val="NewIndex "/>
      <sheetName val="PAYROLL"/>
      <sheetName val="HH"/>
      <sheetName val="APCODE"/>
      <sheetName val="FF-1"/>
      <sheetName val="SAME"/>
      <sheetName val="test 2"/>
      <sheetName val="งบทดลอง - ต.ค.2547"/>
      <sheetName val="Seagate _share_in_units"/>
      <sheetName val="FF_2 _1_"/>
      <sheetName val="INFO"/>
      <sheetName val="Sale 0501"/>
      <sheetName val="61 HR"/>
      <sheetName val="65 FINANCE"/>
      <sheetName val="New Item"/>
      <sheetName val="GIVTR00P"/>
      <sheetName val="個品ﾘｽﾄ"/>
      <sheetName val="10KR"/>
      <sheetName val="10KW"/>
      <sheetName val="10KY"/>
      <sheetName val="14KR"/>
      <sheetName val="14KW"/>
      <sheetName val="14KY"/>
      <sheetName val="18KW"/>
      <sheetName val="18KY"/>
      <sheetName val="24K"/>
      <sheetName val="8KW"/>
      <sheetName val="8KY"/>
      <sheetName val="9KW"/>
      <sheetName val="9KY"/>
      <sheetName val="Insurance"/>
      <sheetName val="D"/>
      <sheetName val="C2"/>
      <sheetName val="STA HQ CESS 0401"/>
      <sheetName val="Sampling"/>
      <sheetName val="Reimbursements"/>
      <sheetName val="#Lookup"/>
      <sheetName val="IFS"/>
      <sheetName val="UF"/>
      <sheetName val="Invoice"/>
      <sheetName val="BGT97STAFF"/>
      <sheetName val="J2"/>
      <sheetName val="J1"/>
      <sheetName val="gold แลกทอง"/>
      <sheetName val="Tornado 4.7 Component List"/>
      <sheetName val="p&amp;L"/>
      <sheetName val="LTX"/>
      <sheetName val="Rates"/>
      <sheetName val="tax-ss"/>
      <sheetName val="Cost centre expenditure"/>
      <sheetName val="สำนักงาน"/>
      <sheetName val="description"/>
      <sheetName val="K4. F&amp;F"/>
      <sheetName val="Entity Data"/>
      <sheetName val="11922"/>
      <sheetName val="export_stock_Dec-28"/>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export_stock_Dec-28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export_stock_Dec-282"/>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21220070"/>
      <sheetName val="Check Diff Pivot"/>
      <sheetName val="Pivot"/>
      <sheetName val="SAP"/>
      <sheetName val="Detail_BT"/>
      <sheetName val="รายการตู้กินเงิน"/>
      <sheetName val="PJ List"/>
      <sheetName val="export_stock_Dec-283"/>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usdxau_before"/>
      <sheetName val="D200-30_2"/>
      <sheetName val="Sale_0502"/>
      <sheetName val="U-2.1"/>
      <sheetName val="ดอกเบี้ยรับ"/>
      <sheetName val="SSW"/>
      <sheetName val="Links"/>
      <sheetName val="Lead"/>
      <sheetName val="เงินกู้ธนชาติ"/>
      <sheetName val="3 P&amp;L "/>
      <sheetName val="Customize Your Loan Manager"/>
      <sheetName val="Loan Amortization Table"/>
      <sheetName val="Detail รายบุคคลปี 58"/>
      <sheetName val="Cum.91-93"/>
      <sheetName val="Dec 94"/>
      <sheetName val="FF-21(a)"/>
      <sheetName val="GL CB"/>
      <sheetName val="GL M"/>
      <sheetName val="note_defect"/>
      <sheetName val="CBO0497"/>
      <sheetName val="M-2"/>
      <sheetName val="InventTableModule_1-1"/>
      <sheetName val="A"/>
      <sheetName val="2006_1_"/>
      <sheetName val="2006_2_"/>
      <sheetName val="July2007"/>
      <sheetName val="addl cost"/>
      <sheetName val="Conso"/>
      <sheetName val="Write off"/>
      <sheetName val="accumdeprn"/>
      <sheetName val="計画値"/>
      <sheetName val="Job List1"/>
      <sheetName val="#REF"/>
      <sheetName val="Raw Material"/>
      <sheetName val="Newspaper"/>
      <sheetName val="FF-3"/>
      <sheetName val="ผ้าสำเร็จ"/>
      <sheetName val="Age311299TAS"/>
      <sheetName val="TASintDec00"/>
      <sheetName val="P4DDBFTAS"/>
      <sheetName val="Wht cur"/>
      <sheetName val="非固内訳"/>
      <sheetName val="Adj&amp;Rje(Z820) "/>
      <sheetName val="Val_Ind"/>
      <sheetName val="U4-Recruitment"/>
      <sheetName val="รายงานสถานะใบสั่งซื้อใบจัดจ้าง"/>
      <sheetName val="currency"/>
      <sheetName val="Sale_0404"/>
      <sheetName val="Sale_0408"/>
      <sheetName val="B-_1"/>
      <sheetName val="Linkage_Quote"/>
      <sheetName val="ต้นทุนเดือน_11"/>
      <sheetName val="Financial_Highlights"/>
      <sheetName val="6A_CA"/>
      <sheetName val="10-1_Media"/>
      <sheetName val="CA_Sheet"/>
      <sheetName val="Sale_0411"/>
      <sheetName val="Data_2"/>
      <sheetName val="เงินกู้_MGC"/>
      <sheetName val="Deferred_Charge"/>
      <sheetName val="Staff_List"/>
      <sheetName val="งบทดลองปภพ_4-47"/>
      <sheetName val="NewIndex_"/>
      <sheetName val="FF_2__1_"/>
      <sheetName val="test_2"/>
      <sheetName val="งบทดลอง_-_ต_ค_2547"/>
      <sheetName val="Seagate__share_in_units"/>
      <sheetName val="Sale_05021"/>
      <sheetName val="Sale_04041"/>
      <sheetName val="Sale_04081"/>
      <sheetName val="B-_11"/>
      <sheetName val="Linkage_Quote1"/>
      <sheetName val="ต้นทุนเดือน_111"/>
      <sheetName val="Financial_Highlights1"/>
      <sheetName val="6A_CA1"/>
      <sheetName val="10-1_Media1"/>
      <sheetName val="CA_Sheet1"/>
      <sheetName val="Sale_04111"/>
      <sheetName val="Data_21"/>
      <sheetName val="เงินกู้_MGC1"/>
      <sheetName val="Deferred_Charge1"/>
      <sheetName val="Staff_List1"/>
      <sheetName val="งบทดลองปภพ_4-471"/>
      <sheetName val="NewIndex_1"/>
      <sheetName val="FF_2__1_1"/>
      <sheetName val="usdxau_before1"/>
      <sheetName val="test_21"/>
      <sheetName val="งบทดลอง_-_ต_ค_25471"/>
      <sheetName val="Seagate__share_in_units1"/>
      <sheetName val="Sale_0501"/>
      <sheetName val="61_HR"/>
      <sheetName val="65_FINANCE"/>
      <sheetName val="New_Item"/>
      <sheetName val="STA_HQ_CESS_0401"/>
      <sheetName val="gold_แลกทอง"/>
      <sheetName val="Tornado_4_7_Component_List"/>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K4__F&amp;F"/>
      <sheetName val="Threshold_Calculation-Salary"/>
      <sheetName val="Entity_Data"/>
      <sheetName val="PM-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ow r="1">
          <cell r="A1" t="str">
            <v>INVOICE</v>
          </cell>
        </row>
      </sheetData>
      <sheetData sheetId="148">
        <row r="1">
          <cell r="A1" t="str">
            <v>INVOICE</v>
          </cell>
        </row>
      </sheetData>
      <sheetData sheetId="149">
        <row r="1">
          <cell r="A1" t="str">
            <v>INVOICE</v>
          </cell>
        </row>
      </sheetData>
      <sheetData sheetId="150">
        <row r="1">
          <cell r="A1" t="str">
            <v>INVOICE</v>
          </cell>
        </row>
      </sheetData>
      <sheetData sheetId="151">
        <row r="1">
          <cell r="A1" t="str">
            <v>INVOICE</v>
          </cell>
        </row>
      </sheetData>
      <sheetData sheetId="152"/>
      <sheetData sheetId="153"/>
      <sheetData sheetId="154" refreshError="1"/>
      <sheetData sheetId="155" refreshError="1"/>
      <sheetData sheetId="156" refreshError="1"/>
      <sheetData sheetId="157" refreshError="1"/>
      <sheetData sheetId="158">
        <row r="1">
          <cell r="A1" t="str">
            <v>CLIENT</v>
          </cell>
        </row>
      </sheetData>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row r="1">
          <cell r="A1" t="str">
            <v>CLIENT</v>
          </cell>
        </row>
      </sheetData>
      <sheetData sheetId="165">
        <row r="1">
          <cell r="A1" t="str">
            <v>INVOICE</v>
          </cell>
        </row>
      </sheetData>
      <sheetData sheetId="166">
        <row r="1">
          <cell r="A1">
            <v>1</v>
          </cell>
        </row>
      </sheetData>
      <sheetData sheetId="167">
        <row r="1">
          <cell r="A1" t="str">
            <v>INVOICE</v>
          </cell>
        </row>
      </sheetData>
      <sheetData sheetId="168">
        <row r="1">
          <cell r="A1" t="str">
            <v>INVOICE</v>
          </cell>
        </row>
      </sheetData>
      <sheetData sheetId="169">
        <row r="1">
          <cell r="A1" t="str">
            <v>INVOICE</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ow r="1">
          <cell r="A1" t="str">
            <v>INVOICE</v>
          </cell>
        </row>
      </sheetData>
      <sheetData sheetId="193">
        <row r="1">
          <cell r="A1" t="str">
            <v>INVOICE</v>
          </cell>
        </row>
      </sheetData>
      <sheetData sheetId="194">
        <row r="1">
          <cell r="A1">
            <v>1</v>
          </cell>
        </row>
      </sheetData>
      <sheetData sheetId="195"/>
      <sheetData sheetId="196"/>
      <sheetData sheetId="197">
        <row r="1">
          <cell r="A1" t="str">
            <v>INVOICE</v>
          </cell>
        </row>
      </sheetData>
      <sheetData sheetId="198">
        <row r="1">
          <cell r="A1" t="str">
            <v>INVOICE</v>
          </cell>
        </row>
      </sheetData>
      <sheetData sheetId="199">
        <row r="1">
          <cell r="A1" t="str">
            <v>INVOICE</v>
          </cell>
        </row>
      </sheetData>
      <sheetData sheetId="200">
        <row r="1">
          <cell r="A1" t="str">
            <v>INVOICE</v>
          </cell>
        </row>
      </sheetData>
      <sheetData sheetId="201">
        <row r="1">
          <cell r="A1" t="str">
            <v>INVOICE</v>
          </cell>
        </row>
      </sheetData>
      <sheetData sheetId="202"/>
      <sheetData sheetId="203"/>
      <sheetData sheetId="204">
        <row r="1">
          <cell r="A1" t="str">
            <v>INVOICE</v>
          </cell>
        </row>
      </sheetData>
      <sheetData sheetId="205"/>
      <sheetData sheetId="206"/>
      <sheetData sheetId="207"/>
      <sheetData sheetId="208"/>
      <sheetData sheetId="209"/>
      <sheetData sheetId="210">
        <row r="1">
          <cell r="A1" t="str">
            <v>INVOICE</v>
          </cell>
        </row>
      </sheetData>
      <sheetData sheetId="211"/>
      <sheetData sheetId="212"/>
      <sheetData sheetId="213"/>
      <sheetData sheetId="214"/>
      <sheetData sheetId="215"/>
      <sheetData sheetId="216">
        <row r="1">
          <cell r="A1" t="str">
            <v>INVOICE</v>
          </cell>
        </row>
      </sheetData>
      <sheetData sheetId="217"/>
      <sheetData sheetId="218"/>
      <sheetData sheetId="219"/>
      <sheetData sheetId="220"/>
      <sheetData sheetId="221"/>
      <sheetData sheetId="222">
        <row r="1">
          <cell r="A1" t="str">
            <v>INVOICE</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ow r="1">
          <cell r="A1" t="str">
            <v>Siam Cee-Bee Chemical Co.,Ltd</v>
          </cell>
        </row>
      </sheetData>
      <sheetData sheetId="298">
        <row r="1">
          <cell r="A1" t="str">
            <v>Siam Cee-Bee Chemical Co.,Ltd</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Siam Cee-Bee Chemical Co.,Ltd</v>
          </cell>
        </row>
      </sheetData>
      <sheetData sheetId="313">
        <row r="1">
          <cell r="A1" t="str">
            <v>INVOICE</v>
          </cell>
        </row>
      </sheetData>
      <sheetData sheetId="314">
        <row r="1">
          <cell r="A1" t="str">
            <v>INVOICE</v>
          </cell>
        </row>
      </sheetData>
      <sheetData sheetId="315">
        <row r="1">
          <cell r="A1" t="str">
            <v>INVOICE</v>
          </cell>
        </row>
      </sheetData>
      <sheetData sheetId="316">
        <row r="1">
          <cell r="A1" t="str">
            <v>INVOICE</v>
          </cell>
        </row>
      </sheetData>
      <sheetData sheetId="317">
        <row r="1">
          <cell r="A1">
            <v>1</v>
          </cell>
        </row>
      </sheetData>
      <sheetData sheetId="318">
        <row r="1">
          <cell r="A1" t="str">
            <v>INVOICE</v>
          </cell>
        </row>
      </sheetData>
      <sheetData sheetId="319">
        <row r="1">
          <cell r="A1" t="str">
            <v>INVOICE</v>
          </cell>
        </row>
      </sheetData>
      <sheetData sheetId="320">
        <row r="1">
          <cell r="A1" t="str">
            <v>INVOICE</v>
          </cell>
        </row>
      </sheetData>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ow r="1">
          <cell r="A1" t="str">
            <v>INVOICE</v>
          </cell>
        </row>
      </sheetData>
      <sheetData sheetId="326">
        <row r="1">
          <cell r="A1" t="str">
            <v>INVOICE</v>
          </cell>
        </row>
      </sheetData>
      <sheetData sheetId="327">
        <row r="1">
          <cell r="A1" t="str">
            <v>INVOICE</v>
          </cell>
        </row>
      </sheetData>
      <sheetData sheetId="328">
        <row r="1">
          <cell r="A1" t="str">
            <v>INVOICE</v>
          </cell>
        </row>
      </sheetData>
      <sheetData sheetId="329">
        <row r="1">
          <cell r="A1" t="str">
            <v>INVOICE</v>
          </cell>
        </row>
      </sheetData>
      <sheetData sheetId="330">
        <row r="1">
          <cell r="A1" t="str">
            <v>Siam Cee-Bee Chemical Co.,Ltd</v>
          </cell>
        </row>
      </sheetData>
      <sheetData sheetId="331">
        <row r="1">
          <cell r="A1" t="str">
            <v>Siam Cee-Bee Chemical Co.,Ltd</v>
          </cell>
        </row>
      </sheetData>
      <sheetData sheetId="332">
        <row r="1">
          <cell r="A1" t="str">
            <v>INVOICE</v>
          </cell>
        </row>
      </sheetData>
      <sheetData sheetId="333">
        <row r="1">
          <cell r="A1" t="str">
            <v>INVOICE</v>
          </cell>
        </row>
      </sheetData>
      <sheetData sheetId="334">
        <row r="1">
          <cell r="A1" t="str">
            <v>INVOICE</v>
          </cell>
        </row>
      </sheetData>
      <sheetData sheetId="335">
        <row r="1">
          <cell r="A1" t="str">
            <v>INVOICE</v>
          </cell>
        </row>
      </sheetData>
      <sheetData sheetId="336"/>
      <sheetData sheetId="337">
        <row r="1">
          <cell r="A1" t="str">
            <v>INVOICE</v>
          </cell>
        </row>
      </sheetData>
      <sheetData sheetId="338">
        <row r="1">
          <cell r="A1" t="str">
            <v>INVOICE</v>
          </cell>
        </row>
      </sheetData>
      <sheetData sheetId="339">
        <row r="1">
          <cell r="A1">
            <v>1</v>
          </cell>
        </row>
      </sheetData>
      <sheetData sheetId="340">
        <row r="1">
          <cell r="A1" t="str">
            <v>Siam Cee-Bee Chemical Co.,Ltd</v>
          </cell>
        </row>
      </sheetData>
      <sheetData sheetId="341">
        <row r="1">
          <cell r="A1" t="str">
            <v>Siam Cee-Bee Chemical Co.,Ltd</v>
          </cell>
        </row>
      </sheetData>
      <sheetData sheetId="342">
        <row r="1">
          <cell r="A1" t="str">
            <v>Siam Cee-Bee Chemical Co.,Ltd</v>
          </cell>
        </row>
      </sheetData>
      <sheetData sheetId="343">
        <row r="1">
          <cell r="A1" t="str">
            <v>Siam Cee-Bee Chemical Co.,Ltd</v>
          </cell>
        </row>
      </sheetData>
      <sheetData sheetId="344">
        <row r="1">
          <cell r="A1" t="str">
            <v>INVOICE</v>
          </cell>
        </row>
      </sheetData>
      <sheetData sheetId="345">
        <row r="1">
          <cell r="A1" t="str">
            <v>INVOICE</v>
          </cell>
        </row>
      </sheetData>
      <sheetData sheetId="346">
        <row r="1">
          <cell r="A1" t="str">
            <v>INVOICE</v>
          </cell>
        </row>
      </sheetData>
      <sheetData sheetId="347">
        <row r="1">
          <cell r="A1" t="str">
            <v>INVOICE</v>
          </cell>
        </row>
      </sheetData>
      <sheetData sheetId="348">
        <row r="1">
          <cell r="A1" t="str">
            <v>INVOICE</v>
          </cell>
        </row>
      </sheetData>
      <sheetData sheetId="349">
        <row r="1">
          <cell r="A1" t="str">
            <v>INVOICE</v>
          </cell>
        </row>
      </sheetData>
      <sheetData sheetId="350">
        <row r="1">
          <cell r="A1" t="str">
            <v>INVOICE</v>
          </cell>
        </row>
      </sheetData>
      <sheetData sheetId="351" refreshError="1"/>
      <sheetData sheetId="352">
        <row r="1">
          <cell r="A1" t="str">
            <v>INVOICE</v>
          </cell>
        </row>
      </sheetData>
      <sheetData sheetId="353" refreshError="1"/>
      <sheetData sheetId="354">
        <row r="1">
          <cell r="A1" t="str">
            <v>INVOICE</v>
          </cell>
        </row>
      </sheetData>
      <sheetData sheetId="355" refreshError="1"/>
      <sheetData sheetId="356">
        <row r="1">
          <cell r="A1" t="str">
            <v>Siam Cee-Bee Chemical Co.,Ltd</v>
          </cell>
        </row>
      </sheetData>
      <sheetData sheetId="357">
        <row r="1">
          <cell r="A1" t="str">
            <v>บริษัท ซี.เจ. เอ็กซ์เพรส กรุ๊ป จำกัด</v>
          </cell>
        </row>
      </sheetData>
      <sheetData sheetId="358">
        <row r="1">
          <cell r="A1" t="str">
            <v>บริษัท ซี.เจ. เอ็กซ์เพรส กรุ๊ป จำกัด</v>
          </cell>
        </row>
      </sheetData>
      <sheetData sheetId="359">
        <row r="1">
          <cell r="A1">
            <v>1</v>
          </cell>
        </row>
      </sheetData>
      <sheetData sheetId="360">
        <row r="1">
          <cell r="A1">
            <v>1</v>
          </cell>
        </row>
      </sheetData>
      <sheetData sheetId="361">
        <row r="1">
          <cell r="A1">
            <v>1</v>
          </cell>
        </row>
      </sheetData>
      <sheetData sheetId="362">
        <row r="1">
          <cell r="A1">
            <v>1</v>
          </cell>
        </row>
      </sheetData>
      <sheetData sheetId="363" refreshError="1"/>
      <sheetData sheetId="364"/>
      <sheetData sheetId="365"/>
      <sheetData sheetId="366"/>
      <sheetData sheetId="367"/>
      <sheetData sheetId="368"/>
      <sheetData sheetId="369">
        <row r="1">
          <cell r="A1" t="str">
            <v>INVOICE</v>
          </cell>
        </row>
      </sheetData>
      <sheetData sheetId="370">
        <row r="1">
          <cell r="A1" t="str">
            <v>INVOICE</v>
          </cell>
        </row>
      </sheetData>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row r="1">
          <cell r="A1" t="str">
            <v>INVOICE</v>
          </cell>
        </row>
      </sheetData>
      <sheetData sheetId="383"/>
      <sheetData sheetId="384">
        <row r="1">
          <cell r="A1" t="str">
            <v>INVOICE</v>
          </cell>
        </row>
      </sheetData>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row r="1">
          <cell r="A1" t="str">
            <v>INVOICE</v>
          </cell>
        </row>
      </sheetData>
      <sheetData sheetId="437">
        <row r="1">
          <cell r="A1" t="str">
            <v>INVOICE</v>
          </cell>
        </row>
      </sheetData>
      <sheetData sheetId="438">
        <row r="1">
          <cell r="A1" t="str">
            <v>INVOICE</v>
          </cell>
        </row>
      </sheetData>
      <sheetData sheetId="439">
        <row r="1">
          <cell r="A1" t="str">
            <v>INVOICE</v>
          </cell>
        </row>
      </sheetData>
      <sheetData sheetId="440">
        <row r="1">
          <cell r="A1" t="str">
            <v>INVOICE</v>
          </cell>
        </row>
      </sheetData>
      <sheetData sheetId="441">
        <row r="1">
          <cell r="A1" t="str">
            <v>INVOICE</v>
          </cell>
        </row>
      </sheetData>
      <sheetData sheetId="442">
        <row r="1">
          <cell r="A1" t="str">
            <v>INVOICE</v>
          </cell>
        </row>
      </sheetData>
      <sheetData sheetId="443">
        <row r="1">
          <cell r="A1" t="str">
            <v>INVOICE</v>
          </cell>
        </row>
      </sheetData>
      <sheetData sheetId="444">
        <row r="1">
          <cell r="A1" t="str">
            <v>INVOICE</v>
          </cell>
        </row>
      </sheetData>
      <sheetData sheetId="445">
        <row r="1">
          <cell r="A1" t="str">
            <v>INVOICE</v>
          </cell>
        </row>
      </sheetData>
      <sheetData sheetId="446">
        <row r="1">
          <cell r="A1" t="str">
            <v>INVOICE</v>
          </cell>
        </row>
      </sheetData>
      <sheetData sheetId="447">
        <row r="1">
          <cell r="A1" t="str">
            <v>INVOICE</v>
          </cell>
        </row>
      </sheetData>
      <sheetData sheetId="448">
        <row r="1">
          <cell r="A1" t="str">
            <v>INVOICE</v>
          </cell>
        </row>
      </sheetData>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 val="Library Procedures"/>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ale0307"/>
      <sheetName val="New Item"/>
      <sheetName val="CODE,NAME"/>
      <sheetName val="PS-1995"/>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tb09_30_04"/>
      <sheetName val="PL"/>
      <sheetName val="Admin"/>
      <sheetName val="STA HQ CESS 0402"/>
      <sheetName val="กระทบ_CESS8"/>
      <sheetName val="CESS_04028"/>
      <sheetName val="Dtl_Adv_04028"/>
      <sheetName val="Dtl_Adv_04018"/>
      <sheetName val="Sale_04018"/>
      <sheetName val="กระทบ_CESS7"/>
      <sheetName val="CESS_04027"/>
      <sheetName val="Dtl_Adv_04027"/>
      <sheetName val="Dtl_Adv_04017"/>
      <sheetName val="Sale_04017"/>
      <sheetName val="กระทบ_CESS9"/>
      <sheetName val="CESS_04029"/>
      <sheetName val="Dtl_Adv_04029"/>
      <sheetName val="Dtl_Adv_04019"/>
      <sheetName val="Sale_04019"/>
      <sheetName val="กระทบ_CESS10"/>
      <sheetName val="CESS_040210"/>
      <sheetName val="Dtl_Adv_040210"/>
      <sheetName val="Dtl_Adv_040110"/>
      <sheetName val="Sale_040110"/>
      <sheetName val="กระทบ_CESS11"/>
      <sheetName val="CESS_040211"/>
      <sheetName val="Dtl_Adv_040211"/>
      <sheetName val="Dtl_Adv_040111"/>
      <sheetName val="Sale_040111"/>
      <sheetName val="กระทบ_CESS12"/>
      <sheetName val="CESS_040212"/>
      <sheetName val="Dtl_Adv_040212"/>
      <sheetName val="Dtl_Adv_040112"/>
      <sheetName val="Sale_040112"/>
      <sheetName val="กระทบ_CESS13"/>
      <sheetName val="CESS_040213"/>
      <sheetName val="Dtl_Adv_040213"/>
      <sheetName val="Dtl_Adv_040113"/>
      <sheetName val="Sale_040113"/>
      <sheetName val="Sale_0404"/>
      <sheetName val="Linkage_Quote"/>
      <sheetName val="TB_Worksheet"/>
      <sheetName val="Sale_0407"/>
      <sheetName val="CA_Sheet"/>
      <sheetName val="Standing_Data"/>
      <sheetName val="Financial_Highlights"/>
      <sheetName val="Vat7%_ภายในเดือน_Junต้นฉบับ"/>
      <sheetName val="Sale_04041"/>
      <sheetName val="Linkage_Quote1"/>
      <sheetName val="TB_Worksheet1"/>
      <sheetName val="Sale_04071"/>
      <sheetName val="CA_Sheet1"/>
      <sheetName val="Standing_Data1"/>
      <sheetName val="Financial_Highlights1"/>
      <sheetName val="Vat7%_ภายในเดือน_Junต้นฉบับ1"/>
      <sheetName val="group"/>
      <sheetName val="FF-1"/>
      <sheetName val="tax-ss"/>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M"/>
      <sheetName val="Job List1"/>
      <sheetName val="p&amp;L"/>
      <sheetName val="C2"/>
      <sheetName val="M_Maincomp"/>
      <sheetName val="รายงานสถานะใบสั่งซื้อใบจัดจ้าง"/>
      <sheetName val="Sale 0502"/>
      <sheetName val="Loan Calculator"/>
      <sheetName val="ภาคการขายวิศวกรรม_Weekly"/>
      <sheetName val="ภาคการขายโฆษณาNBT_Weekly"/>
      <sheetName val="INFO"/>
      <sheetName val="_Lookup"/>
      <sheetName val="ดอกเบี้ยรับ"/>
      <sheetName val="SSW"/>
      <sheetName val="Norms SP"/>
      <sheetName val="จันทร์"/>
      <sheetName val="C"/>
      <sheetName val="BGT97STAFF"/>
      <sheetName val="Sale 0501"/>
      <sheetName val="Home"/>
      <sheetName val="Interim --&gt; Top"/>
      <sheetName val="Energy(update)"/>
      <sheetName val="MCMD95"/>
      <sheetName val="Entity Data"/>
      <sheetName val="DEP12"/>
      <sheetName val="Order_Oct_w40"/>
      <sheetName val="Order_Oct_w41"/>
      <sheetName val="STart"/>
      <sheetName val="STATEMENT"/>
      <sheetName val="อัตรามรณะ"/>
      <sheetName val="TrialBalance Q3-2002"/>
      <sheetName val="#Lookup"/>
      <sheetName val="InventTableModule_1-1"/>
      <sheetName val="LE1(act3mth)"/>
      <sheetName val="Company Info"/>
      <sheetName val="CA Comp"/>
      <sheetName val="BS"/>
      <sheetName val="F-3"/>
      <sheetName val="ADJ - RATE"/>
      <sheetName val="(O3) CA Sheet"/>
      <sheetName val="FF-4"/>
      <sheetName val="Data"/>
      <sheetName val="BSI"/>
      <sheetName val="Sale 0411"/>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D164"/>
      <sheetName val="D161"/>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งบทดลองปภพ_4-47"/>
      <sheetName val="เงินกู้_MGC"/>
      <sheetName val="คชจ_ดำเนินงาน6-43"/>
      <sheetName val="1 LeadSchedule"/>
      <sheetName val="Data 2"/>
      <sheetName val="E"/>
      <sheetName val="B- 1"/>
      <sheetName val="Sale 0408"/>
      <sheetName val="Details"/>
      <sheetName val="name"/>
      <sheetName val="BPR-Bloom"/>
      <sheetName val="Ass(SDMar-Apr)"/>
      <sheetName val="GL CB"/>
      <sheetName val="GL M"/>
      <sheetName val="IBA &lt;O3&gt;"/>
      <sheetName val="Customize Your Loan Manager"/>
      <sheetName val="Loan Amortization Table"/>
      <sheetName val="ปัจจุบัน "/>
      <sheetName val="200-110"/>
      <sheetName val="ภาคการขายโฆษณาNBT_All"/>
      <sheetName val="Actual-Monthly"/>
      <sheetName val="Actual-ＹＴＤ"/>
      <sheetName val="Budget-Monthly"/>
      <sheetName val="Budget-YTD"/>
      <sheetName val="FF_2 _1_"/>
      <sheetName val="Val_Ind"/>
      <sheetName val="NewIndex "/>
      <sheetName val="CUS_DATA"/>
      <sheetName val="สรุปรวม"/>
      <sheetName val="Links"/>
      <sheetName val="Lead"/>
      <sheetName val="FF-3"/>
      <sheetName val="TMS2000"/>
      <sheetName val="U4-Recruitment"/>
      <sheetName val="9110"/>
      <sheetName val="QR_4.1"/>
      <sheetName val="ADR Occ % Trend"/>
      <sheetName val="Shenyang Lido "/>
      <sheetName val="Chengdu Lido"/>
      <sheetName val="Beijing Lido"/>
      <sheetName val="Galaxy Cash Position"/>
      <sheetName val="LTX"/>
      <sheetName val="11922"/>
      <sheetName val="สำนักงาน"/>
      <sheetName val="Menu"/>
      <sheetName val="Newspaper"/>
      <sheetName val="Stock_Aging"/>
      <sheetName val="10-1_Media"/>
      <sheetName val="Staff_List"/>
      <sheetName val="61_HR"/>
      <sheetName val="65_FINANCE"/>
      <sheetName val="Thai_Summit_PKK-HW"/>
      <sheetName val="gold_แลกทอง"/>
      <sheetName val="Tornado_4_7_Component_List"/>
      <sheetName val="addl_cost"/>
      <sheetName val="License_BOI"/>
      <sheetName val="Asset_Class"/>
      <sheetName val="Depre__Key"/>
      <sheetName val="New_Item"/>
      <sheetName val="3_P&amp;L_"/>
      <sheetName val="STA_HQ_CESS_0402"/>
      <sheetName val="Job_List1"/>
      <sheetName val="Seagate__share_in_units"/>
      <sheetName val="M_MM"/>
      <sheetName val="test_2"/>
      <sheetName val="งบทดลองปภพ_4-471"/>
      <sheetName val="เงินกู้_MGC1"/>
      <sheetName val="คชจ_ดำเนินงาน6-431"/>
      <sheetName val="Stock_Aging1"/>
      <sheetName val="10-1_Media1"/>
      <sheetName val="Staff_List1"/>
      <sheetName val="61_HR1"/>
      <sheetName val="65_FINANCE1"/>
      <sheetName val="Thai_Summit_PKK-HW1"/>
      <sheetName val="gold_แลกทอง1"/>
      <sheetName val="Tornado_4_7_Component_List1"/>
      <sheetName val="addl_cost1"/>
      <sheetName val="License_BOI1"/>
      <sheetName val="Asset_Class1"/>
      <sheetName val="Depre__Key1"/>
      <sheetName val="New_Item1"/>
      <sheetName val="3_P&amp;L_1"/>
      <sheetName val="STA_HQ_CESS_04021"/>
      <sheetName val="Job_List11"/>
      <sheetName val="Seagate__share_in_units1"/>
      <sheetName val="M_MM1"/>
      <sheetName val="test_21"/>
      <sheetName val="Sale_0502"/>
      <sheetName val="Loan_Calculator"/>
      <sheetName val="Norms_SP"/>
      <sheetName val="Interim_--&gt;_Top"/>
      <sheetName val="Sale_0501"/>
      <sheetName val="Entity_Data"/>
      <sheetName val="TrialBalance_Q3-2002"/>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ADJ_-_RATE"/>
      <sheetName val="(O3)_CA_Sheet"/>
      <sheetName val="Sale_0411"/>
      <sheetName val="StandingData"/>
      <sheetName val="note_defect"/>
      <sheetName val="2020已确认MS ranking"/>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D2">
            <v>0</v>
          </cell>
          <cell r="E2" t="str">
            <v>LTX</v>
          </cell>
          <cell r="F2">
            <v>149.1</v>
          </cell>
          <cell r="G2">
            <v>0</v>
          </cell>
        </row>
        <row r="3">
          <cell r="A3" t="str">
            <v>L040062</v>
          </cell>
          <cell r="B3" t="str">
            <v>LOCAL</v>
          </cell>
          <cell r="C3">
            <v>38019</v>
          </cell>
          <cell r="D3">
            <v>0</v>
          </cell>
          <cell r="E3" t="str">
            <v>LTX</v>
          </cell>
          <cell r="F3">
            <v>170.6</v>
          </cell>
          <cell r="G3" t="str">
            <v>　　▽　　　円＝円周溝1本品　２円＝円周溝2本品</v>
          </cell>
        </row>
        <row r="4">
          <cell r="A4" t="str">
            <v>L040063</v>
          </cell>
          <cell r="B4" t="str">
            <v>LOCAL</v>
          </cell>
          <cell r="C4">
            <v>38020</v>
          </cell>
          <cell r="D4" t="str">
            <v>O.D.</v>
          </cell>
          <cell r="E4" t="str">
            <v>LTX</v>
          </cell>
          <cell r="F4">
            <v>147.6</v>
          </cell>
          <cell r="G4" t="str">
            <v>#of
grooves</v>
          </cell>
        </row>
        <row r="5">
          <cell r="A5" t="str">
            <v>L040064</v>
          </cell>
          <cell r="B5" t="str">
            <v>LOCAL</v>
          </cell>
          <cell r="C5">
            <v>38021</v>
          </cell>
          <cell r="D5">
            <v>150</v>
          </cell>
          <cell r="E5" t="str">
            <v>LTX</v>
          </cell>
          <cell r="F5">
            <v>159.80000000000001</v>
          </cell>
          <cell r="G5">
            <v>18</v>
          </cell>
        </row>
        <row r="6">
          <cell r="A6" t="str">
            <v>L040065</v>
          </cell>
          <cell r="B6" t="str">
            <v>LOCAL</v>
          </cell>
          <cell r="C6">
            <v>38022</v>
          </cell>
          <cell r="D6">
            <v>158.80000000000001</v>
          </cell>
          <cell r="E6" t="str">
            <v>LTX</v>
          </cell>
          <cell r="F6">
            <v>156.4</v>
          </cell>
          <cell r="G6">
            <v>16</v>
          </cell>
        </row>
        <row r="7">
          <cell r="A7" t="str">
            <v>L040066</v>
          </cell>
          <cell r="B7" t="str">
            <v>LOCAL</v>
          </cell>
          <cell r="C7">
            <v>38023</v>
          </cell>
          <cell r="D7">
            <v>160</v>
          </cell>
          <cell r="E7" t="str">
            <v>LTX</v>
          </cell>
          <cell r="F7">
            <v>167.3</v>
          </cell>
          <cell r="G7">
            <v>18</v>
          </cell>
        </row>
        <row r="8">
          <cell r="A8" t="str">
            <v>L040067</v>
          </cell>
          <cell r="B8" t="str">
            <v>LOCAL</v>
          </cell>
          <cell r="C8">
            <v>38024</v>
          </cell>
          <cell r="D8">
            <v>160</v>
          </cell>
          <cell r="E8" t="str">
            <v>LTX</v>
          </cell>
          <cell r="F8">
            <v>152.1</v>
          </cell>
          <cell r="G8">
            <v>24</v>
          </cell>
        </row>
        <row r="9">
          <cell r="A9" t="str">
            <v>L040068</v>
          </cell>
          <cell r="B9" t="str">
            <v>LOCAL</v>
          </cell>
          <cell r="C9">
            <v>38025</v>
          </cell>
          <cell r="D9">
            <v>160</v>
          </cell>
          <cell r="E9" t="str">
            <v>LTX</v>
          </cell>
          <cell r="F9">
            <v>152.69999999999999</v>
          </cell>
          <cell r="G9">
            <v>18</v>
          </cell>
        </row>
        <row r="10">
          <cell r="A10" t="str">
            <v>L040069</v>
          </cell>
          <cell r="B10" t="str">
            <v>LOCAL</v>
          </cell>
          <cell r="C10">
            <v>38026</v>
          </cell>
          <cell r="D10">
            <v>160</v>
          </cell>
          <cell r="E10" t="str">
            <v>LTX</v>
          </cell>
          <cell r="F10">
            <v>152.6</v>
          </cell>
          <cell r="G10">
            <v>18</v>
          </cell>
        </row>
        <row r="11">
          <cell r="A11" t="str">
            <v>L040070</v>
          </cell>
          <cell r="B11" t="str">
            <v>LOCAL</v>
          </cell>
          <cell r="C11">
            <v>38027</v>
          </cell>
          <cell r="D11">
            <v>164</v>
          </cell>
          <cell r="E11" t="str">
            <v>LTX</v>
          </cell>
          <cell r="F11">
            <v>158.9</v>
          </cell>
          <cell r="G11">
            <v>16</v>
          </cell>
        </row>
        <row r="12">
          <cell r="A12" t="str">
            <v>L040071</v>
          </cell>
          <cell r="B12" t="str">
            <v>LOCAL</v>
          </cell>
          <cell r="C12">
            <v>38028</v>
          </cell>
          <cell r="D12">
            <v>165</v>
          </cell>
          <cell r="E12" t="str">
            <v>LTX</v>
          </cell>
          <cell r="F12">
            <v>146.5</v>
          </cell>
          <cell r="G12">
            <v>18</v>
          </cell>
        </row>
        <row r="13">
          <cell r="A13" t="str">
            <v>L040072</v>
          </cell>
          <cell r="B13" t="str">
            <v>LOCAL</v>
          </cell>
          <cell r="C13">
            <v>38029</v>
          </cell>
          <cell r="D13">
            <v>165</v>
          </cell>
          <cell r="E13" t="str">
            <v>LTX</v>
          </cell>
          <cell r="F13">
            <v>159.4</v>
          </cell>
          <cell r="G13">
            <v>18</v>
          </cell>
        </row>
        <row r="14">
          <cell r="A14" t="str">
            <v>L040074</v>
          </cell>
          <cell r="B14" t="str">
            <v>LOCAL</v>
          </cell>
          <cell r="C14">
            <v>38030</v>
          </cell>
          <cell r="D14">
            <v>165</v>
          </cell>
          <cell r="E14" t="str">
            <v>LTX</v>
          </cell>
          <cell r="F14">
            <v>165</v>
          </cell>
          <cell r="G14">
            <v>18</v>
          </cell>
        </row>
        <row r="15">
          <cell r="A15" t="str">
            <v>L040075</v>
          </cell>
          <cell r="B15" t="str">
            <v>LOCAL</v>
          </cell>
          <cell r="C15">
            <v>38031</v>
          </cell>
          <cell r="D15">
            <v>165.1</v>
          </cell>
          <cell r="E15" t="str">
            <v>LTX</v>
          </cell>
          <cell r="F15">
            <v>157.5</v>
          </cell>
          <cell r="G15">
            <v>16</v>
          </cell>
        </row>
        <row r="16">
          <cell r="A16" t="str">
            <v>L040076</v>
          </cell>
          <cell r="B16" t="str">
            <v>LOCAL</v>
          </cell>
          <cell r="C16">
            <v>38032</v>
          </cell>
          <cell r="D16">
            <v>170</v>
          </cell>
          <cell r="E16" t="str">
            <v>LTX</v>
          </cell>
          <cell r="F16">
            <v>136.5</v>
          </cell>
          <cell r="G16">
            <v>0</v>
          </cell>
        </row>
        <row r="17">
          <cell r="A17" t="str">
            <v>L040077</v>
          </cell>
          <cell r="B17" t="str">
            <v>LOCAL</v>
          </cell>
          <cell r="C17">
            <v>38033</v>
          </cell>
          <cell r="D17">
            <v>170</v>
          </cell>
          <cell r="E17" t="str">
            <v>LTX</v>
          </cell>
          <cell r="F17">
            <v>166.4</v>
          </cell>
          <cell r="G17">
            <v>16</v>
          </cell>
        </row>
        <row r="18">
          <cell r="A18" t="str">
            <v>L040078</v>
          </cell>
          <cell r="B18" t="str">
            <v>LOCAL</v>
          </cell>
          <cell r="C18">
            <v>38034</v>
          </cell>
          <cell r="D18">
            <v>170</v>
          </cell>
          <cell r="E18" t="str">
            <v>LTX</v>
          </cell>
          <cell r="F18">
            <v>60.4</v>
          </cell>
          <cell r="G18">
            <v>18</v>
          </cell>
        </row>
        <row r="19">
          <cell r="A19" t="str">
            <v>L040079</v>
          </cell>
          <cell r="B19" t="str">
            <v>LOCAL</v>
          </cell>
          <cell r="C19">
            <v>38034</v>
          </cell>
          <cell r="D19">
            <v>170</v>
          </cell>
          <cell r="E19" t="str">
            <v>LTX</v>
          </cell>
          <cell r="F19">
            <v>97.1</v>
          </cell>
          <cell r="G19">
            <v>18</v>
          </cell>
        </row>
        <row r="20">
          <cell r="A20" t="str">
            <v>L040080</v>
          </cell>
          <cell r="B20" t="str">
            <v>LOCAL</v>
          </cell>
          <cell r="C20">
            <v>38035</v>
          </cell>
          <cell r="D20">
            <v>170</v>
          </cell>
          <cell r="E20" t="str">
            <v>LTX</v>
          </cell>
          <cell r="F20">
            <v>137.5</v>
          </cell>
          <cell r="G20">
            <v>18</v>
          </cell>
        </row>
        <row r="21">
          <cell r="A21" t="str">
            <v>L040082</v>
          </cell>
          <cell r="B21" t="str">
            <v>LOCAL</v>
          </cell>
          <cell r="C21">
            <v>38036</v>
          </cell>
          <cell r="D21">
            <v>170</v>
          </cell>
          <cell r="E21" t="str">
            <v>LTX</v>
          </cell>
          <cell r="F21">
            <v>157.5</v>
          </cell>
          <cell r="G21">
            <v>24</v>
          </cell>
        </row>
        <row r="22">
          <cell r="A22" t="str">
            <v>L040083</v>
          </cell>
          <cell r="B22" t="str">
            <v>LOCAL</v>
          </cell>
          <cell r="C22">
            <v>38037</v>
          </cell>
          <cell r="D22">
            <v>170</v>
          </cell>
          <cell r="E22" t="str">
            <v>LTX</v>
          </cell>
          <cell r="F22">
            <v>154.4</v>
          </cell>
          <cell r="G22">
            <v>18</v>
          </cell>
        </row>
        <row r="23">
          <cell r="A23" t="str">
            <v>L040084</v>
          </cell>
          <cell r="B23" t="str">
            <v>LOCAL</v>
          </cell>
          <cell r="C23">
            <v>38038</v>
          </cell>
          <cell r="D23">
            <v>180</v>
          </cell>
          <cell r="E23" t="str">
            <v>LTX</v>
          </cell>
          <cell r="F23">
            <v>157.5</v>
          </cell>
          <cell r="G23">
            <v>24</v>
          </cell>
        </row>
        <row r="24">
          <cell r="A24" t="str">
            <v>L040085</v>
          </cell>
          <cell r="B24" t="str">
            <v>LOCAL</v>
          </cell>
          <cell r="C24">
            <v>38039</v>
          </cell>
          <cell r="D24">
            <v>180</v>
          </cell>
          <cell r="E24" t="str">
            <v>LTX</v>
          </cell>
          <cell r="F24">
            <v>157.9</v>
          </cell>
          <cell r="G24">
            <v>24</v>
          </cell>
        </row>
        <row r="25">
          <cell r="A25" t="str">
            <v>L040086</v>
          </cell>
          <cell r="B25" t="str">
            <v>LOCAL</v>
          </cell>
          <cell r="C25">
            <v>38040</v>
          </cell>
          <cell r="D25">
            <v>180</v>
          </cell>
          <cell r="E25" t="str">
            <v>LTX</v>
          </cell>
          <cell r="F25">
            <v>157.5</v>
          </cell>
          <cell r="G25">
            <v>16</v>
          </cell>
        </row>
        <row r="26">
          <cell r="A26" t="str">
            <v>L040089</v>
          </cell>
          <cell r="B26" t="str">
            <v>LOCAL</v>
          </cell>
          <cell r="C26">
            <v>38041</v>
          </cell>
          <cell r="D26">
            <v>180</v>
          </cell>
          <cell r="E26" t="str">
            <v>LTX</v>
          </cell>
          <cell r="F26">
            <v>89.1</v>
          </cell>
          <cell r="G26">
            <v>18</v>
          </cell>
        </row>
        <row r="27">
          <cell r="A27" t="str">
            <v>L040090</v>
          </cell>
          <cell r="B27" t="str">
            <v>LOCAL</v>
          </cell>
          <cell r="C27">
            <v>38041</v>
          </cell>
          <cell r="D27">
            <v>180</v>
          </cell>
          <cell r="E27" t="str">
            <v>LTX</v>
          </cell>
          <cell r="F27">
            <v>75.900000000000006</v>
          </cell>
          <cell r="G27">
            <v>24</v>
          </cell>
        </row>
        <row r="28">
          <cell r="A28" t="str">
            <v>L040091</v>
          </cell>
          <cell r="B28" t="str">
            <v>LOCAL</v>
          </cell>
          <cell r="C28">
            <v>38042</v>
          </cell>
          <cell r="D28">
            <v>180</v>
          </cell>
          <cell r="E28" t="str">
            <v>LTX</v>
          </cell>
          <cell r="F28">
            <v>23.2</v>
          </cell>
          <cell r="G28">
            <v>16</v>
          </cell>
        </row>
        <row r="29">
          <cell r="A29" t="str">
            <v>L040092</v>
          </cell>
          <cell r="B29" t="str">
            <v>LOCAL</v>
          </cell>
          <cell r="C29">
            <v>38042</v>
          </cell>
          <cell r="D29">
            <v>180</v>
          </cell>
          <cell r="E29" t="str">
            <v>LTX</v>
          </cell>
          <cell r="F29">
            <v>126.2</v>
          </cell>
          <cell r="G29">
            <v>16</v>
          </cell>
        </row>
        <row r="30">
          <cell r="A30" t="str">
            <v>L040093</v>
          </cell>
          <cell r="B30" t="str">
            <v>LOCAL</v>
          </cell>
          <cell r="C30">
            <v>38043</v>
          </cell>
          <cell r="D30">
            <v>180</v>
          </cell>
          <cell r="E30" t="str">
            <v>LTX</v>
          </cell>
          <cell r="F30">
            <v>156.5</v>
          </cell>
          <cell r="G30">
            <v>18</v>
          </cell>
        </row>
        <row r="31">
          <cell r="A31" t="str">
            <v>L040094</v>
          </cell>
          <cell r="B31" t="str">
            <v>LOCAL</v>
          </cell>
          <cell r="C31">
            <v>38044</v>
          </cell>
          <cell r="D31">
            <v>180</v>
          </cell>
          <cell r="E31" t="str">
            <v>LTX</v>
          </cell>
          <cell r="F31">
            <v>165</v>
          </cell>
          <cell r="G31">
            <v>18</v>
          </cell>
        </row>
        <row r="32">
          <cell r="A32" t="str">
            <v>L040095</v>
          </cell>
          <cell r="B32" t="str">
            <v>LOCAL</v>
          </cell>
          <cell r="C32">
            <v>38045</v>
          </cell>
          <cell r="D32">
            <v>184</v>
          </cell>
          <cell r="E32" t="str">
            <v>LTX</v>
          </cell>
          <cell r="F32">
            <v>145.5</v>
          </cell>
          <cell r="G32">
            <v>18</v>
          </cell>
        </row>
        <row r="33">
          <cell r="A33" t="str">
            <v>L040096</v>
          </cell>
          <cell r="B33" t="str">
            <v>LOCAL</v>
          </cell>
          <cell r="C33">
            <v>38046</v>
          </cell>
          <cell r="D33">
            <v>184</v>
          </cell>
          <cell r="E33" t="str">
            <v>LTX</v>
          </cell>
          <cell r="F33">
            <v>164.2</v>
          </cell>
          <cell r="G33">
            <v>18</v>
          </cell>
        </row>
        <row r="34">
          <cell r="A34" t="str">
            <v>L040060</v>
          </cell>
          <cell r="B34" t="str">
            <v>LOCAL</v>
          </cell>
          <cell r="C34">
            <v>38018</v>
          </cell>
          <cell r="D34">
            <v>184.2</v>
          </cell>
          <cell r="E34" t="str">
            <v>FIL</v>
          </cell>
          <cell r="F34">
            <v>0.90400000000000003</v>
          </cell>
          <cell r="G34">
            <v>18</v>
          </cell>
        </row>
        <row r="35">
          <cell r="A35" t="str">
            <v>L040073</v>
          </cell>
          <cell r="B35" t="str">
            <v>LOCAL</v>
          </cell>
          <cell r="C35">
            <v>38025</v>
          </cell>
          <cell r="D35">
            <v>184.2</v>
          </cell>
          <cell r="E35" t="str">
            <v>FIL</v>
          </cell>
          <cell r="F35">
            <v>0.91900000000000004</v>
          </cell>
          <cell r="G35">
            <v>24</v>
          </cell>
        </row>
        <row r="36">
          <cell r="A36" t="str">
            <v>L040088</v>
          </cell>
          <cell r="B36" t="str">
            <v>LOCAL</v>
          </cell>
          <cell r="C36">
            <v>38032</v>
          </cell>
          <cell r="D36">
            <v>184.2</v>
          </cell>
          <cell r="E36" t="str">
            <v>FIL</v>
          </cell>
          <cell r="F36">
            <v>1.431</v>
          </cell>
          <cell r="G36">
            <v>18</v>
          </cell>
        </row>
        <row r="37">
          <cell r="A37" t="str">
            <v>L040097</v>
          </cell>
          <cell r="B37" t="str">
            <v>LOCAL</v>
          </cell>
          <cell r="C37">
            <v>38039</v>
          </cell>
          <cell r="D37">
            <v>190</v>
          </cell>
          <cell r="E37" t="str">
            <v>FIL</v>
          </cell>
          <cell r="F37">
            <v>1.052</v>
          </cell>
          <cell r="G37">
            <v>18</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D43">
            <v>190</v>
          </cell>
          <cell r="E43" t="str">
            <v>RSS</v>
          </cell>
          <cell r="F43">
            <v>19.2</v>
          </cell>
          <cell r="G43">
            <v>1</v>
          </cell>
        </row>
        <row r="44">
          <cell r="A44" t="str">
            <v>T040142</v>
          </cell>
          <cell r="B44" t="str">
            <v>EXPORT</v>
          </cell>
          <cell r="C44">
            <v>38018</v>
          </cell>
          <cell r="D44">
            <v>191</v>
          </cell>
          <cell r="E44" t="str">
            <v>RSS</v>
          </cell>
          <cell r="F44">
            <v>26.443999999999999</v>
          </cell>
          <cell r="G44">
            <v>1</v>
          </cell>
        </row>
        <row r="45">
          <cell r="A45" t="str">
            <v>T040217</v>
          </cell>
          <cell r="B45" t="str">
            <v>EXPORT</v>
          </cell>
          <cell r="C45">
            <v>38018</v>
          </cell>
          <cell r="D45">
            <v>160</v>
          </cell>
          <cell r="E45" t="str">
            <v>RSS</v>
          </cell>
          <cell r="F45">
            <v>200</v>
          </cell>
          <cell r="G45">
            <v>10</v>
          </cell>
        </row>
        <row r="46">
          <cell r="A46" t="str">
            <v>T040216</v>
          </cell>
          <cell r="B46" t="str">
            <v>EXPORT</v>
          </cell>
          <cell r="C46">
            <v>38018</v>
          </cell>
          <cell r="D46">
            <v>170</v>
          </cell>
          <cell r="E46" t="str">
            <v>RSS</v>
          </cell>
          <cell r="F46">
            <v>100</v>
          </cell>
          <cell r="G46">
            <v>5</v>
          </cell>
        </row>
        <row r="47">
          <cell r="A47" t="str">
            <v>0000947</v>
          </cell>
          <cell r="B47" t="str">
            <v>EXPORT</v>
          </cell>
          <cell r="C47">
            <v>38019</v>
          </cell>
          <cell r="D47">
            <v>180</v>
          </cell>
          <cell r="E47" t="str">
            <v>STR</v>
          </cell>
          <cell r="F47">
            <v>21.42</v>
          </cell>
          <cell r="G47">
            <v>2</v>
          </cell>
        </row>
        <row r="48">
          <cell r="A48" t="str">
            <v>0000947</v>
          </cell>
          <cell r="B48" t="str">
            <v>EXPORT</v>
          </cell>
          <cell r="C48">
            <v>38019</v>
          </cell>
          <cell r="D48">
            <v>200</v>
          </cell>
          <cell r="E48" t="str">
            <v>STR</v>
          </cell>
          <cell r="F48">
            <v>21.42</v>
          </cell>
          <cell r="G48">
            <v>24</v>
          </cell>
        </row>
        <row r="49">
          <cell r="A49" t="str">
            <v>0000948</v>
          </cell>
          <cell r="B49" t="str">
            <v>EXPORT</v>
          </cell>
          <cell r="C49">
            <v>38019</v>
          </cell>
          <cell r="D49">
            <v>200</v>
          </cell>
          <cell r="E49" t="str">
            <v>RSS</v>
          </cell>
          <cell r="F49">
            <v>120</v>
          </cell>
          <cell r="G49">
            <v>11</v>
          </cell>
        </row>
        <row r="50">
          <cell r="A50" t="str">
            <v>0000948</v>
          </cell>
          <cell r="B50" t="str">
            <v>EXPORT</v>
          </cell>
          <cell r="C50">
            <v>38019</v>
          </cell>
          <cell r="D50">
            <v>200</v>
          </cell>
          <cell r="E50" t="str">
            <v>RSS</v>
          </cell>
          <cell r="F50">
            <v>100</v>
          </cell>
          <cell r="G50">
            <v>24</v>
          </cell>
        </row>
        <row r="51">
          <cell r="A51" t="str">
            <v>0000950</v>
          </cell>
          <cell r="B51" t="str">
            <v>EXPORT</v>
          </cell>
          <cell r="C51">
            <v>38019</v>
          </cell>
          <cell r="D51">
            <v>200</v>
          </cell>
          <cell r="E51" t="str">
            <v>RSS</v>
          </cell>
          <cell r="F51">
            <v>8</v>
          </cell>
          <cell r="G51">
            <v>5</v>
          </cell>
        </row>
        <row r="52">
          <cell r="A52" t="str">
            <v>0000950</v>
          </cell>
          <cell r="B52" t="str">
            <v>EXPORT</v>
          </cell>
          <cell r="C52">
            <v>38019</v>
          </cell>
          <cell r="D52">
            <v>200</v>
          </cell>
          <cell r="E52" t="str">
            <v>RSS</v>
          </cell>
          <cell r="F52">
            <v>92</v>
          </cell>
          <cell r="G52">
            <v>24</v>
          </cell>
        </row>
        <row r="53">
          <cell r="A53" t="str">
            <v>0000951</v>
          </cell>
          <cell r="B53" t="str">
            <v>EXPORT</v>
          </cell>
          <cell r="C53">
            <v>38019</v>
          </cell>
          <cell r="D53">
            <v>200</v>
          </cell>
          <cell r="E53" t="str">
            <v>LTX</v>
          </cell>
          <cell r="F53">
            <v>16.399999999999999</v>
          </cell>
          <cell r="G53">
            <v>2</v>
          </cell>
        </row>
        <row r="54">
          <cell r="A54" t="str">
            <v>0000951</v>
          </cell>
          <cell r="B54" t="str">
            <v>EXPORT</v>
          </cell>
          <cell r="C54">
            <v>38019</v>
          </cell>
          <cell r="D54">
            <v>200</v>
          </cell>
          <cell r="E54" t="str">
            <v>LTX</v>
          </cell>
          <cell r="F54">
            <v>16.399999999999999</v>
          </cell>
          <cell r="G54" t="str">
            <v>S24</v>
          </cell>
        </row>
        <row r="55">
          <cell r="A55" t="str">
            <v>0000954</v>
          </cell>
          <cell r="B55" t="str">
            <v>EXPORT</v>
          </cell>
          <cell r="C55">
            <v>38019</v>
          </cell>
          <cell r="D55">
            <v>200</v>
          </cell>
          <cell r="E55" t="str">
            <v>RSS</v>
          </cell>
          <cell r="F55">
            <v>60</v>
          </cell>
          <cell r="G55">
            <v>9</v>
          </cell>
        </row>
        <row r="56">
          <cell r="A56" t="str">
            <v>0000954</v>
          </cell>
          <cell r="B56" t="str">
            <v>EXPORT</v>
          </cell>
          <cell r="C56">
            <v>38019</v>
          </cell>
          <cell r="D56">
            <v>200</v>
          </cell>
          <cell r="E56" t="str">
            <v>RSS</v>
          </cell>
          <cell r="F56">
            <v>120</v>
          </cell>
          <cell r="G56">
            <v>24</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D58">
            <v>203</v>
          </cell>
          <cell r="E58" t="str">
            <v>RSS</v>
          </cell>
          <cell r="F58">
            <v>19.2</v>
          </cell>
          <cell r="G58">
            <v>1</v>
          </cell>
        </row>
        <row r="59">
          <cell r="A59" t="str">
            <v>T040280</v>
          </cell>
          <cell r="B59" t="str">
            <v>EXPORT</v>
          </cell>
          <cell r="C59">
            <v>38019</v>
          </cell>
          <cell r="D59">
            <v>203</v>
          </cell>
          <cell r="E59" t="str">
            <v>RSS</v>
          </cell>
          <cell r="F59">
            <v>80</v>
          </cell>
          <cell r="G59">
            <v>4</v>
          </cell>
        </row>
        <row r="60">
          <cell r="A60" t="str">
            <v>T040084</v>
          </cell>
          <cell r="B60" t="str">
            <v>EXPORT</v>
          </cell>
          <cell r="C60">
            <v>38020</v>
          </cell>
          <cell r="D60">
            <v>203</v>
          </cell>
          <cell r="E60" t="str">
            <v>RSS</v>
          </cell>
          <cell r="F60">
            <v>19.2</v>
          </cell>
          <cell r="G60">
            <v>1</v>
          </cell>
        </row>
        <row r="61">
          <cell r="A61" t="str">
            <v>T040266</v>
          </cell>
          <cell r="B61" t="str">
            <v>EXPORT</v>
          </cell>
          <cell r="C61">
            <v>38020</v>
          </cell>
          <cell r="D61">
            <v>203.2</v>
          </cell>
          <cell r="E61" t="str">
            <v>LTX</v>
          </cell>
          <cell r="F61">
            <v>24.885000000000002</v>
          </cell>
          <cell r="G61">
            <v>1</v>
          </cell>
        </row>
        <row r="62">
          <cell r="A62" t="str">
            <v>T040267</v>
          </cell>
          <cell r="B62" t="str">
            <v>EXPORT</v>
          </cell>
          <cell r="C62">
            <v>38020</v>
          </cell>
          <cell r="D62">
            <v>210</v>
          </cell>
          <cell r="E62" t="str">
            <v>LTX</v>
          </cell>
          <cell r="F62">
            <v>24.6</v>
          </cell>
          <cell r="G62">
            <v>1</v>
          </cell>
        </row>
        <row r="63">
          <cell r="A63" t="str">
            <v>T040268</v>
          </cell>
          <cell r="B63" t="str">
            <v>EXPORT</v>
          </cell>
          <cell r="C63">
            <v>38020</v>
          </cell>
          <cell r="D63">
            <v>210</v>
          </cell>
          <cell r="E63" t="str">
            <v>LTX</v>
          </cell>
          <cell r="F63">
            <v>25.24</v>
          </cell>
          <cell r="G63">
            <v>1</v>
          </cell>
        </row>
        <row r="64">
          <cell r="A64" t="str">
            <v>T040269</v>
          </cell>
          <cell r="B64" t="str">
            <v>EXPORT</v>
          </cell>
          <cell r="C64">
            <v>38020</v>
          </cell>
          <cell r="D64">
            <v>212</v>
          </cell>
          <cell r="E64" t="str">
            <v>LTX</v>
          </cell>
          <cell r="F64">
            <v>24.914999999999999</v>
          </cell>
          <cell r="G64">
            <v>1</v>
          </cell>
        </row>
        <row r="65">
          <cell r="A65" t="str">
            <v>T040212</v>
          </cell>
          <cell r="B65" t="str">
            <v>EXPORT</v>
          </cell>
          <cell r="C65">
            <v>38021</v>
          </cell>
          <cell r="D65">
            <v>212</v>
          </cell>
          <cell r="E65" t="str">
            <v>RSS</v>
          </cell>
          <cell r="F65">
            <v>36.287999999999997</v>
          </cell>
          <cell r="G65">
            <v>2</v>
          </cell>
        </row>
        <row r="66">
          <cell r="A66" t="str">
            <v>T040213</v>
          </cell>
          <cell r="B66" t="str">
            <v>EXPORT</v>
          </cell>
          <cell r="C66">
            <v>38021</v>
          </cell>
          <cell r="D66">
            <v>212</v>
          </cell>
          <cell r="E66" t="str">
            <v>RSS</v>
          </cell>
          <cell r="F66">
            <v>16.8</v>
          </cell>
          <cell r="G66">
            <v>1</v>
          </cell>
        </row>
        <row r="67">
          <cell r="A67" t="str">
            <v>T040215</v>
          </cell>
          <cell r="B67" t="str">
            <v>EXPORT</v>
          </cell>
          <cell r="C67">
            <v>38021</v>
          </cell>
          <cell r="D67">
            <v>212</v>
          </cell>
          <cell r="E67" t="str">
            <v>RSS</v>
          </cell>
          <cell r="F67">
            <v>120</v>
          </cell>
          <cell r="G67">
            <v>6</v>
          </cell>
        </row>
        <row r="68">
          <cell r="A68" t="str">
            <v>T040255</v>
          </cell>
          <cell r="B68" t="str">
            <v>EXPORT</v>
          </cell>
          <cell r="C68">
            <v>38021</v>
          </cell>
          <cell r="D68">
            <v>215</v>
          </cell>
          <cell r="E68" t="str">
            <v>RSS</v>
          </cell>
          <cell r="F68">
            <v>260</v>
          </cell>
          <cell r="G68">
            <v>13</v>
          </cell>
        </row>
        <row r="69">
          <cell r="A69" t="str">
            <v>0000956</v>
          </cell>
          <cell r="B69" t="str">
            <v>EXPORT</v>
          </cell>
          <cell r="C69">
            <v>38022</v>
          </cell>
          <cell r="D69">
            <v>215</v>
          </cell>
          <cell r="E69" t="str">
            <v>RSS</v>
          </cell>
          <cell r="F69">
            <v>100</v>
          </cell>
          <cell r="G69">
            <v>6</v>
          </cell>
        </row>
        <row r="70">
          <cell r="A70" t="str">
            <v>0000956</v>
          </cell>
          <cell r="B70" t="str">
            <v>EXPORT</v>
          </cell>
          <cell r="C70">
            <v>38022</v>
          </cell>
          <cell r="D70">
            <v>215</v>
          </cell>
          <cell r="E70" t="str">
            <v>RSS</v>
          </cell>
          <cell r="F70">
            <v>20</v>
          </cell>
          <cell r="G70">
            <v>24</v>
          </cell>
        </row>
        <row r="71">
          <cell r="A71" t="str">
            <v>T040385</v>
          </cell>
          <cell r="B71" t="str">
            <v>LOCAL</v>
          </cell>
          <cell r="C71">
            <v>38022</v>
          </cell>
          <cell r="D71">
            <v>215</v>
          </cell>
          <cell r="E71" t="str">
            <v>CUT</v>
          </cell>
          <cell r="F71">
            <v>26.95</v>
          </cell>
          <cell r="G71">
            <v>16</v>
          </cell>
        </row>
        <row r="72">
          <cell r="A72" t="str">
            <v>T040120</v>
          </cell>
          <cell r="B72" t="str">
            <v>TRADING</v>
          </cell>
          <cell r="C72">
            <v>38018</v>
          </cell>
          <cell r="D72">
            <v>215</v>
          </cell>
          <cell r="E72" t="str">
            <v>RSS</v>
          </cell>
          <cell r="F72">
            <v>260</v>
          </cell>
          <cell r="G72">
            <v>13</v>
          </cell>
        </row>
        <row r="73">
          <cell r="A73" t="str">
            <v>T040220</v>
          </cell>
          <cell r="B73" t="str">
            <v>EXPORT</v>
          </cell>
          <cell r="C73">
            <v>38019</v>
          </cell>
          <cell r="D73">
            <v>215</v>
          </cell>
          <cell r="E73" t="str">
            <v>STR</v>
          </cell>
          <cell r="F73">
            <v>60.48</v>
          </cell>
          <cell r="G73">
            <v>3</v>
          </cell>
        </row>
        <row r="74">
          <cell r="A74" t="str">
            <v>T040284</v>
          </cell>
          <cell r="B74" t="str">
            <v>EXPORT</v>
          </cell>
          <cell r="C74">
            <v>38021</v>
          </cell>
          <cell r="D74">
            <v>215</v>
          </cell>
          <cell r="E74" t="str">
            <v>LTX</v>
          </cell>
          <cell r="F74">
            <v>25.175000000000001</v>
          </cell>
          <cell r="G74">
            <v>1</v>
          </cell>
        </row>
        <row r="75">
          <cell r="A75" t="str">
            <v>T040285</v>
          </cell>
          <cell r="B75" t="str">
            <v>EXPORT</v>
          </cell>
          <cell r="C75">
            <v>38021</v>
          </cell>
          <cell r="D75">
            <v>215</v>
          </cell>
          <cell r="E75" t="str">
            <v>LTX</v>
          </cell>
          <cell r="F75">
            <v>25.04</v>
          </cell>
          <cell r="G75">
            <v>1</v>
          </cell>
        </row>
        <row r="76">
          <cell r="A76" t="str">
            <v>T040286</v>
          </cell>
          <cell r="B76" t="str">
            <v>EXPORT</v>
          </cell>
          <cell r="C76">
            <v>38021</v>
          </cell>
          <cell r="D76">
            <v>215</v>
          </cell>
          <cell r="E76" t="str">
            <v>LTX</v>
          </cell>
          <cell r="F76">
            <v>25.27</v>
          </cell>
          <cell r="G76">
            <v>1</v>
          </cell>
        </row>
        <row r="77">
          <cell r="A77" t="str">
            <v>T040287</v>
          </cell>
          <cell r="B77" t="str">
            <v>EXPORT</v>
          </cell>
          <cell r="C77">
            <v>38021</v>
          </cell>
          <cell r="D77">
            <v>215</v>
          </cell>
          <cell r="E77" t="str">
            <v>LTX</v>
          </cell>
          <cell r="F77">
            <v>24.73</v>
          </cell>
          <cell r="G77">
            <v>1</v>
          </cell>
        </row>
        <row r="78">
          <cell r="A78" t="str">
            <v>T040162</v>
          </cell>
          <cell r="B78" t="str">
            <v>LOCAL</v>
          </cell>
          <cell r="C78">
            <v>38019</v>
          </cell>
          <cell r="D78">
            <v>215</v>
          </cell>
          <cell r="E78" t="str">
            <v>STR</v>
          </cell>
          <cell r="F78">
            <v>15.015000000000001</v>
          </cell>
          <cell r="G78">
            <v>24</v>
          </cell>
        </row>
        <row r="79">
          <cell r="A79" t="str">
            <v>T040163</v>
          </cell>
          <cell r="B79" t="str">
            <v>LOCAL</v>
          </cell>
          <cell r="C79">
            <v>38020</v>
          </cell>
          <cell r="D79">
            <v>215</v>
          </cell>
          <cell r="E79" t="str">
            <v>STR</v>
          </cell>
          <cell r="F79">
            <v>15.015000000000001</v>
          </cell>
          <cell r="G79">
            <v>24</v>
          </cell>
        </row>
        <row r="80">
          <cell r="A80" t="str">
            <v>T040164</v>
          </cell>
          <cell r="B80" t="str">
            <v>LOCAL</v>
          </cell>
          <cell r="C80">
            <v>38021</v>
          </cell>
          <cell r="D80">
            <v>215</v>
          </cell>
          <cell r="E80" t="str">
            <v>STR</v>
          </cell>
          <cell r="F80">
            <v>15.015000000000001</v>
          </cell>
          <cell r="G80">
            <v>24</v>
          </cell>
        </row>
        <row r="81">
          <cell r="A81" t="str">
            <v>T040233</v>
          </cell>
          <cell r="B81" t="str">
            <v>LOCAL</v>
          </cell>
          <cell r="C81">
            <v>38021</v>
          </cell>
          <cell r="D81">
            <v>215</v>
          </cell>
          <cell r="E81" t="str">
            <v>RSS</v>
          </cell>
          <cell r="F81">
            <v>15</v>
          </cell>
          <cell r="G81">
            <v>24</v>
          </cell>
        </row>
        <row r="82">
          <cell r="A82" t="str">
            <v>T040151</v>
          </cell>
          <cell r="B82" t="str">
            <v>LOCAL</v>
          </cell>
          <cell r="C82">
            <v>38022</v>
          </cell>
          <cell r="D82">
            <v>215</v>
          </cell>
          <cell r="E82" t="str">
            <v>STR</v>
          </cell>
          <cell r="F82">
            <v>15.015000000000001</v>
          </cell>
          <cell r="G82">
            <v>27</v>
          </cell>
        </row>
        <row r="83">
          <cell r="A83" t="str">
            <v>T040206</v>
          </cell>
          <cell r="B83" t="str">
            <v>LOCAL</v>
          </cell>
          <cell r="C83">
            <v>38026</v>
          </cell>
          <cell r="D83">
            <v>215</v>
          </cell>
          <cell r="E83" t="str">
            <v>RSS</v>
          </cell>
          <cell r="F83">
            <v>15</v>
          </cell>
          <cell r="G83">
            <v>27</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D86">
            <v>219</v>
          </cell>
          <cell r="E86" t="str">
            <v>RSS</v>
          </cell>
          <cell r="F86">
            <v>19</v>
          </cell>
          <cell r="G86">
            <v>3</v>
          </cell>
        </row>
        <row r="87">
          <cell r="A87" t="str">
            <v>0000953</v>
          </cell>
          <cell r="B87" t="str">
            <v>EXPORT</v>
          </cell>
          <cell r="C87">
            <v>38023</v>
          </cell>
          <cell r="D87">
            <v>219</v>
          </cell>
          <cell r="E87" t="str">
            <v>RSS</v>
          </cell>
          <cell r="F87">
            <v>38</v>
          </cell>
          <cell r="G87">
            <v>24</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D92">
            <v>224</v>
          </cell>
          <cell r="E92" t="str">
            <v>RSS</v>
          </cell>
          <cell r="F92">
            <v>100</v>
          </cell>
          <cell r="G92">
            <v>5</v>
          </cell>
        </row>
        <row r="93">
          <cell r="A93" t="str">
            <v>T040211</v>
          </cell>
          <cell r="B93" t="str">
            <v>EXPORT</v>
          </cell>
          <cell r="C93">
            <v>38023</v>
          </cell>
          <cell r="D93">
            <v>224</v>
          </cell>
          <cell r="E93" t="str">
            <v>RSS</v>
          </cell>
          <cell r="F93">
            <v>19.2</v>
          </cell>
          <cell r="G93">
            <v>1</v>
          </cell>
        </row>
        <row r="94">
          <cell r="A94" t="str">
            <v>T040275</v>
          </cell>
          <cell r="B94" t="str">
            <v>EXPORT</v>
          </cell>
          <cell r="C94">
            <v>38023</v>
          </cell>
          <cell r="D94">
            <v>224</v>
          </cell>
          <cell r="E94" t="str">
            <v>RSS</v>
          </cell>
          <cell r="F94">
            <v>19.2</v>
          </cell>
          <cell r="G94">
            <v>1</v>
          </cell>
        </row>
        <row r="95">
          <cell r="A95" t="str">
            <v>T040288</v>
          </cell>
          <cell r="B95" t="str">
            <v>EXPORT</v>
          </cell>
          <cell r="C95">
            <v>38023</v>
          </cell>
          <cell r="D95">
            <v>224</v>
          </cell>
          <cell r="E95" t="str">
            <v>LTX</v>
          </cell>
          <cell r="F95">
            <v>25.22</v>
          </cell>
          <cell r="G95">
            <v>1</v>
          </cell>
        </row>
        <row r="96">
          <cell r="A96" t="str">
            <v>T040289</v>
          </cell>
          <cell r="B96" t="str">
            <v>EXPORT</v>
          </cell>
          <cell r="C96">
            <v>38023</v>
          </cell>
          <cell r="D96">
            <v>224</v>
          </cell>
          <cell r="E96" t="str">
            <v>LTX</v>
          </cell>
          <cell r="F96">
            <v>24.67</v>
          </cell>
          <cell r="G96">
            <v>1</v>
          </cell>
        </row>
        <row r="97">
          <cell r="A97" t="str">
            <v>T040290</v>
          </cell>
          <cell r="B97" t="str">
            <v>EXPORT</v>
          </cell>
          <cell r="C97">
            <v>38023</v>
          </cell>
          <cell r="D97">
            <v>224</v>
          </cell>
          <cell r="E97" t="str">
            <v>LTX</v>
          </cell>
          <cell r="F97">
            <v>24.555</v>
          </cell>
          <cell r="G97">
            <v>1</v>
          </cell>
        </row>
        <row r="98">
          <cell r="A98" t="str">
            <v>T040291</v>
          </cell>
          <cell r="B98" t="str">
            <v>EXPORT</v>
          </cell>
          <cell r="C98">
            <v>38023</v>
          </cell>
          <cell r="D98">
            <v>225</v>
          </cell>
          <cell r="E98" t="str">
            <v>LTX</v>
          </cell>
          <cell r="F98">
            <v>25.14</v>
          </cell>
          <cell r="G98">
            <v>1</v>
          </cell>
        </row>
        <row r="99">
          <cell r="A99" t="str">
            <v>T040297</v>
          </cell>
          <cell r="B99" t="str">
            <v>EXPORT</v>
          </cell>
          <cell r="C99">
            <v>38023</v>
          </cell>
          <cell r="D99">
            <v>225</v>
          </cell>
          <cell r="E99" t="str">
            <v>RSS</v>
          </cell>
          <cell r="F99">
            <v>38</v>
          </cell>
          <cell r="G99">
            <v>2</v>
          </cell>
        </row>
        <row r="100">
          <cell r="A100" t="str">
            <v>T040301</v>
          </cell>
          <cell r="B100" t="str">
            <v>EXPORT</v>
          </cell>
          <cell r="C100">
            <v>38023</v>
          </cell>
          <cell r="D100">
            <v>225</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D103">
            <v>225</v>
          </cell>
          <cell r="E103" t="str">
            <v>RSS</v>
          </cell>
          <cell r="F103">
            <v>120</v>
          </cell>
          <cell r="G103">
            <v>6</v>
          </cell>
        </row>
        <row r="104">
          <cell r="A104" t="str">
            <v>T040278</v>
          </cell>
          <cell r="B104" t="str">
            <v>EXPORT</v>
          </cell>
          <cell r="C104">
            <v>38024</v>
          </cell>
          <cell r="D104">
            <v>225</v>
          </cell>
          <cell r="E104" t="str">
            <v>RSS</v>
          </cell>
          <cell r="F104">
            <v>120</v>
          </cell>
          <cell r="G104">
            <v>6</v>
          </cell>
        </row>
        <row r="105">
          <cell r="A105" t="str">
            <v>T040296</v>
          </cell>
          <cell r="B105" t="str">
            <v>EXPORT</v>
          </cell>
          <cell r="C105">
            <v>38024</v>
          </cell>
          <cell r="D105">
            <v>225</v>
          </cell>
          <cell r="E105" t="str">
            <v>STR</v>
          </cell>
          <cell r="F105">
            <v>40.32</v>
          </cell>
          <cell r="G105">
            <v>2</v>
          </cell>
        </row>
        <row r="106">
          <cell r="A106" t="str">
            <v>T040298</v>
          </cell>
          <cell r="B106" t="str">
            <v>EXPORT</v>
          </cell>
          <cell r="C106">
            <v>38024</v>
          </cell>
          <cell r="D106">
            <v>225</v>
          </cell>
          <cell r="E106" t="str">
            <v>RSS</v>
          </cell>
          <cell r="F106">
            <v>120</v>
          </cell>
          <cell r="G106">
            <v>6</v>
          </cell>
        </row>
        <row r="107">
          <cell r="A107" t="str">
            <v>0000949</v>
          </cell>
          <cell r="B107" t="str">
            <v>EXPORT</v>
          </cell>
          <cell r="C107">
            <v>38025</v>
          </cell>
          <cell r="D107">
            <v>225</v>
          </cell>
          <cell r="E107" t="str">
            <v>RSS</v>
          </cell>
          <cell r="F107">
            <v>20</v>
          </cell>
          <cell r="G107">
            <v>4</v>
          </cell>
        </row>
        <row r="108">
          <cell r="A108" t="str">
            <v>0000949</v>
          </cell>
          <cell r="B108" t="str">
            <v>EXPORT</v>
          </cell>
          <cell r="C108">
            <v>38025</v>
          </cell>
          <cell r="D108">
            <v>228.6</v>
          </cell>
          <cell r="E108" t="str">
            <v>RSS</v>
          </cell>
          <cell r="F108">
            <v>60</v>
          </cell>
          <cell r="G108">
            <v>24</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D111">
            <v>231.8</v>
          </cell>
          <cell r="E111" t="str">
            <v>STR</v>
          </cell>
          <cell r="F111">
            <v>20.16</v>
          </cell>
          <cell r="G111">
            <v>1</v>
          </cell>
        </row>
        <row r="112">
          <cell r="A112" t="str">
            <v>T040322</v>
          </cell>
          <cell r="B112" t="str">
            <v>EXPORT</v>
          </cell>
          <cell r="C112">
            <v>38025</v>
          </cell>
          <cell r="D112">
            <v>231.8</v>
          </cell>
          <cell r="E112" t="str">
            <v>RSS</v>
          </cell>
          <cell r="F112">
            <v>200</v>
          </cell>
          <cell r="G112">
            <v>10</v>
          </cell>
        </row>
        <row r="113">
          <cell r="A113" t="str">
            <v>T040352,T040353</v>
          </cell>
          <cell r="B113" t="str">
            <v>EXPORT</v>
          </cell>
          <cell r="C113">
            <v>38025</v>
          </cell>
          <cell r="D113">
            <v>232</v>
          </cell>
          <cell r="E113" t="str">
            <v>RSS</v>
          </cell>
          <cell r="F113">
            <v>200</v>
          </cell>
          <cell r="G113">
            <v>10</v>
          </cell>
        </row>
        <row r="114">
          <cell r="A114" t="str">
            <v>0000957</v>
          </cell>
          <cell r="B114" t="str">
            <v>EXPORT</v>
          </cell>
          <cell r="C114">
            <v>38026</v>
          </cell>
          <cell r="D114">
            <v>232.3</v>
          </cell>
          <cell r="E114" t="str">
            <v>RSS</v>
          </cell>
          <cell r="F114">
            <v>20</v>
          </cell>
          <cell r="G114">
            <v>4</v>
          </cell>
        </row>
        <row r="115">
          <cell r="A115" t="str">
            <v>0000957</v>
          </cell>
          <cell r="B115" t="str">
            <v>EXPORT</v>
          </cell>
          <cell r="C115">
            <v>38026</v>
          </cell>
          <cell r="D115">
            <v>235</v>
          </cell>
          <cell r="E115" t="str">
            <v>RSS</v>
          </cell>
          <cell r="F115">
            <v>60</v>
          </cell>
          <cell r="G115">
            <v>24</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D117">
            <v>236</v>
          </cell>
          <cell r="E117" t="str">
            <v>LTX</v>
          </cell>
          <cell r="F117">
            <v>25.08</v>
          </cell>
          <cell r="G117">
            <v>1</v>
          </cell>
        </row>
        <row r="118">
          <cell r="A118" t="str">
            <v>T040293</v>
          </cell>
          <cell r="B118" t="str">
            <v>EXPORT</v>
          </cell>
          <cell r="C118">
            <v>38026</v>
          </cell>
          <cell r="D118">
            <v>236</v>
          </cell>
          <cell r="E118" t="str">
            <v>LTX</v>
          </cell>
          <cell r="F118">
            <v>24.43</v>
          </cell>
          <cell r="G118">
            <v>1</v>
          </cell>
        </row>
        <row r="119">
          <cell r="A119" t="str">
            <v>T040294</v>
          </cell>
          <cell r="B119" t="str">
            <v>EXPORT</v>
          </cell>
          <cell r="C119">
            <v>38026</v>
          </cell>
          <cell r="D119">
            <v>236</v>
          </cell>
          <cell r="E119" t="str">
            <v>LTX</v>
          </cell>
          <cell r="F119">
            <v>24.74</v>
          </cell>
          <cell r="G119">
            <v>1</v>
          </cell>
        </row>
        <row r="120">
          <cell r="A120" t="str">
            <v>T040326</v>
          </cell>
          <cell r="B120" t="str">
            <v>EXPORT</v>
          </cell>
          <cell r="C120">
            <v>38026</v>
          </cell>
          <cell r="D120">
            <v>236</v>
          </cell>
          <cell r="E120" t="str">
            <v>RSS</v>
          </cell>
          <cell r="F120">
            <v>19.2</v>
          </cell>
          <cell r="G120">
            <v>1</v>
          </cell>
        </row>
        <row r="121">
          <cell r="A121" t="str">
            <v>T040295</v>
          </cell>
          <cell r="B121" t="str">
            <v>EXPORT</v>
          </cell>
          <cell r="C121">
            <v>38026</v>
          </cell>
          <cell r="D121">
            <v>236</v>
          </cell>
          <cell r="E121" t="str">
            <v>LTX</v>
          </cell>
          <cell r="F121">
            <v>24.81</v>
          </cell>
          <cell r="G121">
            <v>1</v>
          </cell>
        </row>
        <row r="122">
          <cell r="A122" t="str">
            <v>T040122</v>
          </cell>
          <cell r="B122" t="str">
            <v>EXPORT</v>
          </cell>
          <cell r="C122">
            <v>38028</v>
          </cell>
          <cell r="D122">
            <v>236</v>
          </cell>
          <cell r="E122" t="str">
            <v>STR</v>
          </cell>
          <cell r="F122">
            <v>100.8</v>
          </cell>
          <cell r="G122">
            <v>5</v>
          </cell>
        </row>
        <row r="123">
          <cell r="A123" t="str">
            <v>T040205</v>
          </cell>
          <cell r="B123" t="str">
            <v>EXPORT</v>
          </cell>
          <cell r="C123">
            <v>38028</v>
          </cell>
          <cell r="D123">
            <v>236</v>
          </cell>
          <cell r="E123" t="str">
            <v>RSS</v>
          </cell>
          <cell r="F123">
            <v>120</v>
          </cell>
          <cell r="G123">
            <v>6</v>
          </cell>
        </row>
        <row r="124">
          <cell r="A124" t="str">
            <v>T040300</v>
          </cell>
          <cell r="B124" t="str">
            <v>EXPORT</v>
          </cell>
          <cell r="C124">
            <v>38028</v>
          </cell>
          <cell r="D124">
            <v>240</v>
          </cell>
          <cell r="E124" t="str">
            <v>RSS</v>
          </cell>
          <cell r="F124">
            <v>100</v>
          </cell>
          <cell r="G124">
            <v>5</v>
          </cell>
        </row>
        <row r="125">
          <cell r="A125" t="str">
            <v>T040350</v>
          </cell>
          <cell r="B125" t="str">
            <v>EXPORT</v>
          </cell>
          <cell r="C125">
            <v>38023</v>
          </cell>
          <cell r="D125">
            <v>240</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D127">
            <v>240</v>
          </cell>
          <cell r="E127" t="str">
            <v>STR</v>
          </cell>
          <cell r="F127">
            <v>201.6</v>
          </cell>
          <cell r="G127">
            <v>10</v>
          </cell>
        </row>
        <row r="128">
          <cell r="A128" t="str">
            <v>T040249</v>
          </cell>
          <cell r="B128" t="str">
            <v>EXPORT</v>
          </cell>
          <cell r="C128">
            <v>38025</v>
          </cell>
          <cell r="D128">
            <v>240</v>
          </cell>
          <cell r="E128" t="str">
            <v>SKI</v>
          </cell>
          <cell r="F128">
            <v>13.2</v>
          </cell>
          <cell r="G128">
            <v>1</v>
          </cell>
        </row>
        <row r="129">
          <cell r="A129" t="str">
            <v>T040270</v>
          </cell>
          <cell r="B129" t="str">
            <v>EXPORT</v>
          </cell>
          <cell r="C129">
            <v>38025</v>
          </cell>
          <cell r="D129">
            <v>240</v>
          </cell>
          <cell r="E129" t="str">
            <v>RSS</v>
          </cell>
          <cell r="F129">
            <v>6</v>
          </cell>
          <cell r="G129">
            <v>24</v>
          </cell>
        </row>
        <row r="130">
          <cell r="A130" t="str">
            <v>T040252</v>
          </cell>
          <cell r="B130" t="str">
            <v>EXPORT</v>
          </cell>
          <cell r="C130">
            <v>38025</v>
          </cell>
          <cell r="D130">
            <v>240</v>
          </cell>
          <cell r="E130" t="str">
            <v>SKI</v>
          </cell>
          <cell r="F130">
            <v>168</v>
          </cell>
          <cell r="G130">
            <v>8</v>
          </cell>
        </row>
        <row r="131">
          <cell r="A131" t="str">
            <v>T040299</v>
          </cell>
          <cell r="B131" t="str">
            <v>EXPORT</v>
          </cell>
          <cell r="C131">
            <v>38025</v>
          </cell>
          <cell r="D131">
            <v>240</v>
          </cell>
          <cell r="E131" t="str">
            <v>RSS</v>
          </cell>
          <cell r="F131">
            <v>76.8</v>
          </cell>
          <cell r="G131">
            <v>4</v>
          </cell>
        </row>
        <row r="132">
          <cell r="A132" t="str">
            <v>T040271</v>
          </cell>
          <cell r="B132" t="str">
            <v>EXPORT</v>
          </cell>
          <cell r="C132">
            <v>38026</v>
          </cell>
          <cell r="D132">
            <v>240</v>
          </cell>
          <cell r="E132" t="str">
            <v>RSS</v>
          </cell>
          <cell r="F132">
            <v>80</v>
          </cell>
          <cell r="G132">
            <v>4</v>
          </cell>
        </row>
        <row r="133">
          <cell r="A133" t="str">
            <v>T040371</v>
          </cell>
          <cell r="B133" t="str">
            <v>EXPORT</v>
          </cell>
          <cell r="C133">
            <v>38026</v>
          </cell>
          <cell r="D133">
            <v>240</v>
          </cell>
          <cell r="E133" t="str">
            <v>RSS</v>
          </cell>
          <cell r="F133">
            <v>100</v>
          </cell>
          <cell r="G133">
            <v>5</v>
          </cell>
        </row>
        <row r="134">
          <cell r="A134" t="str">
            <v>T040214</v>
          </cell>
          <cell r="B134" t="str">
            <v>EXPORT</v>
          </cell>
          <cell r="C134">
            <v>38027</v>
          </cell>
          <cell r="D134">
            <v>240</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D136">
            <v>246</v>
          </cell>
          <cell r="E136" t="str">
            <v>STR</v>
          </cell>
          <cell r="F136">
            <v>201.6</v>
          </cell>
          <cell r="G136">
            <v>10</v>
          </cell>
        </row>
        <row r="137">
          <cell r="A137" t="str">
            <v>T040183</v>
          </cell>
          <cell r="B137" t="str">
            <v>EXPORT</v>
          </cell>
          <cell r="C137">
            <v>38028</v>
          </cell>
          <cell r="D137">
            <v>250</v>
          </cell>
          <cell r="E137" t="str">
            <v>STR</v>
          </cell>
          <cell r="F137">
            <v>20.16</v>
          </cell>
          <cell r="G137">
            <v>1</v>
          </cell>
        </row>
        <row r="138">
          <cell r="A138" t="str">
            <v>T040124</v>
          </cell>
          <cell r="B138" t="str">
            <v>EXPORT</v>
          </cell>
          <cell r="C138">
            <v>38029</v>
          </cell>
          <cell r="D138">
            <v>250</v>
          </cell>
          <cell r="E138" t="str">
            <v>STR</v>
          </cell>
          <cell r="F138">
            <v>20.16</v>
          </cell>
          <cell r="G138">
            <v>1</v>
          </cell>
        </row>
        <row r="139">
          <cell r="A139" t="str">
            <v>T040308</v>
          </cell>
          <cell r="B139" t="str">
            <v>EXPORT</v>
          </cell>
          <cell r="C139">
            <v>38029</v>
          </cell>
          <cell r="D139">
            <v>250</v>
          </cell>
          <cell r="E139" t="str">
            <v>STR</v>
          </cell>
          <cell r="F139">
            <v>504</v>
          </cell>
          <cell r="G139">
            <v>25</v>
          </cell>
        </row>
        <row r="140">
          <cell r="A140" t="str">
            <v>T040302</v>
          </cell>
          <cell r="B140" t="str">
            <v>EXPORT</v>
          </cell>
          <cell r="C140">
            <v>38029</v>
          </cell>
          <cell r="D140">
            <v>250</v>
          </cell>
          <cell r="E140" t="str">
            <v>STR</v>
          </cell>
          <cell r="F140">
            <v>100.8</v>
          </cell>
          <cell r="G140">
            <v>5</v>
          </cell>
        </row>
        <row r="141">
          <cell r="A141" t="str">
            <v>T040327</v>
          </cell>
          <cell r="B141" t="str">
            <v>EXPORT</v>
          </cell>
          <cell r="C141">
            <v>38029</v>
          </cell>
          <cell r="D141">
            <v>250</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D146">
            <v>251</v>
          </cell>
          <cell r="E146" t="str">
            <v>STR</v>
          </cell>
          <cell r="F146">
            <v>100.8</v>
          </cell>
          <cell r="G146">
            <v>5</v>
          </cell>
        </row>
        <row r="147">
          <cell r="A147" t="str">
            <v>T040254</v>
          </cell>
          <cell r="B147" t="str">
            <v>EXPORT</v>
          </cell>
          <cell r="C147">
            <v>38030</v>
          </cell>
          <cell r="D147">
            <v>252.4</v>
          </cell>
          <cell r="E147" t="str">
            <v>LTX</v>
          </cell>
          <cell r="F147">
            <v>328</v>
          </cell>
          <cell r="G147">
            <v>20</v>
          </cell>
        </row>
        <row r="148">
          <cell r="A148" t="str">
            <v>T040258</v>
          </cell>
          <cell r="B148" t="str">
            <v>EXPORT</v>
          </cell>
          <cell r="C148">
            <v>38030</v>
          </cell>
          <cell r="D148">
            <v>254</v>
          </cell>
          <cell r="E148" t="str">
            <v>STR</v>
          </cell>
          <cell r="F148">
            <v>201.6</v>
          </cell>
          <cell r="G148">
            <v>10</v>
          </cell>
        </row>
        <row r="149">
          <cell r="A149" t="str">
            <v>T040337</v>
          </cell>
          <cell r="B149" t="str">
            <v>EXPORT</v>
          </cell>
          <cell r="C149">
            <v>38030</v>
          </cell>
          <cell r="D149">
            <v>255</v>
          </cell>
          <cell r="E149" t="str">
            <v>RSS</v>
          </cell>
          <cell r="F149">
            <v>19.2</v>
          </cell>
          <cell r="G149">
            <v>1</v>
          </cell>
        </row>
        <row r="150">
          <cell r="A150" t="str">
            <v>T040344</v>
          </cell>
          <cell r="B150" t="str">
            <v>EXPORT</v>
          </cell>
          <cell r="C150">
            <v>38030</v>
          </cell>
          <cell r="D150">
            <v>260</v>
          </cell>
          <cell r="E150" t="str">
            <v>RSS</v>
          </cell>
          <cell r="F150">
            <v>60</v>
          </cell>
          <cell r="G150">
            <v>3</v>
          </cell>
        </row>
        <row r="151">
          <cell r="A151" t="str">
            <v>0000952</v>
          </cell>
          <cell r="B151" t="str">
            <v>EXPORT</v>
          </cell>
          <cell r="C151">
            <v>38031</v>
          </cell>
          <cell r="D151">
            <v>260</v>
          </cell>
          <cell r="E151" t="str">
            <v>LTX</v>
          </cell>
          <cell r="F151">
            <v>16.399999999999999</v>
          </cell>
          <cell r="G151">
            <v>2</v>
          </cell>
        </row>
        <row r="152">
          <cell r="A152" t="str">
            <v>0000952</v>
          </cell>
          <cell r="B152" t="str">
            <v>EXPORT</v>
          </cell>
          <cell r="C152">
            <v>38031</v>
          </cell>
          <cell r="D152">
            <v>260</v>
          </cell>
          <cell r="E152" t="str">
            <v>LTX</v>
          </cell>
          <cell r="F152">
            <v>16.399999999999999</v>
          </cell>
          <cell r="G152">
            <v>24</v>
          </cell>
        </row>
        <row r="153">
          <cell r="A153" t="str">
            <v>T040279</v>
          </cell>
          <cell r="B153" t="str">
            <v>EXPORT</v>
          </cell>
          <cell r="C153">
            <v>38031</v>
          </cell>
          <cell r="D153">
            <v>260</v>
          </cell>
          <cell r="E153" t="str">
            <v>RSS</v>
          </cell>
          <cell r="F153">
            <v>200</v>
          </cell>
          <cell r="G153">
            <v>10</v>
          </cell>
        </row>
        <row r="154">
          <cell r="A154" t="str">
            <v>T040395</v>
          </cell>
          <cell r="B154" t="str">
            <v>EXPORT</v>
          </cell>
          <cell r="C154">
            <v>38032</v>
          </cell>
          <cell r="D154">
            <v>260</v>
          </cell>
          <cell r="E154" t="str">
            <v>RSS</v>
          </cell>
          <cell r="F154">
            <v>100</v>
          </cell>
          <cell r="G154">
            <v>5</v>
          </cell>
        </row>
        <row r="155">
          <cell r="A155" t="str">
            <v>T040396</v>
          </cell>
          <cell r="B155" t="str">
            <v>EXPORT</v>
          </cell>
          <cell r="C155">
            <v>38032</v>
          </cell>
          <cell r="D155">
            <v>260</v>
          </cell>
          <cell r="E155" t="str">
            <v>RSS</v>
          </cell>
          <cell r="F155">
            <v>200</v>
          </cell>
          <cell r="G155">
            <v>10</v>
          </cell>
        </row>
        <row r="156">
          <cell r="A156" t="str">
            <v>T040383</v>
          </cell>
          <cell r="B156" t="str">
            <v>EXPORT</v>
          </cell>
          <cell r="C156">
            <v>38033</v>
          </cell>
          <cell r="D156">
            <v>260</v>
          </cell>
          <cell r="E156" t="str">
            <v>RSS</v>
          </cell>
          <cell r="F156">
            <v>60</v>
          </cell>
          <cell r="G156">
            <v>4</v>
          </cell>
        </row>
        <row r="157">
          <cell r="A157" t="str">
            <v>T040384</v>
          </cell>
          <cell r="B157" t="str">
            <v>EXPORT</v>
          </cell>
          <cell r="C157">
            <v>38033</v>
          </cell>
          <cell r="D157">
            <v>260</v>
          </cell>
          <cell r="E157" t="str">
            <v>RSS</v>
          </cell>
          <cell r="F157">
            <v>20</v>
          </cell>
          <cell r="G157">
            <v>24</v>
          </cell>
        </row>
        <row r="158">
          <cell r="A158" t="str">
            <v>T040037</v>
          </cell>
          <cell r="B158" t="str">
            <v>EXPORT</v>
          </cell>
          <cell r="C158">
            <v>38030</v>
          </cell>
          <cell r="D158">
            <v>260</v>
          </cell>
          <cell r="E158" t="str">
            <v>RSS</v>
          </cell>
          <cell r="F158">
            <v>100</v>
          </cell>
          <cell r="G158">
            <v>5</v>
          </cell>
        </row>
        <row r="159">
          <cell r="A159" t="str">
            <v>T040315</v>
          </cell>
          <cell r="B159" t="str">
            <v>EXPORT</v>
          </cell>
          <cell r="C159">
            <v>38030</v>
          </cell>
          <cell r="D159">
            <v>260</v>
          </cell>
          <cell r="E159" t="str">
            <v>RSS</v>
          </cell>
          <cell r="F159">
            <v>113.4</v>
          </cell>
          <cell r="G159">
            <v>7</v>
          </cell>
        </row>
        <row r="160">
          <cell r="A160" t="str">
            <v>T040316</v>
          </cell>
          <cell r="B160" t="str">
            <v>EXPORT</v>
          </cell>
          <cell r="C160">
            <v>38030</v>
          </cell>
          <cell r="D160">
            <v>264</v>
          </cell>
          <cell r="E160" t="str">
            <v>RSS</v>
          </cell>
          <cell r="F160">
            <v>113.4</v>
          </cell>
          <cell r="G160">
            <v>7</v>
          </cell>
        </row>
        <row r="161">
          <cell r="A161" t="str">
            <v>T040338</v>
          </cell>
          <cell r="B161" t="str">
            <v>EXPORT</v>
          </cell>
          <cell r="C161">
            <v>38030</v>
          </cell>
          <cell r="D161">
            <v>264.16000000000003</v>
          </cell>
          <cell r="E161" t="str">
            <v>RSS</v>
          </cell>
          <cell r="F161">
            <v>57.6</v>
          </cell>
          <cell r="G161">
            <v>3</v>
          </cell>
        </row>
        <row r="162">
          <cell r="A162" t="str">
            <v>T040339</v>
          </cell>
          <cell r="B162" t="str">
            <v>EXPORT</v>
          </cell>
          <cell r="C162">
            <v>38030</v>
          </cell>
          <cell r="D162">
            <v>269</v>
          </cell>
          <cell r="E162" t="str">
            <v>RSS</v>
          </cell>
          <cell r="F162">
            <v>57.6</v>
          </cell>
          <cell r="G162">
            <v>3</v>
          </cell>
        </row>
        <row r="163">
          <cell r="A163" t="str">
            <v>T040394</v>
          </cell>
          <cell r="B163" t="str">
            <v>EXPORT</v>
          </cell>
          <cell r="C163">
            <v>38031</v>
          </cell>
          <cell r="D163">
            <v>273.10000000000002</v>
          </cell>
          <cell r="E163" t="str">
            <v>RSS</v>
          </cell>
          <cell r="F163">
            <v>192</v>
          </cell>
          <cell r="G163">
            <v>10</v>
          </cell>
        </row>
        <row r="164">
          <cell r="A164" t="str">
            <v>T040125</v>
          </cell>
          <cell r="B164" t="str">
            <v>EXPORT</v>
          </cell>
          <cell r="C164">
            <v>38031</v>
          </cell>
          <cell r="D164">
            <v>273.10000000000002</v>
          </cell>
          <cell r="E164" t="str">
            <v>STR</v>
          </cell>
          <cell r="F164">
            <v>161.28</v>
          </cell>
          <cell r="G164">
            <v>8</v>
          </cell>
        </row>
        <row r="165">
          <cell r="A165" t="str">
            <v>T040245</v>
          </cell>
          <cell r="B165" t="str">
            <v>EXPORT</v>
          </cell>
          <cell r="C165">
            <v>38032</v>
          </cell>
          <cell r="D165">
            <v>275</v>
          </cell>
          <cell r="E165" t="str">
            <v>STR</v>
          </cell>
          <cell r="F165">
            <v>181.44</v>
          </cell>
          <cell r="G165">
            <v>9</v>
          </cell>
        </row>
        <row r="166">
          <cell r="A166" t="str">
            <v>T040263</v>
          </cell>
          <cell r="B166" t="str">
            <v>EXPORT</v>
          </cell>
          <cell r="C166">
            <v>38032</v>
          </cell>
          <cell r="D166">
            <v>275</v>
          </cell>
          <cell r="E166" t="str">
            <v>RSS</v>
          </cell>
          <cell r="F166">
            <v>96</v>
          </cell>
          <cell r="G166">
            <v>5</v>
          </cell>
        </row>
        <row r="167">
          <cell r="A167" t="str">
            <v>T040309</v>
          </cell>
          <cell r="B167" t="str">
            <v>EXPORT</v>
          </cell>
          <cell r="C167">
            <v>38032</v>
          </cell>
          <cell r="D167">
            <v>275</v>
          </cell>
          <cell r="E167" t="str">
            <v>RSS</v>
          </cell>
          <cell r="F167">
            <v>96</v>
          </cell>
          <cell r="G167">
            <v>5</v>
          </cell>
        </row>
        <row r="168">
          <cell r="A168" t="str">
            <v>T040328</v>
          </cell>
          <cell r="B168" t="str">
            <v>EXPORT</v>
          </cell>
          <cell r="C168">
            <v>38032</v>
          </cell>
          <cell r="D168">
            <v>275</v>
          </cell>
          <cell r="E168" t="str">
            <v>RSS</v>
          </cell>
          <cell r="F168">
            <v>19.2</v>
          </cell>
          <cell r="G168">
            <v>1</v>
          </cell>
        </row>
        <row r="169">
          <cell r="A169" t="str">
            <v>T040329</v>
          </cell>
          <cell r="B169" t="str">
            <v>EXPORT</v>
          </cell>
          <cell r="C169">
            <v>38032</v>
          </cell>
          <cell r="D169">
            <v>275</v>
          </cell>
          <cell r="E169" t="str">
            <v>RSS</v>
          </cell>
          <cell r="F169">
            <v>19.2</v>
          </cell>
          <cell r="G169">
            <v>1</v>
          </cell>
        </row>
        <row r="170">
          <cell r="A170" t="str">
            <v>T040355</v>
          </cell>
          <cell r="B170" t="str">
            <v>EXPORT</v>
          </cell>
          <cell r="C170">
            <v>38032</v>
          </cell>
          <cell r="D170">
            <v>275</v>
          </cell>
          <cell r="E170" t="str">
            <v>STR</v>
          </cell>
          <cell r="F170">
            <v>42.56</v>
          </cell>
          <cell r="G170">
            <v>2</v>
          </cell>
        </row>
        <row r="171">
          <cell r="A171" t="str">
            <v>T040165</v>
          </cell>
          <cell r="B171" t="str">
            <v>LOCAL</v>
          </cell>
          <cell r="C171">
            <v>38024</v>
          </cell>
          <cell r="D171">
            <v>275</v>
          </cell>
          <cell r="E171" t="str">
            <v>STR</v>
          </cell>
          <cell r="F171">
            <v>15.015000000000001</v>
          </cell>
          <cell r="G171">
            <v>16</v>
          </cell>
        </row>
        <row r="172">
          <cell r="A172" t="str">
            <v>T040152</v>
          </cell>
          <cell r="B172" t="str">
            <v>LOCAL</v>
          </cell>
          <cell r="C172">
            <v>38026</v>
          </cell>
          <cell r="D172">
            <v>275</v>
          </cell>
          <cell r="E172" t="str">
            <v>STR</v>
          </cell>
          <cell r="F172">
            <v>15.015000000000001</v>
          </cell>
          <cell r="G172">
            <v>24</v>
          </cell>
        </row>
        <row r="173">
          <cell r="A173" t="str">
            <v>T040166</v>
          </cell>
          <cell r="B173" t="str">
            <v>LOCAL</v>
          </cell>
          <cell r="C173">
            <v>38026</v>
          </cell>
          <cell r="D173">
            <v>275</v>
          </cell>
          <cell r="E173" t="str">
            <v>STR</v>
          </cell>
          <cell r="F173">
            <v>15.015000000000001</v>
          </cell>
          <cell r="G173">
            <v>18</v>
          </cell>
        </row>
        <row r="174">
          <cell r="A174" t="str">
            <v>T040149</v>
          </cell>
          <cell r="B174" t="str">
            <v>LOCAL</v>
          </cell>
          <cell r="C174">
            <v>38027</v>
          </cell>
          <cell r="D174">
            <v>275</v>
          </cell>
          <cell r="E174" t="str">
            <v>STR</v>
          </cell>
          <cell r="F174">
            <v>15.015000000000001</v>
          </cell>
          <cell r="G174">
            <v>16</v>
          </cell>
        </row>
        <row r="175">
          <cell r="A175" t="str">
            <v>T040150</v>
          </cell>
          <cell r="B175" t="str">
            <v>LOCAL</v>
          </cell>
          <cell r="C175">
            <v>38027</v>
          </cell>
          <cell r="D175">
            <v>275</v>
          </cell>
          <cell r="E175" t="str">
            <v>STR</v>
          </cell>
          <cell r="F175">
            <v>15.015000000000001</v>
          </cell>
          <cell r="G175">
            <v>16</v>
          </cell>
        </row>
        <row r="176">
          <cell r="A176" t="str">
            <v>T040389</v>
          </cell>
          <cell r="B176" t="str">
            <v>LOCAL</v>
          </cell>
          <cell r="C176">
            <v>38027</v>
          </cell>
          <cell r="D176">
            <v>275</v>
          </cell>
          <cell r="E176" t="str">
            <v>RSS</v>
          </cell>
          <cell r="F176">
            <v>15</v>
          </cell>
          <cell r="G176">
            <v>24</v>
          </cell>
        </row>
        <row r="177">
          <cell r="A177" t="str">
            <v>T040167</v>
          </cell>
          <cell r="B177" t="str">
            <v>LOCAL</v>
          </cell>
          <cell r="C177">
            <v>38028</v>
          </cell>
          <cell r="D177">
            <v>275</v>
          </cell>
          <cell r="E177" t="str">
            <v>STR</v>
          </cell>
          <cell r="F177">
            <v>15.015000000000001</v>
          </cell>
          <cell r="G177">
            <v>18</v>
          </cell>
        </row>
        <row r="178">
          <cell r="A178" t="str">
            <v>T040222</v>
          </cell>
          <cell r="B178" t="str">
            <v>LOCAL</v>
          </cell>
          <cell r="C178">
            <v>38028</v>
          </cell>
          <cell r="D178">
            <v>275</v>
          </cell>
          <cell r="E178" t="str">
            <v>RSS</v>
          </cell>
          <cell r="F178">
            <v>15</v>
          </cell>
          <cell r="G178">
            <v>16</v>
          </cell>
        </row>
        <row r="179">
          <cell r="A179" t="str">
            <v>T040154</v>
          </cell>
          <cell r="B179" t="str">
            <v>LOCAL</v>
          </cell>
          <cell r="C179">
            <v>38029</v>
          </cell>
          <cell r="D179">
            <v>275</v>
          </cell>
          <cell r="E179" t="str">
            <v>STR</v>
          </cell>
          <cell r="F179">
            <v>15.015000000000001</v>
          </cell>
          <cell r="G179">
            <v>18</v>
          </cell>
        </row>
        <row r="180">
          <cell r="A180" t="str">
            <v>T040185</v>
          </cell>
          <cell r="B180" t="str">
            <v>LOCAL</v>
          </cell>
          <cell r="C180">
            <v>38031</v>
          </cell>
          <cell r="D180">
            <v>279.5</v>
          </cell>
          <cell r="E180" t="str">
            <v>RSS</v>
          </cell>
          <cell r="F180">
            <v>15</v>
          </cell>
          <cell r="G180">
            <v>20</v>
          </cell>
        </row>
        <row r="181">
          <cell r="A181" t="str">
            <v>T040223</v>
          </cell>
          <cell r="B181" t="str">
            <v>LOCAL</v>
          </cell>
          <cell r="C181">
            <v>38031</v>
          </cell>
          <cell r="D181">
            <v>279.5</v>
          </cell>
          <cell r="E181" t="str">
            <v>RSS</v>
          </cell>
          <cell r="F181">
            <v>15</v>
          </cell>
          <cell r="G181">
            <v>20</v>
          </cell>
        </row>
        <row r="182">
          <cell r="A182" t="str">
            <v>T040234</v>
          </cell>
          <cell r="B182" t="str">
            <v>LOCAL</v>
          </cell>
          <cell r="C182">
            <v>38033</v>
          </cell>
          <cell r="D182">
            <v>279.5</v>
          </cell>
          <cell r="E182" t="str">
            <v>RSS</v>
          </cell>
          <cell r="F182">
            <v>15</v>
          </cell>
          <cell r="G182">
            <v>20</v>
          </cell>
        </row>
        <row r="183">
          <cell r="A183" t="str">
            <v>T040235</v>
          </cell>
          <cell r="B183" t="str">
            <v>LOCAL</v>
          </cell>
          <cell r="C183">
            <v>38034</v>
          </cell>
          <cell r="D183">
            <v>279.5</v>
          </cell>
          <cell r="E183" t="str">
            <v>RSS</v>
          </cell>
          <cell r="F183">
            <v>15</v>
          </cell>
          <cell r="G183">
            <v>20</v>
          </cell>
        </row>
        <row r="184">
          <cell r="A184" t="str">
            <v>T040187</v>
          </cell>
          <cell r="B184" t="str">
            <v>LOCAL</v>
          </cell>
          <cell r="C184">
            <v>38034</v>
          </cell>
          <cell r="D184">
            <v>280</v>
          </cell>
          <cell r="E184" t="str">
            <v>STR</v>
          </cell>
          <cell r="F184">
            <v>15.015000000000001</v>
          </cell>
          <cell r="G184">
            <v>24</v>
          </cell>
        </row>
        <row r="185">
          <cell r="A185" t="str">
            <v>T040088</v>
          </cell>
          <cell r="B185" t="str">
            <v>LOCAL</v>
          </cell>
          <cell r="C185">
            <v>38020</v>
          </cell>
          <cell r="D185">
            <v>285</v>
          </cell>
          <cell r="E185" t="str">
            <v>STR</v>
          </cell>
          <cell r="F185">
            <v>15.015000000000001</v>
          </cell>
          <cell r="G185">
            <v>24</v>
          </cell>
        </row>
        <row r="186">
          <cell r="A186" t="str">
            <v>T040303,T040304</v>
          </cell>
          <cell r="B186" t="str">
            <v>EXPORT</v>
          </cell>
          <cell r="C186">
            <v>38030</v>
          </cell>
          <cell r="D186">
            <v>300</v>
          </cell>
          <cell r="E186" t="str">
            <v>LTX</v>
          </cell>
          <cell r="F186">
            <v>191.88</v>
          </cell>
          <cell r="G186">
            <v>12</v>
          </cell>
        </row>
        <row r="187">
          <cell r="A187" t="str">
            <v>0000958</v>
          </cell>
          <cell r="B187" t="str">
            <v>EXPORT</v>
          </cell>
          <cell r="C187">
            <v>38031</v>
          </cell>
          <cell r="D187">
            <v>300</v>
          </cell>
          <cell r="E187" t="str">
            <v>RSS</v>
          </cell>
          <cell r="F187">
            <v>100</v>
          </cell>
          <cell r="G187">
            <v>6</v>
          </cell>
        </row>
        <row r="188">
          <cell r="A188" t="str">
            <v>0000958</v>
          </cell>
          <cell r="B188" t="str">
            <v>EXPORT</v>
          </cell>
          <cell r="C188">
            <v>38031</v>
          </cell>
          <cell r="D188">
            <v>300</v>
          </cell>
          <cell r="E188" t="str">
            <v>RSS</v>
          </cell>
          <cell r="F188">
            <v>20</v>
          </cell>
          <cell r="G188">
            <v>24</v>
          </cell>
        </row>
        <row r="189">
          <cell r="A189" t="str">
            <v>T040182</v>
          </cell>
          <cell r="B189" t="str">
            <v>EXPORT</v>
          </cell>
          <cell r="C189">
            <v>38031</v>
          </cell>
          <cell r="D189">
            <v>300</v>
          </cell>
          <cell r="E189" t="str">
            <v>RSS</v>
          </cell>
          <cell r="F189">
            <v>96</v>
          </cell>
          <cell r="G189">
            <v>5</v>
          </cell>
        </row>
        <row r="190">
          <cell r="A190" t="str">
            <v>T040376</v>
          </cell>
          <cell r="B190" t="str">
            <v>EXPORT</v>
          </cell>
          <cell r="C190">
            <v>38032</v>
          </cell>
          <cell r="D190">
            <v>300</v>
          </cell>
          <cell r="E190" t="str">
            <v>SKI</v>
          </cell>
          <cell r="F190">
            <v>19.2</v>
          </cell>
          <cell r="G190">
            <v>1</v>
          </cell>
        </row>
        <row r="191">
          <cell r="A191" t="str">
            <v>0000959</v>
          </cell>
          <cell r="B191" t="str">
            <v>EXPORT</v>
          </cell>
          <cell r="C191">
            <v>38033</v>
          </cell>
          <cell r="D191">
            <v>300</v>
          </cell>
          <cell r="E191" t="str">
            <v>RSS</v>
          </cell>
          <cell r="F191">
            <v>26.443999999999999</v>
          </cell>
          <cell r="G191">
            <v>2</v>
          </cell>
        </row>
        <row r="192">
          <cell r="A192" t="str">
            <v>0000959</v>
          </cell>
          <cell r="B192" t="str">
            <v>EXPORT</v>
          </cell>
          <cell r="C192">
            <v>38033</v>
          </cell>
          <cell r="D192">
            <v>300</v>
          </cell>
          <cell r="E192" t="str">
            <v>RSS</v>
          </cell>
          <cell r="F192">
            <v>26.443999999999999</v>
          </cell>
          <cell r="G192">
            <v>24</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D194">
            <v>301</v>
          </cell>
          <cell r="E194" t="str">
            <v>STR</v>
          </cell>
          <cell r="F194">
            <v>40.32</v>
          </cell>
          <cell r="G194">
            <v>2</v>
          </cell>
        </row>
        <row r="195">
          <cell r="A195" t="str">
            <v>T040343</v>
          </cell>
          <cell r="B195" t="str">
            <v>EXPORT</v>
          </cell>
          <cell r="C195">
            <v>38034</v>
          </cell>
          <cell r="D195">
            <v>301</v>
          </cell>
          <cell r="E195" t="str">
            <v>RSS</v>
          </cell>
          <cell r="F195">
            <v>120</v>
          </cell>
          <cell r="G195">
            <v>6</v>
          </cell>
        </row>
        <row r="196">
          <cell r="A196" t="str">
            <v>T040442</v>
          </cell>
          <cell r="B196" t="str">
            <v>EXPORT</v>
          </cell>
          <cell r="C196">
            <v>38034</v>
          </cell>
          <cell r="D196">
            <v>324</v>
          </cell>
          <cell r="E196" t="str">
            <v>LTX</v>
          </cell>
          <cell r="F196">
            <v>24.93</v>
          </cell>
          <cell r="G196">
            <v>1</v>
          </cell>
        </row>
        <row r="197">
          <cell r="A197" t="str">
            <v>T040283</v>
          </cell>
          <cell r="B197" t="str">
            <v>EXPORT</v>
          </cell>
          <cell r="C197">
            <v>38035</v>
          </cell>
          <cell r="D197">
            <v>325</v>
          </cell>
          <cell r="E197" t="str">
            <v>STR</v>
          </cell>
          <cell r="F197">
            <v>100.8</v>
          </cell>
          <cell r="G197">
            <v>5</v>
          </cell>
        </row>
        <row r="198">
          <cell r="A198" t="str">
            <v>T040443</v>
          </cell>
          <cell r="B198" t="str">
            <v>EXPORT</v>
          </cell>
          <cell r="C198">
            <v>38035</v>
          </cell>
          <cell r="D198">
            <v>325</v>
          </cell>
          <cell r="E198" t="str">
            <v>LTX</v>
          </cell>
          <cell r="F198">
            <v>24.945</v>
          </cell>
          <cell r="G198">
            <v>1</v>
          </cell>
        </row>
        <row r="199">
          <cell r="A199" t="str">
            <v>T040250</v>
          </cell>
          <cell r="B199" t="str">
            <v>EXPORT</v>
          </cell>
          <cell r="C199">
            <v>38032</v>
          </cell>
          <cell r="D199">
            <v>325</v>
          </cell>
          <cell r="E199" t="str">
            <v>STR</v>
          </cell>
          <cell r="F199">
            <v>196.56</v>
          </cell>
          <cell r="G199">
            <v>24</v>
          </cell>
        </row>
        <row r="200">
          <cell r="A200" t="str">
            <v>T040251</v>
          </cell>
          <cell r="B200" t="str">
            <v>EXPORT</v>
          </cell>
          <cell r="C200">
            <v>38032</v>
          </cell>
          <cell r="D200">
            <v>325</v>
          </cell>
          <cell r="E200" t="str">
            <v>STR</v>
          </cell>
          <cell r="F200">
            <v>196.56</v>
          </cell>
          <cell r="G200">
            <v>18</v>
          </cell>
        </row>
        <row r="201">
          <cell r="A201" t="str">
            <v>T040253</v>
          </cell>
          <cell r="B201" t="str">
            <v>EXPORT</v>
          </cell>
          <cell r="C201">
            <v>38032</v>
          </cell>
          <cell r="D201">
            <v>325</v>
          </cell>
          <cell r="E201" t="str">
            <v>STR</v>
          </cell>
          <cell r="F201">
            <v>393.12</v>
          </cell>
          <cell r="G201">
            <v>24</v>
          </cell>
        </row>
        <row r="202">
          <cell r="A202" t="str">
            <v>T040330</v>
          </cell>
          <cell r="B202" t="str">
            <v>EXPORT</v>
          </cell>
          <cell r="C202">
            <v>38035</v>
          </cell>
          <cell r="D202">
            <v>325</v>
          </cell>
          <cell r="E202" t="str">
            <v>RSS</v>
          </cell>
          <cell r="F202">
            <v>100</v>
          </cell>
          <cell r="G202">
            <v>5</v>
          </cell>
        </row>
        <row r="203">
          <cell r="A203" t="str">
            <v>T040331</v>
          </cell>
          <cell r="B203" t="str">
            <v>EXPORT</v>
          </cell>
          <cell r="C203">
            <v>38035</v>
          </cell>
          <cell r="D203">
            <v>325</v>
          </cell>
          <cell r="E203" t="str">
            <v>RSS</v>
          </cell>
          <cell r="F203">
            <v>100</v>
          </cell>
          <cell r="G203">
            <v>5</v>
          </cell>
        </row>
        <row r="204">
          <cell r="A204" t="str">
            <v>T040345</v>
          </cell>
          <cell r="B204" t="str">
            <v>EXPORT</v>
          </cell>
          <cell r="C204">
            <v>38035</v>
          </cell>
          <cell r="D204">
            <v>325</v>
          </cell>
          <cell r="E204" t="str">
            <v>RSS</v>
          </cell>
          <cell r="F204">
            <v>60</v>
          </cell>
          <cell r="G204">
            <v>3</v>
          </cell>
        </row>
        <row r="205">
          <cell r="A205" t="str">
            <v>T040219</v>
          </cell>
          <cell r="B205" t="str">
            <v>EXPORT</v>
          </cell>
          <cell r="C205">
            <v>38034</v>
          </cell>
          <cell r="D205">
            <v>325</v>
          </cell>
          <cell r="E205" t="str">
            <v>STR</v>
          </cell>
          <cell r="F205">
            <v>100.8</v>
          </cell>
          <cell r="G205">
            <v>5</v>
          </cell>
        </row>
        <row r="206">
          <cell r="A206" t="str">
            <v>T040380</v>
          </cell>
          <cell r="B206" t="str">
            <v>EXPORT</v>
          </cell>
          <cell r="C206">
            <v>38035</v>
          </cell>
          <cell r="D206">
            <v>350</v>
          </cell>
          <cell r="E206" t="str">
            <v>LTX</v>
          </cell>
          <cell r="F206">
            <v>164</v>
          </cell>
          <cell r="G206">
            <v>10</v>
          </cell>
        </row>
        <row r="207">
          <cell r="A207" t="str">
            <v>T040381</v>
          </cell>
          <cell r="B207" t="str">
            <v>EXPORT</v>
          </cell>
          <cell r="C207">
            <v>38035</v>
          </cell>
          <cell r="D207">
            <v>350</v>
          </cell>
          <cell r="E207" t="str">
            <v>LTX</v>
          </cell>
          <cell r="F207">
            <v>164</v>
          </cell>
          <cell r="G207">
            <v>10</v>
          </cell>
        </row>
        <row r="208">
          <cell r="A208" t="str">
            <v>T040382</v>
          </cell>
          <cell r="B208" t="str">
            <v>EXPORT</v>
          </cell>
          <cell r="C208">
            <v>38035</v>
          </cell>
          <cell r="D208">
            <v>350</v>
          </cell>
          <cell r="E208" t="str">
            <v>LTX</v>
          </cell>
          <cell r="F208">
            <v>164</v>
          </cell>
          <cell r="G208">
            <v>10</v>
          </cell>
        </row>
        <row r="209">
          <cell r="A209" t="str">
            <v>T040388</v>
          </cell>
          <cell r="B209" t="str">
            <v>LOCAL</v>
          </cell>
          <cell r="C209">
            <v>38036</v>
          </cell>
          <cell r="D209">
            <v>352</v>
          </cell>
          <cell r="E209" t="str">
            <v>LTX</v>
          </cell>
          <cell r="F209">
            <v>300.05</v>
          </cell>
          <cell r="G209">
            <v>15</v>
          </cell>
        </row>
        <row r="210">
          <cell r="A210" t="str">
            <v>T040391</v>
          </cell>
          <cell r="B210" t="str">
            <v>EXPORT</v>
          </cell>
          <cell r="C210">
            <v>38037</v>
          </cell>
          <cell r="D210">
            <v>380</v>
          </cell>
          <cell r="E210" t="str">
            <v>RSS</v>
          </cell>
          <cell r="F210">
            <v>57</v>
          </cell>
          <cell r="G210">
            <v>3</v>
          </cell>
        </row>
        <row r="211">
          <cell r="A211" t="str">
            <v>T040444</v>
          </cell>
          <cell r="B211" t="str">
            <v>EXPORT</v>
          </cell>
          <cell r="C211">
            <v>38037</v>
          </cell>
          <cell r="D211">
            <v>380</v>
          </cell>
          <cell r="E211" t="str">
            <v>LTX</v>
          </cell>
          <cell r="F211">
            <v>25.105</v>
          </cell>
          <cell r="G211">
            <v>1</v>
          </cell>
        </row>
        <row r="212">
          <cell r="A212" t="str">
            <v>EX.04/002</v>
          </cell>
          <cell r="B212" t="str">
            <v>EXPORT</v>
          </cell>
          <cell r="C212">
            <v>38033</v>
          </cell>
          <cell r="D212">
            <v>380</v>
          </cell>
          <cell r="E212" t="str">
            <v>STR</v>
          </cell>
          <cell r="F212">
            <v>4</v>
          </cell>
          <cell r="G212">
            <v>18</v>
          </cell>
        </row>
        <row r="213">
          <cell r="A213" t="str">
            <v>T040390</v>
          </cell>
          <cell r="B213" t="str">
            <v>LOCAL</v>
          </cell>
          <cell r="C213">
            <v>38031</v>
          </cell>
          <cell r="D213">
            <v>380</v>
          </cell>
          <cell r="E213" t="str">
            <v>RSS</v>
          </cell>
          <cell r="F213">
            <v>15</v>
          </cell>
          <cell r="G213">
            <v>18</v>
          </cell>
        </row>
        <row r="214">
          <cell r="A214" t="str">
            <v>T040188</v>
          </cell>
          <cell r="B214" t="str">
            <v>LOCAL</v>
          </cell>
          <cell r="C214">
            <v>38034</v>
          </cell>
          <cell r="D214">
            <v>380</v>
          </cell>
          <cell r="E214" t="str">
            <v>STR</v>
          </cell>
          <cell r="F214">
            <v>15.015000000000001</v>
          </cell>
          <cell r="G214">
            <v>18</v>
          </cell>
        </row>
        <row r="215">
          <cell r="A215" t="str">
            <v>T040224</v>
          </cell>
          <cell r="B215" t="str">
            <v>LOCAL</v>
          </cell>
          <cell r="C215">
            <v>38034</v>
          </cell>
          <cell r="D215">
            <v>325</v>
          </cell>
          <cell r="E215" t="str">
            <v>RSS</v>
          </cell>
          <cell r="F215">
            <v>15</v>
          </cell>
          <cell r="G215">
            <v>18</v>
          </cell>
        </row>
        <row r="216">
          <cell r="A216" t="str">
            <v>T040157</v>
          </cell>
          <cell r="B216" t="str">
            <v>LOCAL</v>
          </cell>
          <cell r="C216">
            <v>38035</v>
          </cell>
          <cell r="D216">
            <v>325</v>
          </cell>
          <cell r="E216" t="str">
            <v>STR</v>
          </cell>
          <cell r="F216">
            <v>15.015000000000001</v>
          </cell>
          <cell r="G216">
            <v>18</v>
          </cell>
        </row>
        <row r="217">
          <cell r="A217" t="str">
            <v>T040236</v>
          </cell>
          <cell r="B217" t="str">
            <v>LOCAL</v>
          </cell>
          <cell r="C217">
            <v>38037</v>
          </cell>
          <cell r="D217">
            <v>350</v>
          </cell>
          <cell r="E217" t="str">
            <v>RSS</v>
          </cell>
          <cell r="F217">
            <v>15</v>
          </cell>
          <cell r="G217">
            <v>20</v>
          </cell>
        </row>
        <row r="218">
          <cell r="A218" t="str">
            <v>T040189</v>
          </cell>
          <cell r="B218" t="str">
            <v>LOCAL</v>
          </cell>
          <cell r="C218">
            <v>38038</v>
          </cell>
          <cell r="D218">
            <v>380</v>
          </cell>
          <cell r="E218" t="str">
            <v>STR</v>
          </cell>
          <cell r="F218">
            <v>15.015000000000001</v>
          </cell>
          <cell r="G218">
            <v>18</v>
          </cell>
        </row>
        <row r="219">
          <cell r="A219" t="str">
            <v>T040190</v>
          </cell>
          <cell r="B219" t="str">
            <v>LOCAL</v>
          </cell>
          <cell r="C219">
            <v>38038</v>
          </cell>
          <cell r="D219">
            <v>400</v>
          </cell>
          <cell r="E219" t="str">
            <v>STR</v>
          </cell>
          <cell r="F219">
            <v>15.015000000000001</v>
          </cell>
          <cell r="G219">
            <v>18</v>
          </cell>
        </row>
        <row r="220">
          <cell r="A220" t="str">
            <v>T040225</v>
          </cell>
          <cell r="B220" t="str">
            <v>LOCAL</v>
          </cell>
          <cell r="C220">
            <v>38038</v>
          </cell>
          <cell r="D220">
            <v>400</v>
          </cell>
          <cell r="E220" t="str">
            <v>RSS</v>
          </cell>
          <cell r="F220">
            <v>15</v>
          </cell>
          <cell r="G220">
            <v>18</v>
          </cell>
        </row>
        <row r="221">
          <cell r="A221" t="str">
            <v>T040237</v>
          </cell>
          <cell r="B221" t="str">
            <v>LOCAL</v>
          </cell>
          <cell r="C221">
            <v>38039</v>
          </cell>
          <cell r="D221">
            <v>400</v>
          </cell>
          <cell r="E221" t="str">
            <v>RSS</v>
          </cell>
          <cell r="F221">
            <v>15</v>
          </cell>
          <cell r="G221">
            <v>18</v>
          </cell>
        </row>
        <row r="222">
          <cell r="A222" t="str">
            <v>T040159</v>
          </cell>
          <cell r="B222" t="str">
            <v>LOCAL</v>
          </cell>
          <cell r="C222">
            <v>38040</v>
          </cell>
          <cell r="D222">
            <v>410</v>
          </cell>
          <cell r="E222" t="str">
            <v>STR</v>
          </cell>
          <cell r="F222">
            <v>15.015000000000001</v>
          </cell>
          <cell r="G222">
            <v>18</v>
          </cell>
        </row>
        <row r="223">
          <cell r="A223" t="str">
            <v>T040420</v>
          </cell>
          <cell r="B223" t="str">
            <v>EXPORT</v>
          </cell>
          <cell r="C223">
            <v>38034</v>
          </cell>
          <cell r="D223">
            <v>410</v>
          </cell>
          <cell r="E223" t="str">
            <v>LTX</v>
          </cell>
          <cell r="F223">
            <v>295.2</v>
          </cell>
          <cell r="G223">
            <v>18</v>
          </cell>
        </row>
        <row r="224">
          <cell r="A224" t="str">
            <v>T040311</v>
          </cell>
          <cell r="B224" t="str">
            <v>EXPORT</v>
          </cell>
          <cell r="C224">
            <v>38036</v>
          </cell>
          <cell r="D224">
            <v>410</v>
          </cell>
          <cell r="E224" t="str">
            <v>STR</v>
          </cell>
          <cell r="F224">
            <v>201.6</v>
          </cell>
          <cell r="G224">
            <v>10</v>
          </cell>
        </row>
        <row r="225">
          <cell r="A225" t="str">
            <v>T040363-6</v>
          </cell>
          <cell r="B225" t="str">
            <v>EXPORT</v>
          </cell>
          <cell r="C225">
            <v>38036</v>
          </cell>
          <cell r="D225">
            <v>430</v>
          </cell>
          <cell r="E225" t="str">
            <v>STR</v>
          </cell>
          <cell r="F225">
            <v>573.29999999999995</v>
          </cell>
          <cell r="G225">
            <v>35</v>
          </cell>
        </row>
        <row r="226">
          <cell r="A226" t="str">
            <v>T040367</v>
          </cell>
          <cell r="B226" t="str">
            <v>EXPORT</v>
          </cell>
          <cell r="C226">
            <v>38036</v>
          </cell>
          <cell r="D226">
            <v>430</v>
          </cell>
          <cell r="E226" t="str">
            <v>STR</v>
          </cell>
          <cell r="F226">
            <v>147.41999999999999</v>
          </cell>
          <cell r="G226">
            <v>35</v>
          </cell>
        </row>
        <row r="227">
          <cell r="A227" t="str">
            <v>T040368</v>
          </cell>
          <cell r="B227" t="str">
            <v>EXPORT</v>
          </cell>
          <cell r="C227">
            <v>38036</v>
          </cell>
          <cell r="D227">
            <v>430</v>
          </cell>
          <cell r="E227" t="str">
            <v>STR</v>
          </cell>
          <cell r="F227">
            <v>147.41999999999999</v>
          </cell>
          <cell r="G227">
            <v>24</v>
          </cell>
        </row>
        <row r="228">
          <cell r="A228" t="str">
            <v>T040369</v>
          </cell>
          <cell r="B228" t="str">
            <v>EXPORT</v>
          </cell>
          <cell r="C228">
            <v>38036</v>
          </cell>
          <cell r="D228">
            <v>430</v>
          </cell>
          <cell r="E228" t="str">
            <v>STR</v>
          </cell>
          <cell r="F228">
            <v>147.41999999999999</v>
          </cell>
          <cell r="G228">
            <v>24</v>
          </cell>
        </row>
        <row r="229">
          <cell r="A229" t="str">
            <v>T040370</v>
          </cell>
          <cell r="B229" t="str">
            <v>EXPORT</v>
          </cell>
          <cell r="C229">
            <v>38036</v>
          </cell>
          <cell r="D229">
            <v>430</v>
          </cell>
          <cell r="E229" t="str">
            <v>STR</v>
          </cell>
          <cell r="F229">
            <v>131.04</v>
          </cell>
          <cell r="G229">
            <v>24</v>
          </cell>
        </row>
        <row r="230">
          <cell r="A230" t="str">
            <v>T040393</v>
          </cell>
          <cell r="B230" t="str">
            <v>EXPORT</v>
          </cell>
          <cell r="C230">
            <v>38036</v>
          </cell>
          <cell r="D230">
            <v>430</v>
          </cell>
          <cell r="E230" t="str">
            <v>RSS</v>
          </cell>
          <cell r="F230">
            <v>16.8</v>
          </cell>
          <cell r="G230">
            <v>1</v>
          </cell>
        </row>
        <row r="231">
          <cell r="A231" t="str">
            <v>T040126</v>
          </cell>
          <cell r="B231" t="str">
            <v>EXPORT</v>
          </cell>
          <cell r="C231">
            <v>38037</v>
          </cell>
          <cell r="D231">
            <v>430</v>
          </cell>
          <cell r="E231" t="str">
            <v>STR</v>
          </cell>
          <cell r="F231">
            <v>201.6</v>
          </cell>
          <cell r="G231">
            <v>10</v>
          </cell>
        </row>
        <row r="232">
          <cell r="A232" t="str">
            <v>T040305</v>
          </cell>
          <cell r="B232" t="str">
            <v>EXPORT</v>
          </cell>
          <cell r="C232">
            <v>38037</v>
          </cell>
          <cell r="D232">
            <v>400</v>
          </cell>
          <cell r="E232" t="str">
            <v>STR</v>
          </cell>
          <cell r="F232">
            <v>161.28</v>
          </cell>
          <cell r="G232">
            <v>8</v>
          </cell>
        </row>
        <row r="233">
          <cell r="A233" t="str">
            <v>T040317</v>
          </cell>
          <cell r="B233" t="str">
            <v>EXPORT</v>
          </cell>
          <cell r="C233">
            <v>38037</v>
          </cell>
          <cell r="D233">
            <v>430</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efreshError="1"/>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efreshError="1"/>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row r="1">
          <cell r="A1" t="str">
            <v>CLIENT</v>
          </cell>
        </row>
      </sheetData>
      <sheetData sheetId="165">
        <row r="1">
          <cell r="A1" t="str">
            <v>CLIENT</v>
          </cell>
        </row>
      </sheetData>
      <sheetData sheetId="166">
        <row r="1">
          <cell r="A1" t="str">
            <v>CLIENT</v>
          </cell>
        </row>
      </sheetData>
      <sheetData sheetId="167"/>
      <sheetData sheetId="168">
        <row r="1">
          <cell r="A1" t="str">
            <v>CLIENT</v>
          </cell>
        </row>
      </sheetData>
      <sheetData sheetId="169">
        <row r="1">
          <cell r="A1" t="str">
            <v>CLIENT</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ow r="1">
          <cell r="A1" t="str">
            <v>INVOICE</v>
          </cell>
        </row>
      </sheetData>
      <sheetData sheetId="201">
        <row r="1">
          <cell r="A1" t="str">
            <v>INVOICE</v>
          </cell>
        </row>
      </sheetData>
      <sheetData sheetId="202">
        <row r="1">
          <cell r="A1" t="str">
            <v>INVOICE</v>
          </cell>
        </row>
      </sheetData>
      <sheetData sheetId="203">
        <row r="1">
          <cell r="A1" t="str">
            <v>INVOICE</v>
          </cell>
        </row>
      </sheetData>
      <sheetData sheetId="204">
        <row r="1">
          <cell r="A1" t="str">
            <v>INVOICE</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1">
          <cell r="A1" t="str">
            <v>INVOICE</v>
          </cell>
        </row>
      </sheetData>
      <sheetData sheetId="239">
        <row r="1">
          <cell r="A1" t="str">
            <v>INVOICE</v>
          </cell>
        </row>
      </sheetData>
      <sheetData sheetId="240">
        <row r="1">
          <cell r="A1" t="str">
            <v>INVOICE</v>
          </cell>
        </row>
      </sheetData>
      <sheetData sheetId="241">
        <row r="1">
          <cell r="A1" t="str">
            <v>INVOICE</v>
          </cell>
        </row>
      </sheetData>
      <sheetData sheetId="242">
        <row r="1">
          <cell r="A1" t="str">
            <v>INVOICE</v>
          </cell>
        </row>
      </sheetData>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row r="1">
          <cell r="A1" t="str">
            <v>INVOICE</v>
          </cell>
        </row>
      </sheetData>
      <sheetData sheetId="348">
        <row r="1">
          <cell r="A1" t="str">
            <v>INVOICE</v>
          </cell>
        </row>
      </sheetData>
      <sheetData sheetId="349">
        <row r="1">
          <cell r="A1" t="str">
            <v>INVOICE</v>
          </cell>
        </row>
      </sheetData>
      <sheetData sheetId="350">
        <row r="1">
          <cell r="A1" t="str">
            <v>INVOICE</v>
          </cell>
        </row>
      </sheetData>
      <sheetData sheetId="351">
        <row r="1">
          <cell r="A1" t="str">
            <v>INVOICE</v>
          </cell>
        </row>
      </sheetData>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row r="1">
          <cell r="A1" t="str">
            <v>INVOICE</v>
          </cell>
        </row>
      </sheetData>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sheetData sheetId="380"/>
      <sheetData sheetId="381"/>
      <sheetData sheetId="382"/>
      <sheetData sheetId="383">
        <row r="1">
          <cell r="A1" t="str">
            <v>INVOICE</v>
          </cell>
        </row>
      </sheetData>
      <sheetData sheetId="384">
        <row r="1">
          <cell r="A1" t="str">
            <v>INVOICE</v>
          </cell>
        </row>
      </sheetData>
      <sheetData sheetId="385">
        <row r="1">
          <cell r="A1" t="str">
            <v>INVOICE</v>
          </cell>
        </row>
      </sheetData>
      <sheetData sheetId="386">
        <row r="1">
          <cell r="A1" t="str">
            <v>INVOICE</v>
          </cell>
        </row>
      </sheetData>
      <sheetData sheetId="387">
        <row r="1">
          <cell r="A1" t="str">
            <v>INVOICE</v>
          </cell>
        </row>
      </sheetData>
      <sheetData sheetId="388">
        <row r="1">
          <cell r="A1" t="str">
            <v>INVOICE</v>
          </cell>
        </row>
      </sheetData>
      <sheetData sheetId="389">
        <row r="1">
          <cell r="A1" t="str">
            <v>INVOICE</v>
          </cell>
        </row>
      </sheetData>
      <sheetData sheetId="390">
        <row r="1">
          <cell r="A1" t="str">
            <v>INVOICE</v>
          </cell>
        </row>
      </sheetData>
      <sheetData sheetId="391">
        <row r="1">
          <cell r="A1" t="str">
            <v>INVOICE</v>
          </cell>
        </row>
      </sheetData>
      <sheetData sheetId="392">
        <row r="1">
          <cell r="A1" t="str">
            <v>INVOICE</v>
          </cell>
        </row>
      </sheetData>
      <sheetData sheetId="393">
        <row r="1">
          <cell r="A1" t="str">
            <v>INVOICE</v>
          </cell>
        </row>
      </sheetData>
      <sheetData sheetId="394">
        <row r="1">
          <cell r="A1" t="str">
            <v>INVOICE</v>
          </cell>
        </row>
      </sheetData>
      <sheetData sheetId="395">
        <row r="1">
          <cell r="A1" t="str">
            <v>INVOICE</v>
          </cell>
        </row>
      </sheetData>
      <sheetData sheetId="396">
        <row r="1">
          <cell r="A1" t="str">
            <v>INVOICE</v>
          </cell>
        </row>
      </sheetData>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row r="1">
          <cell r="A1" t="str">
            <v>INVOICE</v>
          </cell>
        </row>
      </sheetData>
      <sheetData sheetId="460">
        <row r="1">
          <cell r="A1" t="str">
            <v>INVOICE</v>
          </cell>
        </row>
      </sheetData>
      <sheetData sheetId="461">
        <row r="1">
          <cell r="A1" t="str">
            <v>INVOICE</v>
          </cell>
        </row>
      </sheetData>
      <sheetData sheetId="462">
        <row r="1">
          <cell r="A1" t="str">
            <v>INVOICE</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 val="Interim --&gt; Top"/>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2549"/>
      <sheetName val="DEP12"/>
      <sheetName val="NewIndex "/>
      <sheetName val="New Item"/>
      <sheetName val="tax-ss"/>
      <sheetName val="criteria"/>
      <sheetName val="Newspaper"/>
      <sheetName val="61 HR"/>
      <sheetName val="65 FINANCE"/>
      <sheetName val="งบทดลองปภพ 4-47"/>
      <sheetName val="FF-4"/>
      <sheetName val="Entity Data"/>
      <sheetName val="gold แลกทอง"/>
      <sheetName val="Admin"/>
      <sheetName val="เขตการค้าย่อย"/>
      <sheetName val="Names"/>
      <sheetName val="Selection"/>
      <sheetName val="12jun12"/>
      <sheetName val="15jun12"/>
      <sheetName val="16jun12"/>
      <sheetName val="9jun12"/>
      <sheetName val="aa-1"/>
      <sheetName val="Pln_Pdt3"/>
      <sheetName val="กระทบ_CESS8"/>
      <sheetName val="CESS_04038"/>
      <sheetName val="Dtl_Adv_04038"/>
      <sheetName val="Dtl_Adv_04028"/>
      <sheetName val="Sale_04018"/>
      <sheetName val="Stock_Aging8"/>
      <sheetName val="Pln_Pdt5"/>
      <sheetName val="กระทบ_CESS7"/>
      <sheetName val="CESS_04037"/>
      <sheetName val="Dtl_Adv_04037"/>
      <sheetName val="Dtl_Adv_04027"/>
      <sheetName val="Sale_04017"/>
      <sheetName val="Stock_Aging7"/>
      <sheetName val="Pln_Pdt4"/>
      <sheetName val="กระทบ_CESS9"/>
      <sheetName val="CESS_04039"/>
      <sheetName val="Dtl_Adv_04039"/>
      <sheetName val="Dtl_Adv_04029"/>
      <sheetName val="Sale_04019"/>
      <sheetName val="Stock_Aging9"/>
      <sheetName val="Pln_Pdt6"/>
      <sheetName val="กระทบ_CESS10"/>
      <sheetName val="CESS_040310"/>
      <sheetName val="Dtl_Adv_040310"/>
      <sheetName val="Dtl_Adv_040210"/>
      <sheetName val="Sale_040110"/>
      <sheetName val="Stock_Aging10"/>
      <sheetName val="Pln_Pdt7"/>
      <sheetName val="กระทบ_CESS11"/>
      <sheetName val="CESS_040311"/>
      <sheetName val="Dtl_Adv_040311"/>
      <sheetName val="Dtl_Adv_040211"/>
      <sheetName val="Sale_040111"/>
      <sheetName val="Stock_Aging11"/>
      <sheetName val="Pln_Pdt8"/>
      <sheetName val="กระทบ_CESS12"/>
      <sheetName val="CESS_040312"/>
      <sheetName val="Dtl_Adv_040312"/>
      <sheetName val="Dtl_Adv_040212"/>
      <sheetName val="Sale_040112"/>
      <sheetName val="Stock_Aging12"/>
      <sheetName val="Pln_Pdt9"/>
      <sheetName val="กระทบ_CESS13"/>
      <sheetName val="CESS_040313"/>
      <sheetName val="Dtl_Adv_040313"/>
      <sheetName val="Dtl_Adv_040213"/>
      <sheetName val="Sale_040113"/>
      <sheetName val="Stock_Aging13"/>
      <sheetName val="Pln_Pdt10"/>
      <sheetName val="PIPE-HOT"/>
      <sheetName val="Standing_Data"/>
      <sheetName val="Financial_Highlights"/>
      <sheetName val="Sale_0408"/>
      <sheetName val="CA_Sheet"/>
      <sheetName val="Standing_Data1"/>
      <sheetName val="Financial_Highlights1"/>
      <sheetName val="Sale_04081"/>
      <sheetName val="CA_Sheet1"/>
      <sheetName val="gl"/>
      <sheetName val="group"/>
      <sheetName val="計画値"/>
      <sheetName val="CUS_DATA"/>
      <sheetName val="C 1"/>
      <sheetName val="Seagate _share_in_units"/>
      <sheetName val="FORMC94"/>
      <sheetName val="Raw Material"/>
      <sheetName val="Aging"/>
      <sheetName val="Loan Calculator"/>
      <sheetName val="part-import"/>
      <sheetName val="part-local"/>
      <sheetName val="200-110"/>
      <sheetName val="Energy(update)"/>
      <sheetName val="รายงานสถานะใบสั่งซื้อใบจัดจ้าง"/>
      <sheetName val="PS-1995"/>
      <sheetName val="PAYROLL"/>
      <sheetName val="(O3) CA Sheet"/>
      <sheetName val="11922"/>
      <sheetName val="Financial Summary"/>
      <sheetName val="K4. F&amp;F"/>
      <sheetName val="6A CA"/>
      <sheetName val="#Lookup"/>
      <sheetName val="Reimbursements"/>
      <sheetName val="O3"/>
      <sheetName val="O4"/>
      <sheetName val="addl cost"/>
      <sheetName val="accumdeprn"/>
      <sheetName val="วงเครดิต 3"/>
      <sheetName val="Sale 0502"/>
      <sheetName val="Tornado 4.7 Component List"/>
      <sheetName val="_Lookup"/>
      <sheetName val="ตั๋วเงินรับ"/>
      <sheetName val="MCMD95"/>
      <sheetName val="GL CB"/>
      <sheetName val="GL M"/>
      <sheetName val="Sale 0411"/>
      <sheetName val="E"/>
      <sheetName val="B- 1"/>
      <sheetName val="FF-1"/>
      <sheetName val="MFA"/>
      <sheetName val="Actual-Monthly"/>
      <sheetName val="Actual-ＹＴＤ"/>
      <sheetName val="Budget-Monthly"/>
      <sheetName val="Budget-YTD"/>
      <sheetName val="BS"/>
      <sheetName val="IFS"/>
      <sheetName val="UF"/>
      <sheetName val="LC _ TR Listing"/>
      <sheetName val="Sheet3"/>
      <sheetName val="Gain Loss Calculation"/>
      <sheetName val="FF_2 _1_"/>
      <sheetName val="UPG表"/>
      <sheetName val="Sale 0501"/>
      <sheetName val="Cost_FG_12-09"/>
      <sheetName val="Cost_FG_12-091"/>
      <sheetName val="Cost_FG_12-092"/>
      <sheetName val="Sale_0404"/>
      <sheetName val="K_T.PrecisionDesign1"/>
      <sheetName val="TB"/>
      <sheetName val="Cost_FG_12-093"/>
      <sheetName val="Sale_04041"/>
      <sheetName val="adj_-_rate"/>
      <sheetName val="Linkage_Quote"/>
      <sheetName val="เงินกู้_MGC"/>
      <sheetName val="คชจ_ดำเนินงาน6-43"/>
      <sheetName val="Thai_Summit_PKK-HW"/>
      <sheetName val="0100"/>
      <sheetName val="QR_4.1"/>
      <sheetName val="ดอกเบี้ยรับ"/>
      <sheetName val="SSW"/>
      <sheetName val="Adj&amp;Rje(Z820) "/>
      <sheetName val="Job List1"/>
      <sheetName val="LedgerBudget"/>
      <sheetName val="SPP2"/>
      <sheetName val="Operating Assumption"/>
      <sheetName val="FF-2"/>
      <sheetName val="bblยังไม่จ่าย"/>
      <sheetName val="ALL_ภาคโฆษณาNBT"/>
      <sheetName val="PortSTDSave"/>
      <sheetName val="3 P&amp;L "/>
      <sheetName val="Insurance"/>
      <sheetName val="STA HQ CESS 0403"/>
      <sheetName val="Trial Balance"/>
      <sheetName val="PL_A05 APA Input"/>
      <sheetName val="NewIndex_ห้ามลบ "/>
      <sheetName val="DATA"/>
      <sheetName val="Links"/>
      <sheetName val="STart"/>
      <sheetName val="total"/>
      <sheetName val="FF_21_a_"/>
      <sheetName val="TrialBalance Q3-2002"/>
      <sheetName val="InventTableModule_1-1"/>
      <sheetName val="Master"/>
      <sheetName val="Norms SP"/>
      <sheetName val="จันทร์"/>
      <sheetName val="Lead"/>
      <sheetName val="Menu"/>
      <sheetName val="สำนักงาน"/>
      <sheetName val="Conso"/>
      <sheetName val="Write off"/>
      <sheetName val="อุปกรณ์ a2.1704.5"/>
      <sheetName val="1704.1-อุปกรณ์ a1"/>
      <sheetName val="งบทดลอง - ต.ค.2547"/>
      <sheetName val="currency"/>
      <sheetName val="Appx B"/>
      <sheetName val="M-2"/>
      <sheetName val="TB_Worksheet"/>
      <sheetName val="Sale_0407"/>
      <sheetName val="10-1_Media"/>
      <sheetName val="Company_Info"/>
      <sheetName val="CA_Comp"/>
      <sheetName val="NewIndex_"/>
      <sheetName val="New_Item"/>
      <sheetName val="61_HR"/>
      <sheetName val="65_FINANCE"/>
      <sheetName val="งบทดลองปภพ_4-47"/>
      <sheetName val="Entity_Data"/>
      <sheetName val="gold_แลกทอง"/>
      <sheetName val="Loan_Calculator"/>
      <sheetName val="C_1"/>
      <sheetName val="Seagate__share_in_units"/>
      <sheetName val="Raw_Material"/>
      <sheetName val="Linkage_Quote1"/>
      <sheetName val="เงินกู้_MGC1"/>
      <sheetName val="คชจ_ดำเนินงาน6-431"/>
      <sheetName val="Thai_Summit_PKK-HW1"/>
      <sheetName val="TB_Worksheet1"/>
      <sheetName val="Sale_04071"/>
      <sheetName val="10-1_Media1"/>
      <sheetName val="Company_Info1"/>
      <sheetName val="CA_Comp1"/>
      <sheetName val="NewIndex_1"/>
      <sheetName val="New_Item1"/>
      <sheetName val="61_HR1"/>
      <sheetName val="65_FINANCE1"/>
      <sheetName val="งบทดลองปภพ_4-471"/>
      <sheetName val="Entity_Data1"/>
      <sheetName val="gold_แลกทอง1"/>
      <sheetName val="Loan_Calculator1"/>
      <sheetName val="adj_-_rate1"/>
      <sheetName val="C_11"/>
      <sheetName val="Seagate__share_in_units1"/>
      <sheetName val="Raw_Material1"/>
      <sheetName val="(O3)_CA_Sheet"/>
      <sheetName val="Financial_Summary"/>
      <sheetName val="K4__F&amp;F"/>
      <sheetName val="6A_CA"/>
      <sheetName val="Tornado_4_7_Component_List"/>
      <sheetName val="addl_cost"/>
      <sheetName val="วงเครดิต_3"/>
      <sheetName val="Sale_0502"/>
      <sheetName val="Sale_0411"/>
      <sheetName val="B-_1"/>
      <sheetName val="GL_CB"/>
      <sheetName val="GL_M"/>
      <sheetName val="NN_Q2"/>
      <sheetName val="KK_Q2"/>
      <sheetName val="ตารางคำนวณดอกเบี้ย_2_Q"/>
      <sheetName val="Sheet1_(2)"/>
      <sheetName val="Sheet1_(3)"/>
      <sheetName val="ตารางคำนวณดอกเบี้ยเฉพาะ_Q_2"/>
      <sheetName val="LC___TR_Listing"/>
      <sheetName val="Gain_Loss_Calculation"/>
      <sheetName val="FF_2__1_"/>
      <sheetName val="Interim_--&gt;_Top"/>
      <sheetName val="Sale_0501"/>
      <sheetName val="FF-3"/>
      <sheetName val="C"/>
      <sheetName val="K_T_PrecisionDesign1"/>
      <sheetName val="Account data - Petaluma"/>
      <sheetName val="M-7"/>
      <sheetName val="control testing procedures"/>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sheetData sheetId="121" refreshError="1"/>
      <sheetData sheetId="122" refreshError="1"/>
      <sheetData sheetId="123">
        <row r="1">
          <cell r="A1" t="str">
            <v>CLIENT</v>
          </cell>
        </row>
      </sheetData>
      <sheetData sheetId="124">
        <row r="1">
          <cell r="A1" t="str">
            <v>INVOICE</v>
          </cell>
        </row>
      </sheetData>
      <sheetData sheetId="125">
        <row r="1">
          <cell r="A1" t="str">
            <v>CLIENT</v>
          </cell>
        </row>
      </sheetData>
      <sheetData sheetId="126"/>
      <sheetData sheetId="127">
        <row r="1">
          <cell r="A1" t="str">
            <v>CLIENT</v>
          </cell>
        </row>
      </sheetData>
      <sheetData sheetId="128"/>
      <sheetData sheetId="129">
        <row r="1">
          <cell r="A1" t="str">
            <v>CLIENT</v>
          </cell>
        </row>
      </sheetData>
      <sheetData sheetId="130"/>
      <sheetData sheetId="131">
        <row r="1">
          <cell r="A1" t="str">
            <v>INVOICE</v>
          </cell>
        </row>
      </sheetData>
      <sheetData sheetId="132"/>
      <sheetData sheetId="133">
        <row r="1">
          <cell r="A1" t="str">
            <v>INVOICE</v>
          </cell>
        </row>
      </sheetData>
      <sheetData sheetId="134">
        <row r="1">
          <cell r="A1" t="str">
            <v>INVOICE</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sheetData sheetId="158">
        <row r="1">
          <cell r="A1" t="str">
            <v>INVOICE</v>
          </cell>
        </row>
      </sheetData>
      <sheetData sheetId="159"/>
      <sheetData sheetId="160"/>
      <sheetData sheetId="161">
        <row r="1">
          <cell r="A1" t="str">
            <v>INVOICE</v>
          </cell>
        </row>
      </sheetData>
      <sheetData sheetId="162"/>
      <sheetData sheetId="163"/>
      <sheetData sheetId="164"/>
      <sheetData sheetId="165">
        <row r="1">
          <cell r="A1" t="str">
            <v>INVOICE</v>
          </cell>
        </row>
      </sheetData>
      <sheetData sheetId="166">
        <row r="1">
          <cell r="A1" t="str">
            <v>INVOICE</v>
          </cell>
        </row>
      </sheetData>
      <sheetData sheetId="167"/>
      <sheetData sheetId="168"/>
      <sheetData sheetId="169"/>
      <sheetData sheetId="170"/>
      <sheetData sheetId="171"/>
      <sheetData sheetId="172">
        <row r="1">
          <cell r="A1" t="str">
            <v>INVOICE</v>
          </cell>
        </row>
      </sheetData>
      <sheetData sheetId="173">
        <row r="1">
          <cell r="A1" t="str">
            <v>INVOICE</v>
          </cell>
        </row>
      </sheetData>
      <sheetData sheetId="174"/>
      <sheetData sheetId="175"/>
      <sheetData sheetId="176"/>
      <sheetData sheetId="177"/>
      <sheetData sheetId="178"/>
      <sheetData sheetId="179">
        <row r="1">
          <cell r="A1" t="str">
            <v>INVOICE</v>
          </cell>
        </row>
      </sheetData>
      <sheetData sheetId="180"/>
      <sheetData sheetId="181"/>
      <sheetData sheetId="182"/>
      <sheetData sheetId="183"/>
      <sheetData sheetId="184"/>
      <sheetData sheetId="185"/>
      <sheetData sheetId="186">
        <row r="1">
          <cell r="A1" t="str">
            <v>INVOICE</v>
          </cell>
        </row>
      </sheetData>
      <sheetData sheetId="187"/>
      <sheetData sheetId="188"/>
      <sheetData sheetId="189"/>
      <sheetData sheetId="190"/>
      <sheetData sheetId="191"/>
      <sheetData sheetId="192"/>
      <sheetData sheetId="193">
        <row r="1">
          <cell r="A1" t="str">
            <v>INVOICE</v>
          </cell>
        </row>
      </sheetData>
      <sheetData sheetId="194"/>
      <sheetData sheetId="195"/>
      <sheetData sheetId="196"/>
      <sheetData sheetId="197"/>
      <sheetData sheetId="198"/>
      <sheetData sheetId="199"/>
      <sheetData sheetId="200">
        <row r="1">
          <cell r="A1" t="str">
            <v>INVOICE</v>
          </cell>
        </row>
      </sheetData>
      <sheetData sheetId="201"/>
      <sheetData sheetId="202"/>
      <sheetData sheetId="203"/>
      <sheetData sheetId="204"/>
      <sheetData sheetId="205"/>
      <sheetData sheetId="206"/>
      <sheetData sheetId="207" refreshError="1"/>
      <sheetData sheetId="208"/>
      <sheetData sheetId="209"/>
      <sheetData sheetId="210">
        <row r="1">
          <cell r="A1" t="str">
            <v>INVOICE</v>
          </cell>
        </row>
      </sheetData>
      <sheetData sheetId="211">
        <row r="1">
          <cell r="A1" t="str">
            <v>INVOICE</v>
          </cell>
        </row>
      </sheetData>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refreshError="1"/>
      <sheetData sheetId="273" refreshError="1"/>
      <sheetData sheetId="274">
        <row r="1">
          <cell r="A1" t="str">
            <v>Output sales tax (for internal use )</v>
          </cell>
        </row>
      </sheetData>
      <sheetData sheetId="275" refreshError="1"/>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ow r="1">
          <cell r="A1" t="str">
            <v>Output sales tax (for internal use )</v>
          </cell>
        </row>
      </sheetData>
      <sheetData sheetId="386" refreshError="1"/>
      <sheetData sheetId="387" refreshError="1"/>
      <sheetData sheetId="38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 val="Consol"/>
      <sheetName val="F&amp;B"/>
      <sheetName val="InvP"/>
      <sheetName val="control_bs"/>
      <sheetName val="Comp_Mult_Calc"/>
      <sheetName val="Component Analysis"/>
      <sheetName val="Component Materiality"/>
      <sheetName val="Round"/>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2549"/>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rss9801"/>
      <sheetName val="Sale0307"/>
      <sheetName val="invoice"/>
      <sheetName val="FF_21_a_"/>
      <sheetName val="Workdone_23"/>
      <sheetName val="Sale_04013"/>
      <sheetName val="กระทบ_CESS8"/>
      <sheetName val="Sale_04048"/>
      <sheetName val="CESS_04048"/>
      <sheetName val="Dtl_Adv_04048"/>
      <sheetName val="Dtl_Adv_04038"/>
      <sheetName val="Workdone_25"/>
      <sheetName val="Sale_04015"/>
      <sheetName val="กระทบ_CESS7"/>
      <sheetName val="Sale_04047"/>
      <sheetName val="CESS_04047"/>
      <sheetName val="Dtl_Adv_04047"/>
      <sheetName val="Dtl_Adv_04037"/>
      <sheetName val="Workdone_24"/>
      <sheetName val="Sale_04014"/>
      <sheetName val="กระทบ_CESS9"/>
      <sheetName val="Sale_04049"/>
      <sheetName val="CESS_04049"/>
      <sheetName val="Dtl_Adv_04049"/>
      <sheetName val="Dtl_Adv_04039"/>
      <sheetName val="Workdone_26"/>
      <sheetName val="Sale_04016"/>
      <sheetName val="กระทบ_CESS10"/>
      <sheetName val="Sale_040410"/>
      <sheetName val="CESS_040410"/>
      <sheetName val="Dtl_Adv_040410"/>
      <sheetName val="Dtl_Adv_040310"/>
      <sheetName val="Workdone_27"/>
      <sheetName val="Sale_04017"/>
      <sheetName val="กระทบ_CESS11"/>
      <sheetName val="Sale_040411"/>
      <sheetName val="CESS_040411"/>
      <sheetName val="Dtl_Adv_040411"/>
      <sheetName val="Dtl_Adv_040311"/>
      <sheetName val="Workdone_28"/>
      <sheetName val="Sale_04018"/>
      <sheetName val="กระทบ_CESS12"/>
      <sheetName val="Sale_040412"/>
      <sheetName val="CESS_040412"/>
      <sheetName val="Dtl_Adv_040412"/>
      <sheetName val="Dtl_Adv_040312"/>
      <sheetName val="Workdone_29"/>
      <sheetName val="Sale_04019"/>
      <sheetName val="กระทบ_CESS13"/>
      <sheetName val="Sale_040413"/>
      <sheetName val="CESS_040413"/>
      <sheetName val="Dtl_Adv_040413"/>
      <sheetName val="Dtl_Adv_040313"/>
      <sheetName val="Workdone_210"/>
      <sheetName val="Sale_040110"/>
      <sheetName val="STA HQ CESS 0404"/>
      <sheetName val="Sale_0407"/>
      <sheetName val="Stock_Aging"/>
      <sheetName val="CA_Sheet"/>
      <sheetName val="Sale_0411"/>
      <sheetName val="GL_CB"/>
      <sheetName val="GL_M"/>
      <sheetName val="เงินกู้_MGC"/>
      <sheetName val="TB_Worksheet"/>
      <sheetName val="Linkage_Quote"/>
      <sheetName val="Sale_04071"/>
      <sheetName val="Stock_Aging1"/>
      <sheetName val="CA_Sheet1"/>
      <sheetName val="Sale_04111"/>
      <sheetName val="GL_CB1"/>
      <sheetName val="GL_M1"/>
      <sheetName val="เงินกู้_MGC1"/>
      <sheetName val="TB_Worksheet1"/>
      <sheetName val="Linkage_Quote1"/>
      <sheetName val="LTX"/>
      <sheetName val="gl"/>
      <sheetName val="List"/>
      <sheetName val="N"/>
      <sheetName val="J2"/>
      <sheetName val="J1"/>
      <sheetName val="3 P&amp;L "/>
      <sheetName val="C 1"/>
      <sheetName val="Standing Data"/>
      <sheetName val="Financial Highlights"/>
      <sheetName val="LOOSECHKLIST"/>
      <sheetName val="Asset &amp; Liability"/>
      <sheetName val="Net asset value"/>
      <sheetName val="Raw Material"/>
      <sheetName val="QR_4.1"/>
      <sheetName val="M_Maincomp"/>
      <sheetName val="part-import"/>
      <sheetName val="U4-Recruitment"/>
      <sheetName val="part-local"/>
      <sheetName val="M-2"/>
      <sheetName val="งบทดลอง - ต.ค.2547"/>
      <sheetName val="非固内訳"/>
      <sheetName val="Energy(update)"/>
      <sheetName val="PS-1995"/>
      <sheetName val="ADJ - RATE"/>
      <sheetName val="addl cost"/>
      <sheetName val="accumdeprn"/>
      <sheetName val="(O3) CA Sheet"/>
      <sheetName val="PAYROLL"/>
      <sheetName val="Reimbursements"/>
      <sheetName val="p&amp;L"/>
      <sheetName val="name"/>
      <sheetName val="note_defect"/>
      <sheetName val="Details"/>
      <sheetName val="Type"/>
      <sheetName val="CODE,NAME"/>
      <sheetName val="Company Info"/>
      <sheetName val="CA Comp"/>
      <sheetName val="วงเครดิต 3"/>
      <sheetName val="Cover"/>
      <sheetName val="U-2.1"/>
      <sheetName val="Scoping"/>
      <sheetName val="ผ้าสำเร็จ"/>
      <sheetName val="InventTableModule_1-1"/>
      <sheetName val="Co info"/>
      <sheetName val="FF-4"/>
      <sheetName val="Data 2"/>
      <sheetName val="New Item"/>
      <sheetName val="AssetStatus"/>
      <sheetName val="AssetType"/>
      <sheetName val="License BOI"/>
      <sheetName val="Asset Class"/>
      <sheetName val="Depre. Key"/>
      <sheetName val="Expense Summary"/>
      <sheetName val="5 Analysis"/>
      <sheetName val="MCMD95"/>
      <sheetName val="B_Sheet"/>
      <sheetName val="Notes"/>
      <sheetName val="TBal"/>
      <sheetName val="Job List1"/>
      <sheetName val="計画値"/>
      <sheetName val="FF-1"/>
      <sheetName val="個品ﾘｽﾄ"/>
      <sheetName val="Component_Analysis"/>
      <sheetName val="Component_Materiality"/>
      <sheetName val="Thai_Summit_PKK-HW"/>
      <sheetName val="61_HR"/>
      <sheetName val="65_FINANCE"/>
      <sheetName val="ปัจจุบัน_"/>
      <sheetName val="Appx B"/>
      <sheetName val="Insurance"/>
      <sheetName val="3월가격"/>
      <sheetName val="BGT97STAFF"/>
      <sheetName val="BPR-Bloom"/>
      <sheetName val="MFA"/>
      <sheetName val="Parameters"/>
      <sheetName val="Income Statement ที่ผ่านมา"/>
      <sheetName val="อุปกรณ์ a2"/>
      <sheetName val="อุปกรณ์ a1"/>
      <sheetName val="currency"/>
      <sheetName val="คชจ.ดำเนินงาน6-43"/>
      <sheetName val="SAP"/>
      <sheetName val="SAME"/>
      <sheetName val="Loan Calculator"/>
      <sheetName val="C"/>
      <sheetName val="SUM - Mapping"/>
      <sheetName val="ADR Occ % Trend"/>
      <sheetName val="Shenyang Lido "/>
      <sheetName val="Chengdu Lido"/>
      <sheetName val="Beijing Lido"/>
      <sheetName val="Galaxy Cash Position"/>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Trial Balance"/>
      <sheetName val="PL_A05 APA Input"/>
      <sheetName val="exch"/>
      <sheetName val="Deferred Charge"/>
      <sheetName val="10KR"/>
      <sheetName val="10KW"/>
      <sheetName val="10KY"/>
      <sheetName val="14KR"/>
      <sheetName val="14KW"/>
      <sheetName val="14KY"/>
      <sheetName val="18KW"/>
      <sheetName val="18KY"/>
      <sheetName val="24K"/>
      <sheetName val="8KW"/>
      <sheetName val="8KY"/>
      <sheetName val="9KW"/>
      <sheetName val="9KY"/>
      <sheetName val="Order_Nov_w45"/>
      <sheetName val="สำนักงาน"/>
      <sheetName val="Conso"/>
      <sheetName val="Write off"/>
      <sheetName val="Adj&amp;Rje(Z820) "/>
      <sheetName val="Sale_0408"/>
      <sheetName val="งบทดลองปภพ_4-47"/>
      <sheetName val="10-1_Media"/>
      <sheetName val="Sale_0502"/>
      <sheetName val="NewIndex_"/>
      <sheetName val="Entity_Data"/>
      <sheetName val="Gain_Loss_Calculation"/>
      <sheetName val="FF_2__1_"/>
      <sheetName val="TrialBalance_Q3-2002"/>
      <sheetName val="Vat7%_ภายในเดือน_Junต้นฉบับ"/>
      <sheetName val="Staff_List"/>
      <sheetName val="3_P&amp;L_"/>
      <sheetName val="Standing_Data"/>
      <sheetName val="Financial_Highlights"/>
      <sheetName val="งบทดลอง_-_ต_ค_2547"/>
      <sheetName val="C_1"/>
      <sheetName val="Asset_&amp;_Liability"/>
      <sheetName val="Net_asset_value"/>
      <sheetName val="Raw_Material"/>
      <sheetName val="QR_4_1"/>
      <sheetName val="Thai_Summit_PKK-HW1"/>
      <sheetName val="61_HR1"/>
      <sheetName val="65_FINANCE1"/>
      <sheetName val="ปัจจุบัน_1"/>
      <sheetName val="Sale_04081"/>
      <sheetName val="งบทดลองปภพ_4-471"/>
      <sheetName val="10-1_Media1"/>
      <sheetName val="Sale_05021"/>
      <sheetName val="NewIndex_1"/>
      <sheetName val="Entity_Data1"/>
      <sheetName val="Gain_Loss_Calculation1"/>
      <sheetName val="FF_2__1_1"/>
      <sheetName val="TrialBalance_Q3-20021"/>
      <sheetName val="Vat7%_ภายในเดือน_Junต้นฉบับ1"/>
      <sheetName val="Staff_List1"/>
      <sheetName val="3_P&amp;L_1"/>
      <sheetName val="Standing_Data1"/>
      <sheetName val="Financial_Highlights1"/>
      <sheetName val="งบทดลอง_-_ต_ค_25471"/>
      <sheetName val="Component_Analysis1"/>
      <sheetName val="Component_Materiality1"/>
      <sheetName val="C_11"/>
      <sheetName val="Asset_&amp;_Liability1"/>
      <sheetName val="Net_asset_value1"/>
      <sheetName val="Raw_Material1"/>
      <sheetName val="QR_4_11"/>
      <sheetName val="ADJ_-_RATE"/>
      <sheetName val="addl_cost"/>
      <sheetName val="(O3)_CA_Sheet"/>
      <sheetName val="Company_Info"/>
      <sheetName val="CA_Comp"/>
      <sheetName val="วงเครดิต_3"/>
      <sheetName val="U-2_1"/>
      <sheetName val="Co_info"/>
      <sheetName val="Data_2"/>
      <sheetName val="New_Item"/>
      <sheetName val="Expense_Summary"/>
      <sheetName val="License_BOI"/>
      <sheetName val="Asset_Class"/>
      <sheetName val="Depre__Key"/>
      <sheetName val="NN_Q2"/>
      <sheetName val="KK_Q2"/>
      <sheetName val="ตารางคำนวณดอกเบี้ย_2_Q"/>
      <sheetName val="Sheet1_(2)"/>
      <sheetName val="Sheet1_(3)"/>
      <sheetName val="ตารางคำนวณดอกเบี้ยเฉพาะ_Q_2"/>
      <sheetName val="5_Analysis"/>
      <sheetName val="Job_List1"/>
      <sheetName val="total"/>
      <sheetName val="substantive procedures"/>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ow r="1">
          <cell r="A1" t="str">
            <v>CLIENT</v>
          </cell>
        </row>
      </sheetData>
      <sheetData sheetId="122">
        <row r="1">
          <cell r="A1" t="str">
            <v>CLIENT</v>
          </cell>
        </row>
      </sheetData>
      <sheetData sheetId="123">
        <row r="1">
          <cell r="A1" t="str">
            <v>CLIENT</v>
          </cell>
        </row>
      </sheetData>
      <sheetData sheetId="124"/>
      <sheetData sheetId="125"/>
      <sheetData sheetId="126"/>
      <sheetData sheetId="127"/>
      <sheetData sheetId="128"/>
      <sheetData sheetId="129">
        <row r="1">
          <cell r="A1" t="str">
            <v>INVOICE</v>
          </cell>
        </row>
      </sheetData>
      <sheetData sheetId="130">
        <row r="1">
          <cell r="A1" t="str">
            <v>INVOICE</v>
          </cell>
        </row>
      </sheetData>
      <sheetData sheetId="131">
        <row r="1">
          <cell r="A1" t="str">
            <v>INVOICE</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row r="1">
          <cell r="A1" t="str">
            <v>INVOICE</v>
          </cell>
        </row>
      </sheetData>
      <sheetData sheetId="153">
        <row r="1">
          <cell r="A1" t="str">
            <v>INVOICE</v>
          </cell>
        </row>
      </sheetData>
      <sheetData sheetId="154">
        <row r="1">
          <cell r="A1" t="str">
            <v>INVOICE</v>
          </cell>
        </row>
      </sheetData>
      <sheetData sheetId="155"/>
      <sheetData sheetId="156">
        <row r="1">
          <cell r="A1" t="str">
            <v>INVOICE</v>
          </cell>
        </row>
      </sheetData>
      <sheetData sheetId="157"/>
      <sheetData sheetId="158"/>
      <sheetData sheetId="159">
        <row r="1">
          <cell r="A1" t="str">
            <v>INVOICE</v>
          </cell>
        </row>
      </sheetData>
      <sheetData sheetId="160">
        <row r="1">
          <cell r="A1" t="str">
            <v>INVOICE</v>
          </cell>
        </row>
      </sheetData>
      <sheetData sheetId="161">
        <row r="1">
          <cell r="A1" t="str">
            <v>INVOICE</v>
          </cell>
        </row>
      </sheetData>
      <sheetData sheetId="162"/>
      <sheetData sheetId="163"/>
      <sheetData sheetId="164"/>
      <sheetData sheetId="165"/>
      <sheetData sheetId="166">
        <row r="1">
          <cell r="A1" t="str">
            <v>INVOICE</v>
          </cell>
        </row>
      </sheetData>
      <sheetData sheetId="167">
        <row r="1">
          <cell r="A1" t="str">
            <v>INVOICE</v>
          </cell>
        </row>
      </sheetData>
      <sheetData sheetId="168">
        <row r="1">
          <cell r="A1" t="str">
            <v>INVOICE</v>
          </cell>
        </row>
      </sheetData>
      <sheetData sheetId="169"/>
      <sheetData sheetId="170"/>
      <sheetData sheetId="171"/>
      <sheetData sheetId="172"/>
      <sheetData sheetId="173">
        <row r="1">
          <cell r="A1" t="str">
            <v>INVOICE</v>
          </cell>
        </row>
      </sheetData>
      <sheetData sheetId="174">
        <row r="1">
          <cell r="A1" t="str">
            <v>INVOICE</v>
          </cell>
        </row>
      </sheetData>
      <sheetData sheetId="175"/>
      <sheetData sheetId="176"/>
      <sheetData sheetId="177"/>
      <sheetData sheetId="178"/>
      <sheetData sheetId="179"/>
      <sheetData sheetId="180">
        <row r="1">
          <cell r="A1" t="str">
            <v>INVOICE</v>
          </cell>
        </row>
      </sheetData>
      <sheetData sheetId="181">
        <row r="1">
          <cell r="A1" t="str">
            <v>INVOICE</v>
          </cell>
        </row>
      </sheetData>
      <sheetData sheetId="182"/>
      <sheetData sheetId="183"/>
      <sheetData sheetId="184"/>
      <sheetData sheetId="185"/>
      <sheetData sheetId="186"/>
      <sheetData sheetId="187">
        <row r="1">
          <cell r="A1" t="str">
            <v>INVOICE</v>
          </cell>
        </row>
      </sheetData>
      <sheetData sheetId="188">
        <row r="1">
          <cell r="A1" t="str">
            <v>INVOICE</v>
          </cell>
        </row>
      </sheetData>
      <sheetData sheetId="189"/>
      <sheetData sheetId="190"/>
      <sheetData sheetId="191"/>
      <sheetData sheetId="192"/>
      <sheetData sheetId="193"/>
      <sheetData sheetId="194">
        <row r="1">
          <cell r="A1" t="str">
            <v>INVOICE</v>
          </cell>
        </row>
      </sheetData>
      <sheetData sheetId="195"/>
      <sheetData sheetId="196"/>
      <sheetData sheetId="197"/>
      <sheetData sheetId="198"/>
      <sheetData sheetId="199"/>
      <sheetData sheetId="200"/>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 val="component data"/>
      <sheetName val="BUDGET"/>
      <sheetName val="NOV"/>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M"/>
      <sheetName val="FF_2 _1_"/>
      <sheetName val="tax-ss"/>
      <sheetName val="5) Parameters"/>
      <sheetName val="งบทดลองปภพ 4-47"/>
      <sheetName val="3월가격"/>
      <sheetName val="N"/>
      <sheetName val="5 Analysis"/>
      <sheetName val="feature"/>
      <sheetName val="กระทบ_CESS8"/>
      <sheetName val="CESS_04068"/>
      <sheetName val="Dtl_Adv_04068"/>
      <sheetName val="Dtl_Adv_04058"/>
      <sheetName val="Sale_04048"/>
      <sheetName val="กระทบ_CESS7"/>
      <sheetName val="CESS_04067"/>
      <sheetName val="Dtl_Adv_04067"/>
      <sheetName val="Dtl_Adv_04057"/>
      <sheetName val="Sale_04047"/>
      <sheetName val="กระทบ_CESS9"/>
      <sheetName val="CESS_04069"/>
      <sheetName val="Dtl_Adv_04069"/>
      <sheetName val="Dtl_Adv_04059"/>
      <sheetName val="Sale_04049"/>
      <sheetName val="กระทบ_CESS10"/>
      <sheetName val="CESS_040610"/>
      <sheetName val="Dtl_Adv_040610"/>
      <sheetName val="Dtl_Adv_040510"/>
      <sheetName val="Sale_040410"/>
      <sheetName val="กระทบ_CESS11"/>
      <sheetName val="CESS_040611"/>
      <sheetName val="Dtl_Adv_040611"/>
      <sheetName val="Dtl_Adv_040511"/>
      <sheetName val="Sale_040411"/>
      <sheetName val="กระทบ_CESS12"/>
      <sheetName val="CESS_040612"/>
      <sheetName val="Dtl_Adv_040612"/>
      <sheetName val="Dtl_Adv_040512"/>
      <sheetName val="Sale_040412"/>
      <sheetName val="กระทบ_CESS13"/>
      <sheetName val="CESS_040613"/>
      <sheetName val="Dtl_Adv_040613"/>
      <sheetName val="Dtl_Adv_040513"/>
      <sheetName val="Sale_040413"/>
      <sheetName val="Sale_0408"/>
      <sheetName val="10-1_Media"/>
      <sheetName val="Thai_Summit_PKK-HW"/>
      <sheetName val="Sale_0501"/>
      <sheetName val="TB_Worksheet"/>
      <sheetName val="Sale_0401"/>
      <sheetName val="GL_CB"/>
      <sheetName val="GL_M"/>
      <sheetName val="เงินกู้_MGC"/>
      <sheetName val="DEFERRED_TAX_ASSET"/>
      <sheetName val="INCOME_TAX_PAYABLE"/>
      <sheetName val="INCOME_TAX_EXPENSE"/>
      <sheetName val="Sale_04081"/>
      <sheetName val="10-1_Media1"/>
      <sheetName val="Thai_Summit_PKK-HW1"/>
      <sheetName val="Sale_05011"/>
      <sheetName val="TB_Worksheet1"/>
      <sheetName val="Sale_04011"/>
      <sheetName val="GL_CB1"/>
      <sheetName val="GL_M1"/>
      <sheetName val="เงินกู้_MGC1"/>
      <sheetName val="DEFERRED_TAX_ASSET1"/>
      <sheetName val="INCOME_TAX_PAYABLE1"/>
      <sheetName val="INCOME_TAX_EXPENSE1"/>
      <sheetName val="xSeries255"/>
      <sheetName val="61 HR"/>
      <sheetName val="65 FINANCE"/>
      <sheetName val="PAYROLL"/>
      <sheetName val="DEP12"/>
      <sheetName val="3 P&amp;L "/>
      <sheetName val="FF-3"/>
      <sheetName val="Asset &amp; Liability"/>
      <sheetName val="Net asset value"/>
      <sheetName val="BSI"/>
      <sheetName val="SAME"/>
      <sheetName val="O3"/>
      <sheetName val="O4"/>
      <sheetName val="New Item"/>
      <sheetName val="J2"/>
      <sheetName val="J1"/>
      <sheetName val="part-import"/>
      <sheetName val="part-local"/>
      <sheetName val="คชจ.ดำเนินงาน6-43"/>
      <sheetName val="CA Sheet"/>
      <sheetName val="Loan Calculator"/>
      <sheetName val="Home"/>
      <sheetName val="criteria"/>
      <sheetName val="BPR-Bloom"/>
      <sheetName val="Details"/>
      <sheetName val="addl cost"/>
      <sheetName val="accumdeprn"/>
      <sheetName val="Order_Oct_w40"/>
      <sheetName val="Order_Oct_w41"/>
      <sheetName val="U4-Recruitment"/>
      <sheetName val="E"/>
      <sheetName val="B- 1"/>
      <sheetName val="FF-2"/>
      <sheetName val="Entity Data"/>
      <sheetName val="Val_Ind"/>
      <sheetName val="Company Info"/>
      <sheetName val="CA Comp"/>
      <sheetName val="วงเครดิต 3"/>
      <sheetName val="PS-1995"/>
      <sheetName val="RAMP Fin"/>
      <sheetName val="BGT97STAFF"/>
      <sheetName val="B_Sheet"/>
      <sheetName val="Notes"/>
      <sheetName val="P&amp;L"/>
      <sheetName val="TBal"/>
      <sheetName val="ตั๋วเงินรับ"/>
      <sheetName val="K-5"/>
      <sheetName val="mcot_upc"/>
      <sheetName val="all"/>
      <sheetName val="ปัจจุบัน "/>
      <sheetName val="Reimbursements"/>
      <sheetName val="Cash Flow"/>
      <sheetName val="Financial Summary"/>
      <sheetName val="StandingData"/>
      <sheetName val="200-110"/>
      <sheetName val="Trial Balance"/>
      <sheetName val="Tornado 4.7 Component List"/>
      <sheetName val="APCODE"/>
      <sheetName val="Cum.91-93"/>
      <sheetName val="Dec 94"/>
      <sheetName val="Chart_of_Acc__"/>
      <sheetName val="Cover_PC_Report"/>
      <sheetName val="cashflowcomp"/>
      <sheetName val="U-2.1"/>
      <sheetName val="Chart_of_Acc__1"/>
      <sheetName val="Cover_PC_Report1"/>
      <sheetName val="Chart_of_Acc__2"/>
      <sheetName val="Cover_PC_Report2"/>
      <sheetName val="Sale_0407"/>
      <sheetName val="Paper_box__(Small)"/>
      <sheetName val="2549"/>
      <sheetName val="Chart_of_Acc__3"/>
      <sheetName val="Cover_PC_Report3"/>
      <sheetName val="Sale_04071"/>
      <sheetName val="Paper_box__(Small)1"/>
      <sheetName val="component_data"/>
      <sheetName val="Stock_Aging"/>
      <sheetName val="B&amp;S_1999"/>
      <sheetName val="Vat7%_ภายในเดือน_Junต้นฉบับ"/>
      <sheetName val="10KR"/>
      <sheetName val="10KW"/>
      <sheetName val="10KY"/>
      <sheetName val="14KR"/>
      <sheetName val="14KW"/>
      <sheetName val="14KY"/>
      <sheetName val="18KW"/>
      <sheetName val="18KY"/>
      <sheetName val="24K"/>
      <sheetName val="8KW"/>
      <sheetName val="8KY"/>
      <sheetName val="9KW"/>
      <sheetName val="9KY"/>
      <sheetName val="List"/>
      <sheetName val="C"/>
      <sheetName val="0100"/>
      <sheetName val="AssetStatus"/>
      <sheetName val="AssetType"/>
      <sheetName val="License BOI"/>
      <sheetName val="Asset Class"/>
      <sheetName val="Depre. Key"/>
      <sheetName val="acs"/>
      <sheetName val="STA HQ CESS 0406"/>
      <sheetName val="gold แลกทอง"/>
      <sheetName val="Staff List"/>
      <sheetName val="งบทดลอง - ต.ค.2547"/>
      <sheetName val="ADJ - RATE"/>
      <sheetName val="FF-1"/>
      <sheetName val="Code1"/>
      <sheetName val="Sale 0502"/>
      <sheetName val="UPG表"/>
      <sheetName val="Sales"/>
      <sheetName val="Pnl-10"/>
      <sheetName val="20"/>
      <sheetName val="30"/>
      <sheetName val="70"/>
      <sheetName val="QR_4.1"/>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bblยังไม่จ่าย"/>
      <sheetName val="Co info"/>
      <sheetName val="FF-4"/>
      <sheetName val="D"/>
      <sheetName val="Adj&amp;Rje(Z820) "/>
      <sheetName val="CORPORATE TAX01"/>
      <sheetName val="Data 2"/>
      <sheetName val="Conso"/>
      <sheetName val="Write off"/>
      <sheetName val="Sale_0411"/>
      <sheetName val="NewIndex_"/>
      <sheetName val="TrialBalance_Q3-2002"/>
      <sheetName val="Linkage_Quote"/>
      <sheetName val="Deferred_Charge"/>
      <sheetName val="Standing_Data"/>
      <sheetName val="Financial_Highlights"/>
      <sheetName val="งบทดลองปภพ_4-47"/>
      <sheetName val="FF_2__1_"/>
      <sheetName val="5)_Parameters"/>
      <sheetName val="5_Analysis"/>
      <sheetName val="61_HR"/>
      <sheetName val="65_FINANCE"/>
      <sheetName val="3_P&amp;L_"/>
      <sheetName val="New_Item"/>
      <sheetName val="คชจ_ดำเนินงาน6-43"/>
      <sheetName val="Asset_&amp;_Liability"/>
      <sheetName val="Net_asset_value"/>
      <sheetName val="Stock_Aging1"/>
      <sheetName val="B&amp;S_19991"/>
      <sheetName val="Vat7%_ภายในเดือน_Junต้นฉบับ1"/>
      <sheetName val="Sale_04111"/>
      <sheetName val="NewIndex_1"/>
      <sheetName val="TrialBalance_Q3-20021"/>
      <sheetName val="Linkage_Quote1"/>
      <sheetName val="Deferred_Charge1"/>
      <sheetName val="Standing_Data1"/>
      <sheetName val="Financial_Highlights1"/>
      <sheetName val="งบทดลองปภพ_4-471"/>
      <sheetName val="FF_2__1_1"/>
      <sheetName val="5)_Parameters1"/>
      <sheetName val="5_Analysis1"/>
      <sheetName val="61_HR1"/>
      <sheetName val="65_FINANCE1"/>
      <sheetName val="3_P&amp;L_1"/>
      <sheetName val="New_Item1"/>
      <sheetName val="คชจ_ดำเนินงาน6-431"/>
      <sheetName val="component_data1"/>
      <sheetName val="Asset_&amp;_Liability1"/>
      <sheetName val="Net_asset_value1"/>
      <sheetName val="addl_cost"/>
      <sheetName val="CA_Sheet"/>
      <sheetName val="Entity_Data"/>
      <sheetName val="Loan_Calculator"/>
      <sheetName val="B-_1"/>
      <sheetName val="Company_Info"/>
      <sheetName val="CA_Comp"/>
      <sheetName val="วงเครดิต_3"/>
      <sheetName val="Tornado_4_7_Component_List"/>
      <sheetName val="ปัจจุบัน_"/>
      <sheetName val="RAMP_Fin"/>
      <sheetName val="Cash_Flow"/>
      <sheetName val="Financial_Summary"/>
      <sheetName val="Trial_Balance"/>
      <sheetName val="NN_Q2"/>
      <sheetName val="KK_Q2"/>
      <sheetName val="ตารางคำนวณดอกเบี้ย_2_Q"/>
      <sheetName val="Sheet1_(2)"/>
      <sheetName val="Sheet1_(3)"/>
      <sheetName val="ตารางคำนวณดอกเบี้ยเฉพาะ_Q_2"/>
      <sheetName val="Cum_91-93"/>
      <sheetName val="Dec_94"/>
      <sheetName val="TRIAL_Balance_&amp;_%"/>
      <sheetName val="U-2_1"/>
      <sheetName val="gl"/>
      <sheetName val="F-5"/>
      <sheetName val="Norms SP"/>
      <sheetName val="Detail รายบุคคลปี 58"/>
      <sheetName val="จันทร์"/>
      <sheetName val="SET VARIABLES"/>
      <sheetName val="db"/>
      <sheetName val="REPORT"/>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sheetData sheetId="140" refreshError="1"/>
      <sheetData sheetId="141" refreshError="1"/>
      <sheetData sheetId="142" refreshError="1"/>
      <sheetData sheetId="143">
        <row r="1">
          <cell r="A1" t="str">
            <v>CLIENT</v>
          </cell>
        </row>
      </sheetData>
      <sheetData sheetId="144">
        <row r="1">
          <cell r="A1" t="str">
            <v>CLIENT</v>
          </cell>
        </row>
      </sheetData>
      <sheetData sheetId="145">
        <row r="1">
          <cell r="A1" t="str">
            <v>CLIENT</v>
          </cell>
        </row>
      </sheetData>
      <sheetData sheetId="146"/>
      <sheetData sheetId="147">
        <row r="1">
          <cell r="A1" t="str">
            <v>CLIENT</v>
          </cell>
        </row>
      </sheetData>
      <sheetData sheetId="148"/>
      <sheetData sheetId="149">
        <row r="1">
          <cell r="A1" t="str">
            <v>CLIENT</v>
          </cell>
        </row>
      </sheetData>
      <sheetData sheetId="150"/>
      <sheetData sheetId="151"/>
      <sheetData sheetId="152">
        <row r="1">
          <cell r="A1" t="str">
            <v>CLIENT</v>
          </cell>
        </row>
      </sheetData>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ow r="1">
          <cell r="A1" t="str">
            <v>INVOICE</v>
          </cell>
        </row>
      </sheetData>
      <sheetData sheetId="166">
        <row r="5">
          <cell r="A5" t="str">
            <v>Deferred Tax Assets</v>
          </cell>
        </row>
      </sheetData>
      <sheetData sheetId="167"/>
      <sheetData sheetId="168"/>
      <sheetData sheetId="169"/>
      <sheetData sheetId="170">
        <row r="1">
          <cell r="A1" t="str">
            <v>INVOICE</v>
          </cell>
        </row>
      </sheetData>
      <sheetData sheetId="171">
        <row r="1">
          <cell r="A1" t="str">
            <v>INVOICE</v>
          </cell>
        </row>
      </sheetData>
      <sheetData sheetId="172">
        <row r="1">
          <cell r="A1" t="str">
            <v>INVOICE</v>
          </cell>
        </row>
      </sheetData>
      <sheetData sheetId="173"/>
      <sheetData sheetId="174">
        <row r="1">
          <cell r="A1" t="str">
            <v>INVOICE</v>
          </cell>
        </row>
      </sheetData>
      <sheetData sheetId="175">
        <row r="1">
          <cell r="A1" t="str">
            <v>INVOICE</v>
          </cell>
        </row>
      </sheetData>
      <sheetData sheetId="176">
        <row r="1">
          <cell r="A1" t="str">
            <v>INVOICE</v>
          </cell>
        </row>
      </sheetData>
      <sheetData sheetId="177"/>
      <sheetData sheetId="178"/>
      <sheetData sheetId="179"/>
      <sheetData sheetId="180">
        <row r="1">
          <cell r="A1" t="str">
            <v>INVOICE</v>
          </cell>
        </row>
      </sheetData>
      <sheetData sheetId="181"/>
      <sheetData sheetId="182"/>
      <sheetData sheetId="183"/>
      <sheetData sheetId="184"/>
      <sheetData sheetId="185">
        <row r="1">
          <cell r="A1" t="str">
            <v>INVOICE</v>
          </cell>
        </row>
      </sheetData>
      <sheetData sheetId="186"/>
      <sheetData sheetId="187"/>
      <sheetData sheetId="188"/>
      <sheetData sheetId="189"/>
      <sheetData sheetId="190">
        <row r="1">
          <cell r="A1" t="str">
            <v>INVOICE</v>
          </cell>
        </row>
      </sheetData>
      <sheetData sheetId="191"/>
      <sheetData sheetId="192"/>
      <sheetData sheetId="193"/>
      <sheetData sheetId="194"/>
      <sheetData sheetId="195">
        <row r="1">
          <cell r="A1" t="str">
            <v>INVOICE</v>
          </cell>
        </row>
      </sheetData>
      <sheetData sheetId="196"/>
      <sheetData sheetId="197"/>
      <sheetData sheetId="198"/>
      <sheetData sheetId="199"/>
      <sheetData sheetId="200"/>
      <sheetData sheetId="201"/>
      <sheetData sheetId="202"/>
      <sheetData sheetId="203"/>
      <sheetData sheetId="204"/>
      <sheetData sheetId="205"/>
      <sheetData sheetId="206"/>
      <sheetData sheetId="207"/>
      <sheetData sheetId="208">
        <row r="5">
          <cell r="A5" t="str">
            <v>Deferred Tax Assets</v>
          </cell>
        </row>
      </sheetData>
      <sheetData sheetId="209">
        <row r="1">
          <cell r="A1" t="str">
            <v>INVOICE</v>
          </cell>
        </row>
      </sheetData>
      <sheetData sheetId="210">
        <row r="1">
          <cell r="A1" t="str">
            <v>INVOICE</v>
          </cell>
        </row>
      </sheetData>
      <sheetData sheetId="211">
        <row r="1">
          <cell r="A1" t="str">
            <v>INVOICE</v>
          </cell>
        </row>
      </sheetData>
      <sheetData sheetId="212"/>
      <sheetData sheetId="213"/>
      <sheetData sheetId="214">
        <row r="1">
          <cell r="A1" t="str">
            <v>INVOICE</v>
          </cell>
        </row>
      </sheetData>
      <sheetData sheetId="215">
        <row r="1">
          <cell r="A1" t="str">
            <v>INVOICE</v>
          </cell>
        </row>
      </sheetData>
      <sheetData sheetId="216"/>
      <sheetData sheetId="217"/>
      <sheetData sheetId="218"/>
      <sheetData sheetId="219"/>
      <sheetData sheetId="220">
        <row r="5">
          <cell r="A5" t="str">
            <v>Deferred Tax Assets</v>
          </cell>
        </row>
      </sheetData>
      <sheetData sheetId="221">
        <row r="1">
          <cell r="A1" t="str">
            <v>INVOICE</v>
          </cell>
        </row>
      </sheetData>
      <sheetData sheetId="222">
        <row r="1">
          <cell r="A1" t="str">
            <v>INVOICE</v>
          </cell>
        </row>
      </sheetData>
      <sheetData sheetId="223">
        <row r="1">
          <cell r="A1" t="str">
            <v>INVOICE</v>
          </cell>
        </row>
      </sheetData>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A1" t="str">
            <v>INVOICE</v>
          </cell>
        </row>
      </sheetData>
      <sheetData sheetId="285">
        <row r="1">
          <cell r="A1" t="str">
            <v>INVOICE</v>
          </cell>
        </row>
      </sheetData>
      <sheetData sheetId="286" refreshError="1"/>
      <sheetData sheetId="287" refreshError="1"/>
      <sheetData sheetId="288">
        <row r="1">
          <cell r="A1" t="str">
            <v>INVOICE</v>
          </cell>
        </row>
      </sheetData>
      <sheetData sheetId="289">
        <row r="1">
          <cell r="A1" t="str">
            <v>INVOICE</v>
          </cell>
        </row>
      </sheetData>
      <sheetData sheetId="290">
        <row r="1">
          <cell r="A1" t="str">
            <v>INVOICE</v>
          </cell>
        </row>
      </sheetData>
      <sheetData sheetId="291">
        <row r="1">
          <cell r="A1" t="str">
            <v>INVOICE</v>
          </cell>
        </row>
      </sheetData>
      <sheetData sheetId="292"/>
      <sheetData sheetId="293">
        <row r="1">
          <cell r="A1" t="str">
            <v>INVOICE</v>
          </cell>
        </row>
      </sheetData>
      <sheetData sheetId="294" refreshError="1"/>
      <sheetData sheetId="295">
        <row r="1">
          <cell r="A1" t="str">
            <v>INVOICE</v>
          </cell>
        </row>
      </sheetData>
      <sheetData sheetId="296">
        <row r="1">
          <cell r="A1" t="str">
            <v>INVOICE</v>
          </cell>
        </row>
      </sheetData>
      <sheetData sheetId="297"/>
      <sheetData sheetId="298"/>
      <sheetData sheetId="299"/>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 val="dBase"/>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ELEC45-01"/>
      <sheetName val="Sale0307"/>
      <sheetName val="กระทบ_CESS8"/>
      <sheetName val="กระทบ_CESS_(2)8"/>
      <sheetName val="Sale_04078"/>
      <sheetName val="CESS_04078"/>
      <sheetName val="CESSส่งออก_ก_ค_8"/>
      <sheetName val="Dtl_Adv_04078"/>
      <sheetName val="Dtl_Adv_04068"/>
      <sheetName val="Sale_04048"/>
      <sheetName val="Sale_04013"/>
      <sheetName val="กระทบ_CESS7"/>
      <sheetName val="กระทบ_CESS_(2)7"/>
      <sheetName val="Sale_04077"/>
      <sheetName val="CESS_04077"/>
      <sheetName val="CESSส่งออก_ก_ค_7"/>
      <sheetName val="Dtl_Adv_04077"/>
      <sheetName val="Dtl_Adv_04067"/>
      <sheetName val="Sale_04047"/>
      <sheetName val="กระทบ_CESS9"/>
      <sheetName val="กระทบ_CESS_(2)9"/>
      <sheetName val="Sale_04079"/>
      <sheetName val="CESS_04079"/>
      <sheetName val="CESSส่งออก_ก_ค_9"/>
      <sheetName val="Dtl_Adv_04079"/>
      <sheetName val="Dtl_Adv_04069"/>
      <sheetName val="Sale_04049"/>
      <sheetName val="Sale_04014"/>
      <sheetName val="กระทบ_CESS10"/>
      <sheetName val="กระทบ_CESS_(2)10"/>
      <sheetName val="Sale_040710"/>
      <sheetName val="CESS_040710"/>
      <sheetName val="CESSส่งออก_ก_ค_10"/>
      <sheetName val="Dtl_Adv_040710"/>
      <sheetName val="Dtl_Adv_040610"/>
      <sheetName val="Sale_040410"/>
      <sheetName val="Sale_04015"/>
      <sheetName val="กระทบ_CESS11"/>
      <sheetName val="กระทบ_CESS_(2)11"/>
      <sheetName val="Sale_040711"/>
      <sheetName val="CESS_040711"/>
      <sheetName val="CESSส่งออก_ก_ค_11"/>
      <sheetName val="Dtl_Adv_040711"/>
      <sheetName val="Dtl_Adv_040611"/>
      <sheetName val="Sale_040411"/>
      <sheetName val="Sale_04016"/>
      <sheetName val="กระทบ_CESS12"/>
      <sheetName val="กระทบ_CESS_(2)12"/>
      <sheetName val="Sale_040712"/>
      <sheetName val="CESS_040712"/>
      <sheetName val="CESSส่งออก_ก_ค_12"/>
      <sheetName val="Dtl_Adv_040712"/>
      <sheetName val="Dtl_Adv_040612"/>
      <sheetName val="Sale_040412"/>
      <sheetName val="Sale_04017"/>
      <sheetName val="กระทบ_CESS13"/>
      <sheetName val="กระทบ_CESS_(2)13"/>
      <sheetName val="Sale_040713"/>
      <sheetName val="CESS_040713"/>
      <sheetName val="CESSส่งออก_ก_ค_13"/>
      <sheetName val="Dtl_Adv_040713"/>
      <sheetName val="Dtl_Adv_040613"/>
      <sheetName val="Sale_040413"/>
      <sheetName val="Sale_04018"/>
      <sheetName val="Sale_0411"/>
      <sheetName val="Entity_Data"/>
      <sheetName val="Sale_0502"/>
      <sheetName val="Sale_0501"/>
      <sheetName val="Stock_Aging"/>
      <sheetName val="TB_Worksheet"/>
      <sheetName val="10-1_Media"/>
      <sheetName val="Sale_04111"/>
      <sheetName val="Entity_Data1"/>
      <sheetName val="Sale_05021"/>
      <sheetName val="Sale_05011"/>
      <sheetName val="Stock_Aging1"/>
      <sheetName val="TB_Worksheet1"/>
      <sheetName val="10-1_Media1"/>
      <sheetName val="5) Parameters"/>
      <sheetName val="Company Info"/>
      <sheetName val="CA Comp"/>
      <sheetName val="Code1"/>
      <sheetName val="5 Analysis"/>
      <sheetName val="110"/>
      <sheetName val="FF_2 _1_"/>
      <sheetName val="SCB 1 - Current"/>
      <sheetName val="SCB 2 - Current"/>
      <sheetName val="FF-3"/>
      <sheetName val="FF_2"/>
      <sheetName val="สำนักงาน"/>
      <sheetName val="Linkage Quote"/>
      <sheetName val="STA HQ CESS 0407"/>
      <sheetName val="feature"/>
      <sheetName val="งบทดลองปภพ 4-47"/>
      <sheetName val="Standing Data"/>
      <sheetName val="Financial Highlights"/>
      <sheetName val="TrialBalance Q3-2002"/>
      <sheetName val="CODE,NAME"/>
      <sheetName val="PC3100"/>
      <sheetName val="1120"/>
      <sheetName val="K4. F&amp;F"/>
      <sheetName val="BAL42"/>
      <sheetName val="FF-2"/>
      <sheetName val="criteria"/>
      <sheetName val="Parameter"/>
      <sheetName val="計画値"/>
      <sheetName val="อุปกรณ์ a2.1704.5"/>
      <sheetName val="1704.1-อุปกรณ์ a1"/>
      <sheetName val="GL CB"/>
      <sheetName val="GL M"/>
      <sheetName val="Gain Loss Calculation"/>
      <sheetName val="A"/>
      <sheetName val="Thai Summit PKK-HW"/>
      <sheetName val="acs"/>
      <sheetName val="PAYROLL"/>
      <sheetName val="Reimbursements"/>
      <sheetName val="InventTableModule_1-1"/>
      <sheetName val="APCODE"/>
      <sheetName val="name"/>
      <sheetName val="Rates"/>
      <sheetName val="วงเครดิต 3"/>
      <sheetName val="gl"/>
      <sheetName val="0100"/>
      <sheetName val="PS-1995"/>
      <sheetName val="Sale_0408"/>
      <sheetName val="FY2019financial Graph Data"/>
      <sheetName val="Sale_04081"/>
      <sheetName val="B-_1"/>
      <sheetName val="เงินกู้_MGC"/>
      <sheetName val="Master"/>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refreshError="1"/>
      <sheetData sheetId="139" refreshError="1"/>
      <sheetData sheetId="140">
        <row r="1">
          <cell r="A1" t="str">
            <v>CLIENT</v>
          </cell>
        </row>
      </sheetData>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CLIENT</v>
          </cell>
        </row>
      </sheetData>
      <sheetData sheetId="149">
        <row r="1">
          <cell r="A1" t="str">
            <v>CLIENT</v>
          </cell>
        </row>
      </sheetData>
      <sheetData sheetId="150">
        <row r="1">
          <cell r="A1" t="str">
            <v>INVOICE</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ow r="1">
          <cell r="A1" t="str">
            <v>INVOICE</v>
          </cell>
        </row>
      </sheetData>
      <sheetData sheetId="170">
        <row r="1">
          <cell r="A1" t="str">
            <v>INVOICE</v>
          </cell>
        </row>
      </sheetData>
      <sheetData sheetId="171"/>
      <sheetData sheetId="172"/>
      <sheetData sheetId="173"/>
      <sheetData sheetId="174"/>
      <sheetData sheetId="175"/>
      <sheetData sheetId="176">
        <row r="1">
          <cell r="A1" t="str">
            <v>INVOICE</v>
          </cell>
        </row>
      </sheetData>
      <sheetData sheetId="177"/>
      <sheetData sheetId="178"/>
      <sheetData sheetId="179">
        <row r="1">
          <cell r="A1" t="str">
            <v>INVOICE</v>
          </cell>
        </row>
      </sheetData>
      <sheetData sheetId="180"/>
      <sheetData sheetId="181"/>
      <sheetData sheetId="182"/>
      <sheetData sheetId="183"/>
      <sheetData sheetId="184"/>
      <sheetData sheetId="185"/>
      <sheetData sheetId="186"/>
      <sheetData sheetId="187">
        <row r="1">
          <cell r="A1" t="str">
            <v>INVOICE</v>
          </cell>
        </row>
      </sheetData>
      <sheetData sheetId="188"/>
      <sheetData sheetId="189"/>
      <sheetData sheetId="190"/>
      <sheetData sheetId="191"/>
      <sheetData sheetId="192"/>
      <sheetData sheetId="193">
        <row r="1">
          <cell r="A1" t="str">
            <v>INVOICE</v>
          </cell>
        </row>
      </sheetData>
      <sheetData sheetId="194"/>
      <sheetData sheetId="195"/>
      <sheetData sheetId="196">
        <row r="1">
          <cell r="A1" t="str">
            <v>INVOICE</v>
          </cell>
        </row>
      </sheetData>
      <sheetData sheetId="197"/>
      <sheetData sheetId="198"/>
      <sheetData sheetId="199"/>
      <sheetData sheetId="200"/>
      <sheetData sheetId="201"/>
      <sheetData sheetId="202">
        <row r="1">
          <cell r="A1" t="str">
            <v>INVOICE</v>
          </cell>
        </row>
      </sheetData>
      <sheetData sheetId="203"/>
      <sheetData sheetId="204"/>
      <sheetData sheetId="205">
        <row r="1">
          <cell r="A1" t="str">
            <v>INVOICE</v>
          </cell>
        </row>
      </sheetData>
      <sheetData sheetId="206"/>
      <sheetData sheetId="207"/>
      <sheetData sheetId="208"/>
      <sheetData sheetId="209"/>
      <sheetData sheetId="210"/>
      <sheetData sheetId="211">
        <row r="1">
          <cell r="A1" t="str">
            <v>INVOICE</v>
          </cell>
        </row>
      </sheetData>
      <sheetData sheetId="212"/>
      <sheetData sheetId="213"/>
      <sheetData sheetId="214">
        <row r="1">
          <cell r="A1" t="str">
            <v>INVOICE</v>
          </cell>
        </row>
      </sheetData>
      <sheetData sheetId="215"/>
      <sheetData sheetId="216"/>
      <sheetData sheetId="217"/>
      <sheetData sheetId="218"/>
      <sheetData sheetId="219"/>
      <sheetData sheetId="220">
        <row r="1">
          <cell r="A1" t="str">
            <v>INVOICE</v>
          </cell>
        </row>
      </sheetData>
      <sheetData sheetId="221"/>
      <sheetData sheetId="222"/>
      <sheetData sheetId="223"/>
      <sheetData sheetId="224"/>
      <sheetData sheetId="225"/>
      <sheetData sheetId="226"/>
      <sheetData sheetId="227"/>
      <sheetData sheetId="228"/>
      <sheetData sheetId="229">
        <row r="1">
          <cell r="A1" t="str">
            <v>INVOICE</v>
          </cell>
        </row>
      </sheetData>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1">
          <cell r="A1" t="str">
            <v>INVOICE</v>
          </cell>
        </row>
      </sheetData>
      <sheetData sheetId="291" refreshError="1"/>
      <sheetData sheetId="292"/>
      <sheetData sheetId="293"/>
      <sheetData sheetId="294"/>
      <sheetData sheetId="29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กระทบ_CESS5"/>
      <sheetName val="Sale_04085"/>
      <sheetName val="CESS_04085"/>
      <sheetName val="Dtl_Adv_04085"/>
      <sheetName val="Dtl_Adv_04075"/>
      <sheetName val="Sale_04075"/>
      <sheetName val="Sale_0404"/>
      <sheetName val="Data"/>
      <sheetName val=""/>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 val="BUILD95"/>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ประมาณการ"/>
      <sheetName val="QR_4.1"/>
      <sheetName val="Sale0311"/>
      <sheetName val="J2"/>
      <sheetName val="J1"/>
      <sheetName val="Job List1"/>
      <sheetName val="tax-ss"/>
      <sheetName val="gold แลกทอง"/>
      <sheetName val="5 Analysis"/>
      <sheetName val="1120"/>
      <sheetName val="Aging"/>
      <sheetName val="mcot_upc"/>
      <sheetName val="Linkage Quote"/>
      <sheetName val="Sale_04043"/>
      <sheetName val="กระทบ_CESS8"/>
      <sheetName val="Sale_04088"/>
      <sheetName val="CESS_04088"/>
      <sheetName val="Dtl_Adv_04088"/>
      <sheetName val="Dtl_Adv_04078"/>
      <sheetName val="Sale_04078"/>
      <sheetName val="Sale_04045"/>
      <sheetName val="Asset_group2"/>
      <sheetName val="กระทบ_CESS7"/>
      <sheetName val="Sale_04087"/>
      <sheetName val="CESS_04087"/>
      <sheetName val="Dtl_Adv_04087"/>
      <sheetName val="Dtl_Adv_04077"/>
      <sheetName val="Sale_04077"/>
      <sheetName val="Sale_04044"/>
      <sheetName val="Asset_group1"/>
      <sheetName val="กระทบ_CESS9"/>
      <sheetName val="Sale_04089"/>
      <sheetName val="CESS_04089"/>
      <sheetName val="Dtl_Adv_04089"/>
      <sheetName val="Dtl_Adv_04079"/>
      <sheetName val="Sale_04079"/>
      <sheetName val="Sale_04046"/>
      <sheetName val="Asset_group3"/>
      <sheetName val="กระทบ_CESS10"/>
      <sheetName val="Sale_040810"/>
      <sheetName val="CESS_040810"/>
      <sheetName val="Dtl_Adv_040810"/>
      <sheetName val="Dtl_Adv_040710"/>
      <sheetName val="Sale_040710"/>
      <sheetName val="Sale_04047"/>
      <sheetName val="Asset_group4"/>
      <sheetName val="กระทบ_CESS11"/>
      <sheetName val="Sale_040811"/>
      <sheetName val="CESS_040811"/>
      <sheetName val="Dtl_Adv_040811"/>
      <sheetName val="Dtl_Adv_040711"/>
      <sheetName val="Sale_040711"/>
      <sheetName val="Sale_04048"/>
      <sheetName val="Asset_group5"/>
      <sheetName val="กระทบ_CESS12"/>
      <sheetName val="Sale_040812"/>
      <sheetName val="CESS_040812"/>
      <sheetName val="Dtl_Adv_040812"/>
      <sheetName val="Dtl_Adv_040712"/>
      <sheetName val="Sale_040712"/>
      <sheetName val="Sale_04049"/>
      <sheetName val="Asset_group6"/>
      <sheetName val="กระทบ_CESS13"/>
      <sheetName val="Sale_040813"/>
      <sheetName val="CESS_040813"/>
      <sheetName val="Dtl_Adv_040813"/>
      <sheetName val="Dtl_Adv_040713"/>
      <sheetName val="Sale_040713"/>
      <sheetName val="Sale_040410"/>
      <sheetName val="Asset_group7"/>
      <sheetName val="Sale_0501"/>
      <sheetName val="Raw_Material"/>
      <sheetName val="Standing_Data"/>
      <sheetName val="Financial_Highlights"/>
      <sheetName val="New_Item"/>
      <sheetName val="10-1_Media"/>
      <sheetName val="Sale_0401"/>
      <sheetName val="Tornado_4_7_Component_List"/>
      <sheetName val="Sale_05011"/>
      <sheetName val="Raw_Material1"/>
      <sheetName val="Standing_Data1"/>
      <sheetName val="Financial_Highlights1"/>
      <sheetName val="New_Item1"/>
      <sheetName val="10-1_Media1"/>
      <sheetName val="Sale_04011"/>
      <sheetName val="Tornado_4_7_Component_List1"/>
      <sheetName val="SAME"/>
      <sheetName val="List"/>
      <sheetName val="group"/>
      <sheetName val="9110"/>
      <sheetName val="INFO"/>
      <sheetName val="feature"/>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LTX"/>
      <sheetName val="Home"/>
      <sheetName val="xSeries255"/>
      <sheetName val="O3"/>
      <sheetName val="O4"/>
      <sheetName val="D"/>
      <sheetName val="HP Leasing"/>
      <sheetName val="TB_55(6M)"/>
      <sheetName val="E"/>
      <sheetName val="B- 1"/>
      <sheetName val="BAL42"/>
      <sheetName val="BS"/>
      <sheetName val="gl"/>
      <sheetName val="TBA"/>
      <sheetName val="Customize Your Loan Manager"/>
      <sheetName val="IBA &lt;O3&gt;"/>
      <sheetName val="Loan Amortization Table"/>
      <sheetName val="Reimbursements"/>
      <sheetName val="all"/>
      <sheetName val="GL CB"/>
      <sheetName val="GL M"/>
      <sheetName val="GIVTR00P"/>
      <sheetName val="B_Sheet"/>
      <sheetName val="Notes"/>
      <sheetName val="TBal"/>
      <sheetName val="3 P&amp;L "/>
      <sheetName val="Rates"/>
      <sheetName val="K-5"/>
      <sheetName val="Company Info"/>
      <sheetName val="CA Comp"/>
      <sheetName val="Detail รายบุคคลปี 58"/>
      <sheetName val="K2"/>
      <sheetName val="Q3-46"/>
      <sheetName val="Sale_0411"/>
      <sheetName val="Sale_04111"/>
      <sheetName val="TB_Worksheet"/>
      <sheetName val="เงินกู้_MGC"/>
      <sheetName val="Thai_Summit_PKK-HW"/>
      <sheetName val="Expense Summary"/>
      <sheetName val="Links"/>
      <sheetName val="Lead"/>
      <sheetName val="dir-ca"/>
      <sheetName val="Sampling"/>
      <sheetName val="FF-4"/>
      <sheetName val="10KR"/>
      <sheetName val="10KW"/>
      <sheetName val="10KY"/>
      <sheetName val="14KR"/>
      <sheetName val="14KW"/>
      <sheetName val="14KY"/>
      <sheetName val="18KW"/>
      <sheetName val="18KY"/>
      <sheetName val="24K"/>
      <sheetName val="8KW"/>
      <sheetName val="8KY"/>
      <sheetName val="9KW"/>
      <sheetName val="9KY"/>
      <sheetName val="Gain Loss Calculation"/>
      <sheetName val="MFA"/>
      <sheetName val="Menu"/>
      <sheetName val="61 HR"/>
      <sheetName val="65 FINANCE"/>
      <sheetName val="AssetStatus"/>
      <sheetName val="AssetType"/>
      <sheetName val="License BOI"/>
      <sheetName val="Asset Class"/>
      <sheetName val="Depre. Key"/>
      <sheetName val="Location"/>
      <sheetName val="dBase"/>
      <sheetName val="IFS"/>
      <sheetName val="UF"/>
      <sheetName val="acs"/>
      <sheetName val="description"/>
      <sheetName val="Cum.91-93"/>
      <sheetName val="Dec 94"/>
      <sheetName val="TOTAL"/>
      <sheetName val="UPG表"/>
      <sheetName val="addl cost"/>
      <sheetName val="accumdeprn"/>
      <sheetName val="Seagate _share_in_units"/>
      <sheetName val="Weights"/>
      <sheetName val="Deferred Charge"/>
      <sheetName val="HP"/>
      <sheetName val="5) Parameters"/>
      <sheetName val="Adj&amp;Rje(Z820) "/>
      <sheetName val="Data 2"/>
      <sheetName val="Sale_0502"/>
      <sheetName val="NewIndex_"/>
      <sheetName val="Vat7%_ภายในเดือน_Junต้นฉบับ"/>
      <sheetName val="CA_Sheet"/>
      <sheetName val="Stock_Aging"/>
      <sheetName val="Entity_Data"/>
      <sheetName val="TrialBalance_Q3-2002"/>
      <sheetName val="STA_HQ_CESS_0408"/>
      <sheetName val="CORPORATE_TAX01"/>
      <sheetName val="QR_4_1"/>
      <sheetName val="Job_List1"/>
      <sheetName val="gold_แลกทอง"/>
      <sheetName val="5_Analysis"/>
      <sheetName val="Linkage_Quote"/>
      <sheetName val="M_MM"/>
      <sheetName val="FF_2__1_"/>
      <sheetName val="SCB_1_-_Current"/>
      <sheetName val="SCB_2_-_Current"/>
      <sheetName val="TB_Worksheet1"/>
      <sheetName val="เงินกู้_MGC1"/>
      <sheetName val="Thai_Summit_PKK-HW1"/>
      <sheetName val="Sale_05021"/>
      <sheetName val="NewIndex_1"/>
      <sheetName val="Vat7%_ภายในเดือน_Junต้นฉบับ1"/>
      <sheetName val="CA_Sheet1"/>
      <sheetName val="Stock_Aging1"/>
      <sheetName val="Entity_Data1"/>
      <sheetName val="TrialBalance_Q3-20021"/>
      <sheetName val="STA_HQ_CESS_04081"/>
      <sheetName val="CORPORATE_TAX011"/>
      <sheetName val="QR_4_11"/>
      <sheetName val="Job_List11"/>
      <sheetName val="gold_แลกทอง1"/>
      <sheetName val="5_Analysis1"/>
      <sheetName val="Linkage_Quote1"/>
      <sheetName val="M_MM1"/>
      <sheetName val="FF_2__1_1"/>
      <sheetName val="SCB_1_-_Current1"/>
      <sheetName val="SCB_2_-_Current1"/>
      <sheetName val="HP_Leasing"/>
      <sheetName val="B-_1"/>
      <sheetName val="GL_CB"/>
      <sheetName val="GL_M"/>
      <sheetName val="Customize_Your_Loan_Manager"/>
      <sheetName val="IBA_&lt;O3&gt;"/>
      <sheetName val="Loan_Amortization_Table"/>
      <sheetName val="NN_Q2"/>
      <sheetName val="KK_Q2"/>
      <sheetName val="ตารางคำนวณดอกเบี้ย_2_Q"/>
      <sheetName val="Sheet1_(2)"/>
      <sheetName val="Sheet1_(3)"/>
      <sheetName val="ตารางคำนวณดอกเบี้ยเฉพาะ_Q_2"/>
      <sheetName val="3_P&amp;L_"/>
      <sheetName val="Company_Info"/>
      <sheetName val="CA_Comp"/>
      <sheetName val="Detail_รายบุคคลปี_58"/>
      <sheetName val="งบทดลองปภพ 4-47"/>
      <sheetName val="คชจ.ดำเนินงาน6-43"/>
      <sheetName val="cc 196 (SYS) (2)"/>
      <sheetName val="LOOSECHKLIST"/>
      <sheetName val="BSI"/>
      <sheetName val="อุปกรณ์ a2"/>
      <sheetName val="อุปกรณ์ a1"/>
      <sheetName val="ปัจจุบัน "/>
      <sheetName val="TargetInputTest"/>
      <sheetName val="Input1"/>
      <sheetName val="ps-1995"/>
      <sheetName val="a"/>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ow r="2">
          <cell r="A2" t="str">
            <v>L040278</v>
          </cell>
        </row>
      </sheetData>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efreshError="1"/>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ow r="2">
          <cell r="A2" t="str">
            <v>L040278</v>
          </cell>
        </row>
      </sheetData>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2">
          <cell r="A2" t="str">
            <v>L040278</v>
          </cell>
        </row>
      </sheetData>
      <sheetData sheetId="90">
        <row r="2">
          <cell r="A2" t="str">
            <v>L040278</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2">
          <cell r="A2" t="str">
            <v>L040278</v>
          </cell>
        </row>
      </sheetData>
      <sheetData sheetId="125">
        <row r="2">
          <cell r="A2" t="str">
            <v>L040278</v>
          </cell>
        </row>
      </sheetData>
      <sheetData sheetId="126">
        <row r="2">
          <cell r="A2" t="str">
            <v>L040278</v>
          </cell>
        </row>
      </sheetData>
      <sheetData sheetId="127">
        <row r="2">
          <cell r="A2" t="str">
            <v>L040278</v>
          </cell>
        </row>
      </sheetData>
      <sheetData sheetId="128">
        <row r="2">
          <cell r="A2" t="str">
            <v>L040278</v>
          </cell>
        </row>
      </sheetData>
      <sheetData sheetId="129">
        <row r="2">
          <cell r="A2" t="str">
            <v>L040278</v>
          </cell>
        </row>
      </sheetData>
      <sheetData sheetId="130"/>
      <sheetData sheetId="131" refreshError="1"/>
      <sheetData sheetId="132">
        <row r="2">
          <cell r="A2" t="str">
            <v>SUBJECT</v>
          </cell>
        </row>
      </sheetData>
      <sheetData sheetId="133">
        <row r="2">
          <cell r="A2" t="str">
            <v>SUBJECT</v>
          </cell>
        </row>
      </sheetData>
      <sheetData sheetId="134">
        <row r="2">
          <cell r="A2" t="str">
            <v>SUBJECT</v>
          </cell>
        </row>
      </sheetData>
      <sheetData sheetId="135">
        <row r="2">
          <cell r="A2" t="str">
            <v>SUBJECT</v>
          </cell>
        </row>
      </sheetData>
      <sheetData sheetId="136">
        <row r="2">
          <cell r="A2" t="str">
            <v>SUBJECT</v>
          </cell>
        </row>
      </sheetData>
      <sheetData sheetId="137">
        <row r="2">
          <cell r="A2" t="str">
            <v>SUBJECT</v>
          </cell>
        </row>
      </sheetData>
      <sheetData sheetId="138">
        <row r="2">
          <cell r="A2" t="str">
            <v>SUBJECT</v>
          </cell>
        </row>
      </sheetData>
      <sheetData sheetId="139">
        <row r="2">
          <cell r="A2" t="str">
            <v>SUBJECT</v>
          </cell>
        </row>
      </sheetData>
      <sheetData sheetId="140">
        <row r="2">
          <cell r="A2" t="str">
            <v>SUBJECT</v>
          </cell>
        </row>
      </sheetData>
      <sheetData sheetId="141">
        <row r="2">
          <cell r="A2" t="str">
            <v>SUBJECT</v>
          </cell>
        </row>
      </sheetData>
      <sheetData sheetId="142">
        <row r="2">
          <cell r="A2" t="str">
            <v>SUBJECT</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2">
          <cell r="A2" t="str">
            <v>L040278</v>
          </cell>
        </row>
      </sheetData>
      <sheetData sheetId="157"/>
      <sheetData sheetId="158">
        <row r="2">
          <cell r="A2" t="str">
            <v>L040278</v>
          </cell>
        </row>
      </sheetData>
      <sheetData sheetId="159"/>
      <sheetData sheetId="160"/>
      <sheetData sheetId="161"/>
      <sheetData sheetId="162"/>
      <sheetData sheetId="163">
        <row r="2">
          <cell r="A2" t="str">
            <v>L040278</v>
          </cell>
        </row>
      </sheetData>
      <sheetData sheetId="164"/>
      <sheetData sheetId="165"/>
      <sheetData sheetId="166">
        <row r="2">
          <cell r="A2" t="str">
            <v>L040278</v>
          </cell>
        </row>
      </sheetData>
      <sheetData sheetId="167"/>
      <sheetData sheetId="168"/>
      <sheetData sheetId="169">
        <row r="2">
          <cell r="A2" t="str">
            <v>L040278</v>
          </cell>
        </row>
      </sheetData>
      <sheetData sheetId="170"/>
      <sheetData sheetId="171">
        <row r="2">
          <cell r="A2" t="str">
            <v>L040278</v>
          </cell>
        </row>
      </sheetData>
      <sheetData sheetId="172"/>
      <sheetData sheetId="173"/>
      <sheetData sheetId="174">
        <row r="2">
          <cell r="A2" t="str">
            <v>L040278</v>
          </cell>
        </row>
      </sheetData>
      <sheetData sheetId="175"/>
      <sheetData sheetId="176"/>
      <sheetData sheetId="177"/>
      <sheetData sheetId="178"/>
      <sheetData sheetId="179">
        <row r="2">
          <cell r="A2" t="str">
            <v>L040278</v>
          </cell>
        </row>
      </sheetData>
      <sheetData sheetId="180"/>
      <sheetData sheetId="181"/>
      <sheetData sheetId="182">
        <row r="2">
          <cell r="A2" t="str">
            <v>L040278</v>
          </cell>
        </row>
      </sheetData>
      <sheetData sheetId="183"/>
      <sheetData sheetId="184"/>
      <sheetData sheetId="185"/>
      <sheetData sheetId="186"/>
      <sheetData sheetId="187">
        <row r="2">
          <cell r="A2" t="str">
            <v>L040278</v>
          </cell>
        </row>
      </sheetData>
      <sheetData sheetId="188"/>
      <sheetData sheetId="189"/>
      <sheetData sheetId="190">
        <row r="2">
          <cell r="A2" t="str">
            <v>L040278</v>
          </cell>
        </row>
      </sheetData>
      <sheetData sheetId="191"/>
      <sheetData sheetId="192"/>
      <sheetData sheetId="193"/>
      <sheetData sheetId="194"/>
      <sheetData sheetId="195">
        <row r="2">
          <cell r="A2" t="str">
            <v>L040278</v>
          </cell>
        </row>
      </sheetData>
      <sheetData sheetId="196"/>
      <sheetData sheetId="197"/>
      <sheetData sheetId="198">
        <row r="2">
          <cell r="A2" t="str">
            <v>L040278</v>
          </cell>
        </row>
      </sheetData>
      <sheetData sheetId="199"/>
      <sheetData sheetId="200"/>
      <sheetData sheetId="201"/>
      <sheetData sheetId="202"/>
      <sheetData sheetId="203">
        <row r="2">
          <cell r="A2" t="str">
            <v>L040278</v>
          </cell>
        </row>
      </sheetData>
      <sheetData sheetId="204"/>
      <sheetData sheetId="205"/>
      <sheetData sheetId="206"/>
      <sheetData sheetId="207"/>
      <sheetData sheetId="208"/>
      <sheetData sheetId="209"/>
      <sheetData sheetId="210"/>
      <sheetData sheetId="211">
        <row r="2">
          <cell r="A2" t="str">
            <v>L040278</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2">
          <cell r="A2" t="str">
            <v>L040278</v>
          </cell>
        </row>
      </sheetData>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STA_HQ_CESS_0411"/>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 val=" 6 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Sale 0401"/>
      <sheetName val="Entity Data"/>
      <sheetName val="計画値"/>
      <sheetName val="Job List1"/>
      <sheetName val="gold แลกทอง"/>
      <sheetName val="Thai Summit PKK-HW"/>
      <sheetName val="Header"/>
      <sheetName val="B"/>
      <sheetName val="FF-2"/>
      <sheetName val="GIVTR00P"/>
      <sheetName val="TB"/>
      <sheetName val="อัตราค่าบรรทุก"/>
      <sheetName val="STA_HQ_CESS_04113"/>
      <sheetName val="กระทบ_CESS8"/>
      <sheetName val="Sale_04118"/>
      <sheetName val="CESS_04118"/>
      <sheetName val="Dtl_Adv_04118"/>
      <sheetName val="Dtl_Adv_04108"/>
      <sheetName val="Sale_04088"/>
      <sheetName val="Sale_04078"/>
      <sheetName val="Bill_No__2_-_Carpark6"/>
      <sheetName val="STA_HQ_CESS_04115"/>
      <sheetName val="Project_P&amp;L2"/>
      <sheetName val="กระทบ_CESS7"/>
      <sheetName val="Sale_04117"/>
      <sheetName val="CESS_04117"/>
      <sheetName val="Dtl_Adv_04117"/>
      <sheetName val="Dtl_Adv_04107"/>
      <sheetName val="Sale_04087"/>
      <sheetName val="Sale_04077"/>
      <sheetName val="Bill_No__2_-_Carpark5"/>
      <sheetName val="STA_HQ_CESS_04114"/>
      <sheetName val="Project_P&amp;L1"/>
      <sheetName val="กระทบ_CESS9"/>
      <sheetName val="Sale_04119"/>
      <sheetName val="CESS_04119"/>
      <sheetName val="Dtl_Adv_04119"/>
      <sheetName val="Dtl_Adv_04109"/>
      <sheetName val="Sale_04089"/>
      <sheetName val="Sale_04079"/>
      <sheetName val="Bill_No__2_-_Carpark7"/>
      <sheetName val="STA_HQ_CESS_04116"/>
      <sheetName val="Project_P&amp;L3"/>
      <sheetName val="กระทบ_CESS10"/>
      <sheetName val="Sale_041110"/>
      <sheetName val="CESS_041110"/>
      <sheetName val="Dtl_Adv_041110"/>
      <sheetName val="Dtl_Adv_041010"/>
      <sheetName val="Sale_040810"/>
      <sheetName val="Sale_040710"/>
      <sheetName val="Bill_No__2_-_Carpark8"/>
      <sheetName val="STA_HQ_CESS_04117"/>
      <sheetName val="Project_P&amp;L4"/>
      <sheetName val="กระทบ_CESS11"/>
      <sheetName val="Sale_041111"/>
      <sheetName val="CESS_041111"/>
      <sheetName val="Dtl_Adv_041111"/>
      <sheetName val="Dtl_Adv_041011"/>
      <sheetName val="Sale_040811"/>
      <sheetName val="Sale_040711"/>
      <sheetName val="Bill_No__2_-_Carpark9"/>
      <sheetName val="STA_HQ_CESS_04118"/>
      <sheetName val="Project_P&amp;L5"/>
      <sheetName val="กระทบ_CESS12"/>
      <sheetName val="Sale_041112"/>
      <sheetName val="CESS_041112"/>
      <sheetName val="Dtl_Adv_041112"/>
      <sheetName val="Dtl_Adv_041012"/>
      <sheetName val="Sale_040812"/>
      <sheetName val="Sale_040712"/>
      <sheetName val="Bill_No__2_-_Carpark10"/>
      <sheetName val="STA_HQ_CESS_04119"/>
      <sheetName val="Project_P&amp;L6"/>
      <sheetName val="กระทบ_CESS13"/>
      <sheetName val="Sale_041113"/>
      <sheetName val="CESS_041113"/>
      <sheetName val="Dtl_Adv_041113"/>
      <sheetName val="Dtl_Adv_041013"/>
      <sheetName val="Sale_040813"/>
      <sheetName val="Sale_040713"/>
      <sheetName val="Bill_No__2_-_Carpark11"/>
      <sheetName val="STA_HQ_CESS_041110"/>
      <sheetName val="Project_P&amp;L7"/>
      <sheetName val="Sale_0502"/>
      <sheetName val="ปัจจุบัน_"/>
      <sheetName val="TB_Worksheet"/>
      <sheetName val="10-1_Media"/>
      <sheetName val="Sale_05021"/>
      <sheetName val="ปัจจุบัน_1"/>
      <sheetName val="TB_Worksheet1"/>
      <sheetName val="10-1_Media1"/>
      <sheetName val="List"/>
      <sheetName val="เงินกู้ MGC"/>
      <sheetName val="6A CA"/>
      <sheetName val="B131 "/>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M_Maincomp"/>
      <sheetName val="E"/>
      <sheetName val="B- 1"/>
      <sheetName val="J2"/>
      <sheetName val="J1"/>
      <sheetName val="CBO0497"/>
      <sheetName val="SAP"/>
      <sheetName val="_Lookup"/>
      <sheetName val="DEP12"/>
      <sheetName val="Menu"/>
      <sheetName val="Gain Loss Calculation"/>
      <sheetName val="C"/>
      <sheetName val="HP Leasing"/>
      <sheetName val="อุปกรณ์ a2.1704.5"/>
      <sheetName val="1704.1-อุปกรณ์ a1"/>
      <sheetName val="BAL42"/>
      <sheetName val="Q3-46"/>
      <sheetName val="ADR Occ % Trend"/>
      <sheetName val="Shenyang Lido "/>
      <sheetName val="Chengdu Lido"/>
      <sheetName val="Beijing Lido"/>
      <sheetName val="Assumptions"/>
      <sheetName val="Galaxy Cash Position"/>
      <sheetName val="gl"/>
      <sheetName val="K2"/>
      <sheetName val="วงเครดิต 3"/>
      <sheetName val="IBA &lt;O3&gt;"/>
      <sheetName val="GL CB"/>
      <sheetName val="GL M"/>
      <sheetName val="tax-ss"/>
      <sheetName val="3 P&amp;L "/>
      <sheetName val="LTX"/>
      <sheetName val="Tornado 4.7 Component List"/>
      <sheetName val="group"/>
      <sheetName val="Newspaper"/>
      <sheetName val="Deferred Charge"/>
      <sheetName val="Company Info"/>
      <sheetName val="CA Comp"/>
      <sheetName val="BPR-Bloom"/>
      <sheetName val="NewIndex "/>
      <sheetName val="Linkage Quote"/>
      <sheetName val="#Lookup"/>
      <sheetName val="Expense Summary"/>
      <sheetName val="งบทดลองปภพ 4-47"/>
      <sheetName val="คชจ_ดำเนินงาน6-43"/>
      <sheetName val="คชจ_ดำเนินงาน6-431"/>
      <sheetName val="คชจ_ดำเนินงาน6-432"/>
      <sheetName val="Sale_0501"/>
      <sheetName val="คชจ_ดำเนินงาน6-433"/>
      <sheetName val="Sale_05011"/>
      <sheetName val="Sale_0404"/>
      <sheetName val="CA_Sheet"/>
      <sheetName val="61_HR"/>
      <sheetName val="65_FINANCE"/>
      <sheetName val="งบทดลอง_-_ต_ค_2547"/>
      <sheetName val="ผ้าสำเร็จ"/>
      <sheetName val="MCMD95"/>
      <sheetName val="10KR"/>
      <sheetName val="10KW"/>
      <sheetName val="10KY"/>
      <sheetName val="14KR"/>
      <sheetName val="14KW"/>
      <sheetName val="14KY"/>
      <sheetName val="18KW"/>
      <sheetName val="18KY"/>
      <sheetName val="24K"/>
      <sheetName val="8KW"/>
      <sheetName val="8KY"/>
      <sheetName val="9KW"/>
      <sheetName val="9KY"/>
      <sheetName val="Details"/>
      <sheetName val="Weights"/>
      <sheetName val="Defer_ร่วม"/>
      <sheetName val="acs"/>
      <sheetName val="K4. F&amp;F"/>
      <sheetName val="note_defect"/>
      <sheetName val="Data 2"/>
      <sheetName val="HP"/>
      <sheetName val="แจกแจง _งบดุล_"/>
      <sheetName val="SSW_loan_OD"/>
      <sheetName val="F-3"/>
      <sheetName val="11922"/>
      <sheetName val="ADJ - RATE"/>
      <sheetName val="Vat7% ภายในเดือน_Junต้นฉบับ"/>
      <sheetName val="Data"/>
      <sheetName val="RAMP Fin"/>
      <sheetName val="dBase"/>
      <sheetName val="LOOSECHKLIST"/>
      <sheetName val="CA"/>
      <sheetName val="1120"/>
      <sheetName val="description"/>
      <sheetName val="Adj&amp;Rje(Z820) "/>
      <sheetName val="Loan Calculator"/>
      <sheetName val="Appx B"/>
      <sheetName val="Trial Balance"/>
      <sheetName val="PL_A05 APA Input"/>
      <sheetName val="CORPORATE_TAX01"/>
      <sheetName val="QR_4_1"/>
      <sheetName val="5_Analysis"/>
      <sheetName val="Standing_Data"/>
      <sheetName val="Financial_Highlights"/>
      <sheetName val="New_Item"/>
      <sheetName val="Stock_Aging"/>
      <sheetName val="Entity_Data"/>
      <sheetName val="Sale_0401"/>
      <sheetName val="Thai_Summit_PKK-HW"/>
      <sheetName val="Job_List1"/>
      <sheetName val="gold_แลกทอง"/>
      <sheetName val="เงินกู้_MGC"/>
      <sheetName val="B131_"/>
      <sheetName val="6A_CA"/>
      <sheetName val="B-_1"/>
      <sheetName val="Seagate__share_in_units"/>
      <sheetName val="M_MM"/>
      <sheetName val="CA_Sheet1"/>
      <sheetName val="Sale_04041"/>
      <sheetName val="61_HR1"/>
      <sheetName val="65_FINANCE1"/>
      <sheetName val="งบทดลอง_-_ต_ค_25471"/>
      <sheetName val="CORPORATE_TAX011"/>
      <sheetName val="QR_4_11"/>
      <sheetName val="5_Analysis1"/>
      <sheetName val="Standing_Data1"/>
      <sheetName val="Financial_Highlights1"/>
      <sheetName val="New_Item1"/>
      <sheetName val="Stock_Aging1"/>
      <sheetName val="Entity_Data1"/>
      <sheetName val="Sale_04011"/>
      <sheetName val="Thai_Summit_PKK-HW1"/>
      <sheetName val="Job_List11"/>
      <sheetName val="gold_แลกทอง1"/>
      <sheetName val="เงินกู้_MGC1"/>
      <sheetName val="B131_1"/>
      <sheetName val="6A_CA1"/>
      <sheetName val="B-_11"/>
      <sheetName val="Seagate__share_in_units1"/>
      <sheetName val="M_MM1"/>
      <sheetName val="HP_Leasing"/>
      <sheetName val="Gain_Loss_Calculation"/>
      <sheetName val="อุปกรณ์_a2_1704_5"/>
      <sheetName val="1704_1-อุปกรณ์_a1"/>
      <sheetName val="วงเครดิต_3"/>
      <sheetName val="IBA_&lt;O3&gt;"/>
      <sheetName val="GL_CB"/>
      <sheetName val="GL_M"/>
      <sheetName val="Tornado_4_7_Component_List"/>
      <sheetName val="3_P&amp;L_"/>
      <sheetName val="NN_Q2"/>
      <sheetName val="KK_Q2"/>
      <sheetName val="ตารางคำนวณดอกเบี้ย_2_Q"/>
      <sheetName val="Sheet1_(2)"/>
      <sheetName val="Sheet1_(3)"/>
      <sheetName val="ตารางคำนวณดอกเบี้ยเฉพาะ_Q_2"/>
      <sheetName val="ADR_Occ_%_Trend"/>
      <sheetName val="Shenyang_Lido_"/>
      <sheetName val="Chengdu_Lido"/>
      <sheetName val="Beijing_Lido"/>
      <sheetName val="Galaxy_Cash_Position"/>
      <sheetName val="Deferred_Charge"/>
      <sheetName val="Company_Info"/>
      <sheetName val="CA_Comp"/>
      <sheetName val="NewIndex_"/>
      <sheetName val="Linkage_Quote"/>
      <sheetName val="Expense_Summary"/>
      <sheetName val="งบทดลองปภพ_4-47"/>
      <sheetName val="AssetStatus"/>
      <sheetName val="AssetType"/>
      <sheetName val="License BOI"/>
      <sheetName val="Asset Class"/>
      <sheetName val="Depre. Key"/>
      <sheetName val="BS"/>
      <sheetName val="bgt97staff"/>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efreshError="1"/>
      <sheetData sheetId="55" refreshError="1"/>
      <sheetData sheetId="56" refreshError="1"/>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ow r="1">
          <cell r="A1" t="str">
            <v>INVOICE</v>
          </cell>
        </row>
      </sheetData>
      <sheetData sheetId="88" refreshError="1"/>
      <sheetData sheetId="89" refreshError="1"/>
      <sheetData sheetId="90" refreshError="1"/>
      <sheetData sheetId="91" refreshError="1"/>
      <sheetData sheetId="92" refreshError="1"/>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A1" t="str">
            <v>INVOICE</v>
          </cell>
        </row>
      </sheetData>
      <sheetData sheetId="128">
        <row r="1">
          <cell r="A1" t="str">
            <v>INVOICE</v>
          </cell>
        </row>
      </sheetData>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sheetData sheetId="135"/>
      <sheetData sheetId="136" refreshError="1"/>
      <sheetData sheetId="137">
        <row r="1">
          <cell r="A1" t="str">
            <v>CLIENT</v>
          </cell>
        </row>
      </sheetData>
      <sheetData sheetId="138">
        <row r="1">
          <cell r="A1" t="str">
            <v>INVOICE</v>
          </cell>
        </row>
      </sheetData>
      <sheetData sheetId="139">
        <row r="1">
          <cell r="A1" t="str">
            <v>CLIENT</v>
          </cell>
        </row>
      </sheetData>
      <sheetData sheetId="140"/>
      <sheetData sheetId="141">
        <row r="1">
          <cell r="A1" t="str">
            <v>CLIENT</v>
          </cell>
        </row>
      </sheetData>
      <sheetData sheetId="142"/>
      <sheetData sheetId="143">
        <row r="1">
          <cell r="A1" t="str">
            <v>CLIENT</v>
          </cell>
        </row>
      </sheetData>
      <sheetData sheetId="144"/>
      <sheetData sheetId="145"/>
      <sheetData sheetId="146">
        <row r="1">
          <cell r="A1" t="str">
            <v>CLIENT</v>
          </cell>
        </row>
      </sheetData>
      <sheetData sheetId="147">
        <row r="1">
          <cell r="A1" t="str">
            <v>INVOICE</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row r="1">
          <cell r="A1" t="str">
            <v>INVOICE</v>
          </cell>
        </row>
      </sheetData>
      <sheetData sheetId="165"/>
      <sheetData sheetId="166"/>
      <sheetData sheetId="167"/>
      <sheetData sheetId="168"/>
      <sheetData sheetId="169"/>
      <sheetData sheetId="170"/>
      <sheetData sheetId="171"/>
      <sheetData sheetId="172"/>
      <sheetData sheetId="173"/>
      <sheetData sheetId="174">
        <row r="1">
          <cell r="A1" t="str">
            <v>INVOICE</v>
          </cell>
        </row>
      </sheetData>
      <sheetData sheetId="175"/>
      <sheetData sheetId="176"/>
      <sheetData sheetId="177">
        <row r="1">
          <cell r="A1" t="str">
            <v>INVOICE</v>
          </cell>
        </row>
      </sheetData>
      <sheetData sheetId="178"/>
      <sheetData sheetId="179"/>
      <sheetData sheetId="180"/>
      <sheetData sheetId="181"/>
      <sheetData sheetId="182"/>
      <sheetData sheetId="183"/>
      <sheetData sheetId="184">
        <row r="1">
          <cell r="A1" t="str">
            <v>INVOICE</v>
          </cell>
        </row>
      </sheetData>
      <sheetData sheetId="185"/>
      <sheetData sheetId="186"/>
      <sheetData sheetId="187"/>
      <sheetData sheetId="188"/>
      <sheetData sheetId="189"/>
      <sheetData sheetId="190"/>
      <sheetData sheetId="191"/>
      <sheetData sheetId="192"/>
      <sheetData sheetId="193"/>
      <sheetData sheetId="194">
        <row r="1">
          <cell r="A1" t="str">
            <v>INVOICE</v>
          </cell>
        </row>
      </sheetData>
      <sheetData sheetId="195"/>
      <sheetData sheetId="196"/>
      <sheetData sheetId="197"/>
      <sheetData sheetId="198"/>
      <sheetData sheetId="199"/>
      <sheetData sheetId="200"/>
      <sheetData sheetId="201"/>
      <sheetData sheetId="202"/>
      <sheetData sheetId="203"/>
      <sheetData sheetId="204">
        <row r="1">
          <cell r="A1" t="str">
            <v>INVOICE</v>
          </cell>
        </row>
      </sheetData>
      <sheetData sheetId="205"/>
      <sheetData sheetId="206"/>
      <sheetData sheetId="207"/>
      <sheetData sheetId="208"/>
      <sheetData sheetId="209"/>
      <sheetData sheetId="210"/>
      <sheetData sheetId="211"/>
      <sheetData sheetId="212"/>
      <sheetData sheetId="213"/>
      <sheetData sheetId="214">
        <row r="1">
          <cell r="A1" t="str">
            <v>INVOICE</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ow r="1">
          <cell r="A1" t="str">
            <v>INVOICE</v>
          </cell>
        </row>
      </sheetData>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refreshError="1"/>
      <sheetData sheetId="436" refreshError="1"/>
      <sheetData sheetId="437" refreshError="1"/>
      <sheetData sheetId="438" refreshError="1"/>
      <sheetData sheetId="439" refreshError="1"/>
      <sheetData sheetId="44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 val="UAD"/>
      <sheetName val="descrip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a-1"/>
      <sheetName val="Sale0402"/>
      <sheetName val="feature"/>
      <sheetName val="J2"/>
      <sheetName val="J1"/>
      <sheetName val="計画値"/>
      <sheetName val="CA Sheet"/>
      <sheetName val="เกณฑ์การประเมินความเสี่ยง"/>
      <sheetName val="อัตราค่าบรรทุก"/>
      <sheetName val="Daily"/>
      <sheetName val="Sale_04073"/>
      <sheetName val="กระทบ_CESS8"/>
      <sheetName val="Sale_05018"/>
      <sheetName val="คชจ__ม_ค_'488"/>
      <sheetName val="CESS_05018"/>
      <sheetName val="Dtl_Adv_05018"/>
      <sheetName val="Dtl_Adv_04128"/>
      <sheetName val="Sale_04118"/>
      <sheetName val="Sale_04088"/>
      <sheetName val="Sale_04075"/>
      <sheetName val="Project_P&amp;L2"/>
      <sheetName val="Sale_04043"/>
      <sheetName val="กระทบ_CESS7"/>
      <sheetName val="Sale_05017"/>
      <sheetName val="คชจ__ม_ค_'487"/>
      <sheetName val="CESS_05017"/>
      <sheetName val="Dtl_Adv_05017"/>
      <sheetName val="Dtl_Adv_04127"/>
      <sheetName val="Sale_04117"/>
      <sheetName val="Sale_04087"/>
      <sheetName val="Sale_04074"/>
      <sheetName val="Project_P&amp;L1"/>
      <sheetName val="กระทบ_CESS9"/>
      <sheetName val="Sale_05019"/>
      <sheetName val="คชจ__ม_ค_'489"/>
      <sheetName val="CESS_05019"/>
      <sheetName val="Dtl_Adv_05019"/>
      <sheetName val="Dtl_Adv_04129"/>
      <sheetName val="Sale_04119"/>
      <sheetName val="Sale_04089"/>
      <sheetName val="Sale_04076"/>
      <sheetName val="Project_P&amp;L3"/>
      <sheetName val="Sale_04044"/>
      <sheetName val="กระทบ_CESS10"/>
      <sheetName val="Sale_050110"/>
      <sheetName val="คชจ__ม_ค_'4810"/>
      <sheetName val="CESS_050110"/>
      <sheetName val="Dtl_Adv_050110"/>
      <sheetName val="Dtl_Adv_041210"/>
      <sheetName val="Sale_041110"/>
      <sheetName val="Sale_040810"/>
      <sheetName val="Sale_04077"/>
      <sheetName val="Project_P&amp;L4"/>
      <sheetName val="Sale_04045"/>
      <sheetName val="กระทบ_CESS11"/>
      <sheetName val="Sale_050111"/>
      <sheetName val="คชจ__ม_ค_'4811"/>
      <sheetName val="CESS_050111"/>
      <sheetName val="Dtl_Adv_050111"/>
      <sheetName val="Dtl_Adv_041211"/>
      <sheetName val="Sale_041111"/>
      <sheetName val="Sale_040811"/>
      <sheetName val="Sale_04078"/>
      <sheetName val="Project_P&amp;L5"/>
      <sheetName val="Sale_04046"/>
      <sheetName val="กระทบ_CESS12"/>
      <sheetName val="Sale_050112"/>
      <sheetName val="คชจ__ม_ค_'4812"/>
      <sheetName val="CESS_050112"/>
      <sheetName val="Dtl_Adv_050112"/>
      <sheetName val="Dtl_Adv_041212"/>
      <sheetName val="Sale_041112"/>
      <sheetName val="Sale_040812"/>
      <sheetName val="Sale_04079"/>
      <sheetName val="Project_P&amp;L6"/>
      <sheetName val="Sale_04047"/>
      <sheetName val="กระทบ_CESS13"/>
      <sheetName val="Sale_050113"/>
      <sheetName val="คชจ__ม_ค_'4813"/>
      <sheetName val="CESS_050113"/>
      <sheetName val="Dtl_Adv_050113"/>
      <sheetName val="Dtl_Adv_041213"/>
      <sheetName val="Sale_041113"/>
      <sheetName val="Sale_040813"/>
      <sheetName val="Sale_040710"/>
      <sheetName val="Project_P&amp;L7"/>
      <sheetName val="Sale_04048"/>
      <sheetName val="TB_Worksheet"/>
      <sheetName val="Sale_0401"/>
      <sheetName val="TB_Worksheet1"/>
      <sheetName val="Sale_04011"/>
      <sheetName val="Thai Summit PKK-HW"/>
      <sheetName val="U4-Recruitment"/>
      <sheetName val="RATE"/>
      <sheetName val="เงินกู้ธนชาติ"/>
      <sheetName val="เงินกู้ MGC"/>
      <sheetName val="1120"/>
      <sheetName val="K4. F&amp;F"/>
      <sheetName val="p&amp;L"/>
      <sheetName val="LOOSECHKLIST"/>
      <sheetName val="Seagate _share_in_units"/>
      <sheetName val="Interim --&gt; Top"/>
      <sheetName val="dBase"/>
      <sheetName val="BGT97STAFF"/>
      <sheetName val="11922"/>
      <sheetName val="Job List1"/>
      <sheetName val="2006_1_"/>
      <sheetName val="July2007"/>
      <sheetName val="2006_2_"/>
      <sheetName val="CORPORATE TAX01"/>
      <sheetName val="FF_2"/>
      <sheetName val="BPR-Bloom"/>
      <sheetName val="cost4-47"/>
      <sheetName val="Staff List"/>
      <sheetName val="คชจ.ดำเนินงาน6-43"/>
      <sheetName val="Order_Oct_w40"/>
      <sheetName val="Order_Oct_w41"/>
      <sheetName val="MFA"/>
      <sheetName val="Customize Your Loan Manager"/>
      <sheetName val="gold แลกทอง"/>
      <sheetName val="Tornado 4.7 Component List"/>
      <sheetName val="FF-2"/>
      <sheetName val="New Item"/>
      <sheetName val="งบทดลอง - ต.ค.2547"/>
      <sheetName val="BAL42"/>
      <sheetName val="Loan Amortization Table"/>
      <sheetName val="งบทดลองปภพ 4-47"/>
      <sheetName val="NewIndex "/>
      <sheetName val="group"/>
      <sheetName val="Cum.91-93"/>
      <sheetName val="Dec 94"/>
      <sheetName val="Deferred Charge"/>
      <sheetName val="B_Sheet"/>
      <sheetName val="Notes"/>
      <sheetName val="TBal"/>
      <sheetName val="200-110"/>
      <sheetName val="TB_55(6M)"/>
      <sheetName val="Newspaper"/>
      <sheetName val="tax-ss"/>
      <sheetName val="data"/>
      <sheetName val="_Lookup"/>
      <sheetName val="FF-4"/>
      <sheetName val="E"/>
      <sheetName val="B- 1"/>
      <sheetName val="Company Info"/>
      <sheetName val="CA Comp"/>
      <sheetName val="Menu"/>
      <sheetName val="LC _ TR Listing"/>
      <sheetName val="MCMD95"/>
      <sheetName val="6A CA"/>
      <sheetName val="ผ้าสำเร็จ"/>
      <sheetName val="LTX"/>
      <sheetName val="Sale_0502"/>
      <sheetName val="Sale_05021"/>
      <sheetName val="5)_Parameters"/>
      <sheetName val="Entity Data"/>
      <sheetName val="SPARES"/>
      <sheetName val="Gain Loss Calculation"/>
      <sheetName val="F-3"/>
      <sheetName val="Master"/>
      <sheetName val="Q3-46"/>
      <sheetName val="TrialBalance Q3-2002"/>
      <sheetName val="GIVTR00P"/>
      <sheetName val="List"/>
      <sheetName val="Energy(update)"/>
      <sheetName val="0100"/>
      <sheetName val="1 LeadSchedule"/>
      <sheetName val="FF_21_a_"/>
      <sheetName val="Non-Statistical Sampling Master"/>
      <sheetName val="Two Step Revenue Testing Master"/>
      <sheetName val="Global Data"/>
      <sheetName val="xSeries255"/>
      <sheetName val="PL"/>
      <sheetName val="exch"/>
      <sheetName val="B131 "/>
      <sheetName val="LE1(act3mth)"/>
      <sheetName val="ADJ - RATE"/>
      <sheetName val="ราคาไม้สับรวมค่าขนส่ง"/>
      <sheetName val="ราคาไม้ท่อนรวมค่าขนส่ง"/>
      <sheetName val="BSI"/>
      <sheetName val="A461 "/>
      <sheetName val="61 HR"/>
      <sheetName val="65 FINANCE"/>
      <sheetName val="D"/>
      <sheetName val="SAME"/>
      <sheetName val="ABR P&amp;L"/>
      <sheetName val="PLmth "/>
      <sheetName val="currency"/>
      <sheetName val="QR_4_1"/>
      <sheetName val="5_Analysis"/>
      <sheetName val="10-1_Media"/>
      <sheetName val="Vat7%_ภายในเดือน_Junต้นฉบับ"/>
      <sheetName val="Linkage_Quote"/>
      <sheetName val="Stock_Aging"/>
      <sheetName val="Standing_Data"/>
      <sheetName val="Financial_Highlights"/>
      <sheetName val="Adj&amp;Rje(Z820)_"/>
      <sheetName val="CA_Sheet"/>
      <sheetName val="Thai_Summit_PKK-HW"/>
      <sheetName val="เงินกู้_MGC"/>
      <sheetName val="K4__F&amp;F"/>
      <sheetName val="Job_List1"/>
      <sheetName val="Seagate__share_in_units"/>
      <sheetName val="Interim_--&gt;_Top"/>
      <sheetName val="5)_Parameters1"/>
      <sheetName val="QR_4_11"/>
      <sheetName val="5_Analysis1"/>
      <sheetName val="10-1_Media1"/>
      <sheetName val="Vat7%_ภายในเดือน_Junต้นฉบับ1"/>
      <sheetName val="Linkage_Quote1"/>
      <sheetName val="Stock_Aging1"/>
      <sheetName val="Standing_Data1"/>
      <sheetName val="Financial_Highlights1"/>
      <sheetName val="Adj&amp;Rje(Z820)_1"/>
      <sheetName val="CA_Sheet1"/>
      <sheetName val="Thai_Summit_PKK-HW1"/>
      <sheetName val="เงินกู้_MGC1"/>
      <sheetName val="K4__F&amp;F1"/>
      <sheetName val="Job_List11"/>
      <sheetName val="Seagate__share_in_units1"/>
      <sheetName val="Interim_--&gt;_Top1"/>
      <sheetName val="CORPORATE_TAX01"/>
      <sheetName val="Staff_List"/>
      <sheetName val="คชจ_ดำเนินงาน6-43"/>
      <sheetName val="gold_แลกทอง"/>
      <sheetName val="Tornado_4_7_Component_List"/>
      <sheetName val="New_Item"/>
      <sheetName val="งบทดลอง_-_ต_ค_2547"/>
      <sheetName val="Customize_Your_Loan_Manager"/>
      <sheetName val="Loan_Amortization_Table"/>
      <sheetName val="งบทดลองปภพ_4-47"/>
      <sheetName val="Cum_91-93"/>
      <sheetName val="Dec_94"/>
      <sheetName val="Deferred_Charge"/>
      <sheetName val="NewIndex_"/>
      <sheetName val="B-_1"/>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LC___TR_Listing"/>
      <sheetName val="6A_CA"/>
      <sheetName val="FF-6"/>
      <sheetName val="อุปกรณ์ a2"/>
      <sheetName val="อุปกรณ์ a1"/>
      <sheetName val="GL M"/>
      <sheetName val="rss9801"/>
      <sheetName val="GL CB"/>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1">
          <cell r="A1" t="str">
            <v>INVOICE</v>
          </cell>
        </row>
      </sheetData>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refreshError="1"/>
      <sheetData sheetId="140" refreshError="1"/>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CLIENT</v>
          </cell>
        </row>
      </sheetData>
      <sheetData sheetId="149">
        <row r="1">
          <cell r="A1" t="str">
            <v>CLIENT</v>
          </cell>
        </row>
      </sheetData>
      <sheetData sheetId="150">
        <row r="1">
          <cell r="A1" t="str">
            <v>CLIENT</v>
          </cell>
        </row>
      </sheetData>
      <sheetData sheetId="151">
        <row r="1">
          <cell r="A1" t="str">
            <v>INVOICE</v>
          </cell>
        </row>
      </sheetData>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row r="1">
          <cell r="A1" t="str">
            <v>INVOICE</v>
          </cell>
        </row>
      </sheetData>
      <sheetData sheetId="167"/>
      <sheetData sheetId="168"/>
      <sheetData sheetId="169"/>
      <sheetData sheetId="170"/>
      <sheetData sheetId="171">
        <row r="1">
          <cell r="A1" t="str">
            <v>INVOICE</v>
          </cell>
        </row>
      </sheetData>
      <sheetData sheetId="172"/>
      <sheetData sheetId="173"/>
      <sheetData sheetId="174"/>
      <sheetData sheetId="175">
        <row r="1">
          <cell r="A1" t="str">
            <v>INVOICE</v>
          </cell>
        </row>
      </sheetData>
      <sheetData sheetId="176"/>
      <sheetData sheetId="177">
        <row r="1">
          <cell r="A1" t="str">
            <v>INVOICE</v>
          </cell>
        </row>
      </sheetData>
      <sheetData sheetId="178"/>
      <sheetData sheetId="179"/>
      <sheetData sheetId="180">
        <row r="1">
          <cell r="A1" t="str">
            <v>INVOICE</v>
          </cell>
        </row>
      </sheetData>
      <sheetData sheetId="181">
        <row r="1">
          <cell r="A1" t="str">
            <v>INVOICE</v>
          </cell>
        </row>
      </sheetData>
      <sheetData sheetId="182"/>
      <sheetData sheetId="183"/>
      <sheetData sheetId="184"/>
      <sheetData sheetId="185"/>
      <sheetData sheetId="186"/>
      <sheetData sheetId="187">
        <row r="1">
          <cell r="A1" t="str">
            <v>INVOICE</v>
          </cell>
        </row>
      </sheetData>
      <sheetData sheetId="188"/>
      <sheetData sheetId="189"/>
      <sheetData sheetId="190"/>
      <sheetData sheetId="191"/>
      <sheetData sheetId="192"/>
      <sheetData sheetId="193"/>
      <sheetData sheetId="194"/>
      <sheetData sheetId="195"/>
      <sheetData sheetId="196">
        <row r="1">
          <cell r="A1" t="str">
            <v>INVOICE</v>
          </cell>
        </row>
      </sheetData>
      <sheetData sheetId="197"/>
      <sheetData sheetId="198">
        <row r="1">
          <cell r="A1" t="str">
            <v>INVOICE</v>
          </cell>
        </row>
      </sheetData>
      <sheetData sheetId="199"/>
      <sheetData sheetId="200"/>
      <sheetData sheetId="201"/>
      <sheetData sheetId="202"/>
      <sheetData sheetId="203"/>
      <sheetData sheetId="204"/>
      <sheetData sheetId="205"/>
      <sheetData sheetId="206"/>
      <sheetData sheetId="207">
        <row r="1">
          <cell r="A1" t="str">
            <v>INVOICE</v>
          </cell>
        </row>
      </sheetData>
      <sheetData sheetId="208"/>
      <sheetData sheetId="209">
        <row r="1">
          <cell r="A1" t="str">
            <v>INVOICE</v>
          </cell>
        </row>
      </sheetData>
      <sheetData sheetId="210"/>
      <sheetData sheetId="211"/>
      <sheetData sheetId="212"/>
      <sheetData sheetId="213"/>
      <sheetData sheetId="214"/>
      <sheetData sheetId="215"/>
      <sheetData sheetId="216"/>
      <sheetData sheetId="217"/>
      <sheetData sheetId="218">
        <row r="1">
          <cell r="A1" t="str">
            <v>INVOICE</v>
          </cell>
        </row>
      </sheetData>
      <sheetData sheetId="219"/>
      <sheetData sheetId="220">
        <row r="1">
          <cell r="A1" t="str">
            <v>INVOICE</v>
          </cell>
        </row>
      </sheetData>
      <sheetData sheetId="221"/>
      <sheetData sheetId="222"/>
      <sheetData sheetId="223"/>
      <sheetData sheetId="224"/>
      <sheetData sheetId="225"/>
      <sheetData sheetId="226"/>
      <sheetData sheetId="227"/>
      <sheetData sheetId="228"/>
      <sheetData sheetId="229">
        <row r="1">
          <cell r="A1" t="str">
            <v>INVOICE</v>
          </cell>
        </row>
      </sheetData>
      <sheetData sheetId="230"/>
      <sheetData sheetId="231"/>
      <sheetData sheetId="232"/>
      <sheetData sheetId="233"/>
      <sheetData sheetId="234"/>
      <sheetData sheetId="235"/>
      <sheetData sheetId="236"/>
      <sheetData sheetId="237"/>
      <sheetData sheetId="238"/>
      <sheetData sheetId="239"/>
      <sheetData sheetId="240">
        <row r="1">
          <cell r="A1" t="str">
            <v>INVOICE</v>
          </cell>
        </row>
      </sheetData>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m_cost"/>
      <sheetName val="อัตราค่าบรรทุก"/>
      <sheetName val="HH"/>
      <sheetName val="3 P&amp;L "/>
      <sheetName val="J2"/>
      <sheetName val="J1"/>
      <sheetName val="Sheet3"/>
      <sheetName val="Rates"/>
      <sheetName val="B131 "/>
      <sheetName val="สรุป"/>
      <sheetName val="bblยังไม่จ่าย"/>
      <sheetName val="Stock Aging"/>
      <sheetName val="PAYROLL"/>
      <sheetName val="Reimbursements"/>
      <sheetName val="Sale_04083"/>
      <sheetName val="กระทบ_CESS8"/>
      <sheetName val="กระทบ_CESS_ปป_8"/>
      <sheetName val="Sale_05028"/>
      <sheetName val="คชจ__ก_พ_'488"/>
      <sheetName val="CESS_05028"/>
      <sheetName val="Dtl_Adv_05028"/>
      <sheetName val="Dtl_Adv_05018"/>
      <sheetName val="Sale_05018"/>
      <sheetName val="Sale_04118"/>
      <sheetName val="Sale_04085"/>
      <sheetName val="กระทบ_CESS7"/>
      <sheetName val="กระทบ_CESS_ปป_7"/>
      <sheetName val="Sale_05027"/>
      <sheetName val="คชจ__ก_พ_'487"/>
      <sheetName val="CESS_05027"/>
      <sheetName val="Dtl_Adv_05027"/>
      <sheetName val="Dtl_Adv_05017"/>
      <sheetName val="Sale_05017"/>
      <sheetName val="Sale_04117"/>
      <sheetName val="Sale_04084"/>
      <sheetName val="กระทบ_CESS9"/>
      <sheetName val="กระทบ_CESS_ปป_9"/>
      <sheetName val="Sale_05029"/>
      <sheetName val="คชจ__ก_พ_'489"/>
      <sheetName val="CESS_05029"/>
      <sheetName val="Dtl_Adv_05029"/>
      <sheetName val="Dtl_Adv_05019"/>
      <sheetName val="Sale_05019"/>
      <sheetName val="Sale_04119"/>
      <sheetName val="Sale_04086"/>
      <sheetName val="กระทบ_CESS10"/>
      <sheetName val="กระทบ_CESS_ปป_10"/>
      <sheetName val="Sale_050210"/>
      <sheetName val="คชจ__ก_พ_'4810"/>
      <sheetName val="CESS_050210"/>
      <sheetName val="Dtl_Adv_050210"/>
      <sheetName val="Dtl_Adv_050110"/>
      <sheetName val="Sale_050110"/>
      <sheetName val="Sale_041110"/>
      <sheetName val="Sale_04087"/>
      <sheetName val="กระทบ_CESS11"/>
      <sheetName val="กระทบ_CESS_ปป_11"/>
      <sheetName val="Sale_050211"/>
      <sheetName val="คชจ__ก_พ_'4811"/>
      <sheetName val="CESS_050211"/>
      <sheetName val="Dtl_Adv_050211"/>
      <sheetName val="Dtl_Adv_050111"/>
      <sheetName val="Sale_050111"/>
      <sheetName val="Sale_041111"/>
      <sheetName val="Sale_04088"/>
      <sheetName val="กระทบ_CESS12"/>
      <sheetName val="กระทบ_CESS_ปป_12"/>
      <sheetName val="Sale_050212"/>
      <sheetName val="คชจ__ก_พ_'4812"/>
      <sheetName val="CESS_050212"/>
      <sheetName val="Dtl_Adv_050212"/>
      <sheetName val="Dtl_Adv_050112"/>
      <sheetName val="Sale_050112"/>
      <sheetName val="Sale_041112"/>
      <sheetName val="Sale_04089"/>
      <sheetName val="กระทบ_CESS13"/>
      <sheetName val="กระทบ_CESS_ปป_13"/>
      <sheetName val="Sale_050213"/>
      <sheetName val="คชจ__ก_พ_'4813"/>
      <sheetName val="CESS_050213"/>
      <sheetName val="Dtl_Adv_050213"/>
      <sheetName val="Dtl_Adv_050113"/>
      <sheetName val="Sale_050113"/>
      <sheetName val="Sale_041113"/>
      <sheetName val="Sale_040810"/>
      <sheetName val="อุปกรณ์_a2"/>
      <sheetName val="อุปกรณ์_a1"/>
      <sheetName val="Entity_Data"/>
      <sheetName val="New_Item"/>
      <sheetName val="FF_2__1_"/>
      <sheetName val="Sale_0401"/>
      <sheetName val="Sale_0404"/>
      <sheetName val="อุปกรณ์_a21"/>
      <sheetName val="อุปกรณ์_a11"/>
      <sheetName val="Entity_Data1"/>
      <sheetName val="New_Item1"/>
      <sheetName val="FF_2__1_1"/>
      <sheetName val="Sale_04011"/>
      <sheetName val="Sale_04041"/>
      <sheetName val="6A CA"/>
      <sheetName val="TB Worksheet"/>
      <sheetName val="61 HR"/>
      <sheetName val="65 FINANCE"/>
      <sheetName val="GIVTR00P"/>
      <sheetName val="(O3) CA Sheet"/>
      <sheetName val="Linkage Quote"/>
      <sheetName val="LOOSECHKLIST"/>
      <sheetName val="FF_3"/>
      <sheetName val="M-2"/>
      <sheetName val="FF-4"/>
      <sheetName val="feature"/>
      <sheetName val="ภาคการขายวิศวกรรม_Weekly"/>
      <sheetName val="ภาคการขายโฆษณาNBT_Weekly"/>
      <sheetName val="ภาคการขายโฆษณาNBT_All"/>
      <sheetName val="วงเครดิต 3"/>
      <sheetName val="5) Parameters"/>
      <sheetName val="Home"/>
      <sheetName val="9110"/>
      <sheetName val="gold แลกทอง"/>
      <sheetName val="Tornado 4.7 Component List"/>
      <sheetName val="LTX"/>
      <sheetName val="FF_6"/>
      <sheetName val="part-import"/>
      <sheetName val="part-local"/>
      <sheetName val="tax-ss"/>
      <sheetName val="UPG表"/>
      <sheetName val="Adj&amp;Rje(Z820) "/>
      <sheetName val="A-Report"/>
      <sheetName val="Company"/>
      <sheetName val="0100"/>
      <sheetName val="BGT97STAFF"/>
      <sheetName val="Company Info"/>
      <sheetName val="CA Comp"/>
      <sheetName val="IFS"/>
      <sheetName val="UF"/>
      <sheetName val="xSeries255"/>
      <sheetName val="1120"/>
      <sheetName val="งบทดลอง - ต.ค.2547"/>
      <sheetName val="งบทดลองปภพ 4-47"/>
      <sheetName val="อุปกรณ์ a2.1704.5"/>
      <sheetName val="1704.1-อุปกรณ์ a1"/>
      <sheetName val="group"/>
      <sheetName val="11922"/>
      <sheetName val="Conso"/>
      <sheetName val="Write off"/>
      <sheetName val="ADJ - RATE"/>
      <sheetName val="name"/>
      <sheetName val="BPR-Bloom"/>
      <sheetName val="Cash Flow"/>
      <sheetName val="Financial Summary"/>
      <sheetName val="#Lookup"/>
      <sheetName val="E"/>
      <sheetName val="B- 1"/>
      <sheetName val="Master"/>
      <sheetName val="MFA"/>
      <sheetName val="Cost centre expenditure"/>
      <sheetName val="p&amp;L"/>
      <sheetName val="Chart_of_Acc__"/>
      <sheetName val="Cover_PC_Report"/>
      <sheetName val="31 Aug 2013"/>
      <sheetName val="30 Sep 2013"/>
      <sheetName val="31 Oct 2013"/>
      <sheetName val="30 Nov 2013"/>
      <sheetName val="31 Dec 2013"/>
      <sheetName val="31 Jan 2014"/>
      <sheetName val="28 Feb 2014 "/>
      <sheetName val="31 Mar 2014"/>
      <sheetName val="30 Apr 2014"/>
      <sheetName val="31 May 2014"/>
      <sheetName val="30 Jun 2014"/>
      <sheetName val="31 Jul 2014"/>
      <sheetName val="31 Aug 2014"/>
      <sheetName val="30 Sep 2014 "/>
      <sheetName val="31 Oct 2014"/>
      <sheetName val="30 Nov 2014"/>
      <sheetName val="31 Dec 2014"/>
      <sheetName val="31 Jan 2015"/>
      <sheetName val="28 Feb 2015"/>
      <sheetName val="31 Mar 2015"/>
      <sheetName val="30 Apr 2015"/>
      <sheetName val="31 May 2015"/>
      <sheetName val="30 Jun 2015"/>
      <sheetName val="31 Jul  2015"/>
      <sheetName val="31 Aug 2015"/>
      <sheetName val="30 Sep 2015 "/>
      <sheetName val="31 Oct 2015"/>
      <sheetName val="30 Nov 2015"/>
      <sheetName val="31 Dec 2015"/>
      <sheetName val="31 Jan 2016"/>
      <sheetName val="29 Feb 2016"/>
      <sheetName val="31 Mar 2016"/>
      <sheetName val="30 Apr 2016"/>
      <sheetName val="31 May 2016"/>
      <sheetName val="30 Jun 2016"/>
      <sheetName val="31 Jul 2016"/>
      <sheetName val="31 Aug 2016"/>
      <sheetName val="30 Sep 2016"/>
      <sheetName val="31 Oct 2016"/>
      <sheetName val="30 Nov 2016"/>
      <sheetName val="31 Dec 2016"/>
      <sheetName val="31 Jan 2017"/>
      <sheetName val="28 Feb 2017"/>
      <sheetName val="31 Mar 2017 "/>
      <sheetName val="30 Apr 2017"/>
      <sheetName val="31 May 2017"/>
      <sheetName val="30 Jun 2017"/>
      <sheetName val="31 Jul 2017"/>
      <sheetName val="31 Aug 2017"/>
      <sheetName val="30 Sep 2017"/>
      <sheetName val="31 Oct 2017"/>
      <sheetName val="30 Nov 2017"/>
      <sheetName val="31 Dec 2017"/>
      <sheetName val="31 Jan 2018"/>
      <sheetName val="28 Feb 2018"/>
      <sheetName val="31 Mar 2018"/>
      <sheetName val="30 Apr 2018"/>
      <sheetName val="31 May 2018"/>
      <sheetName val="30 Jun 2018"/>
      <sheetName val="31 Jul 2018"/>
      <sheetName val="31 Aug 2018"/>
      <sheetName val="30 Sep 2018"/>
      <sheetName val="31 Oct 2018"/>
      <sheetName val="30 Nov 2018 "/>
      <sheetName val="31 Dec 2018"/>
      <sheetName val="31 Jan 2019"/>
      <sheetName val="28  Feb 2019"/>
      <sheetName val="31  Mar 2019"/>
      <sheetName val="30  Apr 2019"/>
      <sheetName val="31  May 2019"/>
      <sheetName val="30  June 2019"/>
      <sheetName val="31  July 2019"/>
      <sheetName val="C"/>
      <sheetName val="SPARES"/>
      <sheetName val="_Lookup"/>
      <sheetName val="2549"/>
      <sheetName val="Chart_of_Acc__1"/>
      <sheetName val="Cover_PC_Report1"/>
      <sheetName val="Chart_of_Acc__2"/>
      <sheetName val="Cover_PC_Report2"/>
      <sheetName val="Data_เวลา"/>
      <sheetName val="Compare 05.2019 HQ BRANCH"/>
      <sheetName val="TB M06"/>
      <sheetName val="Head Office 06-19"/>
      <sheetName val="Amata Branch 06-19"/>
      <sheetName val="Rayong Branch 06-19"/>
      <sheetName val="BS M06"/>
      <sheetName val="PL M06"/>
      <sheetName val="Stock M06"/>
      <sheetName val="FA M06"/>
      <sheetName val="TB M6-"/>
      <sheetName val="Chart_of_Acc__3"/>
      <sheetName val="Cover_PC_Report3"/>
      <sheetName val="Data_เวลา1"/>
      <sheetName val="Sale_0407"/>
      <sheetName val="31_Aug_2013"/>
      <sheetName val="30_Sep_2013"/>
      <sheetName val="31_Oct_2013"/>
      <sheetName val="30_Nov_2013"/>
      <sheetName val="31_Dec_2013"/>
      <sheetName val="31_Jan_2014"/>
      <sheetName val="28_Feb_2014_"/>
      <sheetName val="31_Mar_2014"/>
      <sheetName val="30_Apr_2014"/>
      <sheetName val="31_May_2014"/>
      <sheetName val="30_Jun_2014"/>
      <sheetName val="31_Jul_2014"/>
      <sheetName val="31_Aug_2014"/>
      <sheetName val="30_Sep_2014_"/>
      <sheetName val="31_Oct_2014"/>
      <sheetName val="30_Nov_2014"/>
      <sheetName val="31_Dec_2014"/>
      <sheetName val="31_Jan_2015"/>
      <sheetName val="28_Feb_2015"/>
      <sheetName val="31_Mar_2015"/>
      <sheetName val="30_Apr_2015"/>
      <sheetName val="31_May_2015"/>
      <sheetName val="30_Jun_2015"/>
      <sheetName val="31_Jul__2015"/>
      <sheetName val="31_Aug_2015"/>
      <sheetName val="30_Sep_2015_"/>
      <sheetName val="31_Oct_2015"/>
      <sheetName val="30_Nov_2015"/>
      <sheetName val="31_Dec_2015"/>
      <sheetName val="31_Jan_2016"/>
      <sheetName val="29_Feb_2016"/>
      <sheetName val="31_Mar_2016"/>
      <sheetName val="30_Apr_2016"/>
      <sheetName val="31_May_2016"/>
      <sheetName val="30_Jun_2016"/>
      <sheetName val="31_Jul_2016"/>
      <sheetName val="31_Aug_2016"/>
      <sheetName val="30_Sep_2016"/>
      <sheetName val="31_Oct_2016"/>
      <sheetName val="30_Nov_2016"/>
      <sheetName val="31_Dec_2016"/>
      <sheetName val="31_Jan_2017"/>
      <sheetName val="28_Feb_2017"/>
      <sheetName val="31_Mar_2017_"/>
      <sheetName val="30_Apr_2017"/>
      <sheetName val="31_May_2017"/>
      <sheetName val="30_Jun_2017"/>
      <sheetName val="31_Jul_2017"/>
      <sheetName val="31_Aug_2017"/>
      <sheetName val="30_Sep_2017"/>
      <sheetName val="31_Oct_2017"/>
      <sheetName val="30_Nov_2017"/>
      <sheetName val="31_Dec_2017"/>
      <sheetName val="31_Jan_2018"/>
      <sheetName val="28_Feb_2018"/>
      <sheetName val="31_Mar_2018"/>
      <sheetName val="30_Apr_2018"/>
      <sheetName val="31_May_2018"/>
      <sheetName val="30_Jun_2018"/>
      <sheetName val="31_Jul_2018"/>
      <sheetName val="31_Aug_2018"/>
      <sheetName val="30_Sep_2018"/>
      <sheetName val="31_Oct_2018"/>
      <sheetName val="30_Nov_2018_"/>
      <sheetName val="31_Dec_2018"/>
      <sheetName val="31_Jan_2019"/>
      <sheetName val="28__Feb_2019"/>
      <sheetName val="31__Mar_2019"/>
      <sheetName val="30__Apr_2019"/>
      <sheetName val="31__May_2019"/>
      <sheetName val="30__June_2019"/>
      <sheetName val="31__July_2019"/>
      <sheetName val="Compare_05_2019_HQ_BRANCH"/>
      <sheetName val="TB_M06"/>
      <sheetName val="Head_Office_06-19"/>
      <sheetName val="Amata_Branch_06-19"/>
      <sheetName val="Rayong_Branch_06-19"/>
      <sheetName val="BS_M06"/>
      <sheetName val="PL_M06"/>
      <sheetName val="Stock_M06"/>
      <sheetName val="FA_M06"/>
      <sheetName val="TB_M6-"/>
      <sheetName val="CA"/>
      <sheetName val="Cum.91-93"/>
      <sheetName val="Dec 94"/>
      <sheetName val="10-1 Media"/>
      <sheetName val="10-cut"/>
      <sheetName val="Loan Calculator"/>
      <sheetName val="dBase"/>
      <sheetName val="Energy(update)"/>
      <sheetName val="Details"/>
      <sheetName val="เกณฑ์การประเมินความเสี่ยง"/>
      <sheetName val="Ratio"/>
      <sheetName val="BSI"/>
      <sheetName val="FF-6"/>
      <sheetName val="exch"/>
      <sheetName val="addl cost"/>
      <sheetName val="accumdeprn"/>
      <sheetName val="Q3-46"/>
      <sheetName val="Order_Oct_w40"/>
      <sheetName val="Order_Oct_w41"/>
      <sheetName val="Summ_Y"/>
      <sheetName val="รายงานสถานะใบสั่งซื้อใบจัดจ้าง"/>
      <sheetName val="DPLA"/>
      <sheetName val="LE1(act3mth)"/>
      <sheetName val="STart"/>
      <sheetName val="note_defect"/>
      <sheetName val="AA-1"/>
      <sheetName val="all"/>
      <sheetName val="MCMD95"/>
      <sheetName val="HP Leasing"/>
      <sheetName val="Gain_Loss_Calculation"/>
      <sheetName val="Vat7%_ภายในเดือน_Junต้นฉบับ"/>
      <sheetName val="CA_Sheet"/>
      <sheetName val="คชจ_ดำเนินงาน6-43"/>
      <sheetName val="Standing_Data"/>
      <sheetName val="Financial_Highlights"/>
      <sheetName val="Thai_Summit_PKK-HW"/>
      <sheetName val="5_Analysis"/>
      <sheetName val="เงินกู้_MGC"/>
      <sheetName val="3_P&amp;L_"/>
      <sheetName val="B131_"/>
      <sheetName val="Stock_Aging"/>
      <sheetName val="TB_Worksheet"/>
      <sheetName val="6A_CA"/>
      <sheetName val="61_HR"/>
      <sheetName val="65_FINANCE"/>
      <sheetName val="Linkage_Quote"/>
      <sheetName val="(O3)_CA_Sheet"/>
      <sheetName val="Sale_04071"/>
      <sheetName val="Gain_Loss_Calculation1"/>
      <sheetName val="Vat7%_ภายในเดือน_Junต้นฉบับ1"/>
      <sheetName val="CA_Sheet1"/>
      <sheetName val="คชจ_ดำเนินงาน6-431"/>
      <sheetName val="Standing_Data1"/>
      <sheetName val="Financial_Highlights1"/>
      <sheetName val="Thai_Summit_PKK-HW1"/>
      <sheetName val="5_Analysis1"/>
      <sheetName val="เงินกู้_MGC1"/>
      <sheetName val="3_P&amp;L_1"/>
      <sheetName val="B131_1"/>
      <sheetName val="Stock_Aging1"/>
      <sheetName val="TB_Worksheet1"/>
      <sheetName val="6A_CA1"/>
      <sheetName val="61_HR1"/>
      <sheetName val="65_FINANCE1"/>
      <sheetName val="Linkage_Quote1"/>
      <sheetName val="(O3)_CA_Sheet1"/>
      <sheetName val="5)_Parameters"/>
      <sheetName val="gold_แลกทอง"/>
      <sheetName val="Tornado_4_7_Component_List"/>
      <sheetName val="วงเครดิต_3"/>
      <sheetName val="Adj&amp;Rje(Z820)_"/>
      <sheetName val="งบทดลอง_-_ต_ค_2547"/>
      <sheetName val="งบทดลองปภพ_4-47"/>
      <sheetName val="อุปกรณ์_a2_1704_5"/>
      <sheetName val="1704_1-อุปกรณ์_a1"/>
      <sheetName val="Company_Info"/>
      <sheetName val="CA_Comp"/>
      <sheetName val="Write_off"/>
      <sheetName val="ADJ_-_RATE"/>
      <sheetName val="Cash_Flow"/>
      <sheetName val="Financial_Summary"/>
      <sheetName val="B-_1"/>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QR_4.1"/>
      <sheetName val="CORPORATE TAX01"/>
      <sheetName val="Appx B"/>
      <sheetName val="計画値"/>
      <sheetName val="PL"/>
      <sheetName val="index"/>
      <sheetName val="STA HQ CESS 0502"/>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
          <cell r="A1" t="str">
            <v>INVOICE</v>
          </cell>
        </row>
      </sheetData>
      <sheetData sheetId="12">
        <row r="1">
          <cell r="A1" t="str">
            <v>INVOICE</v>
          </cell>
        </row>
      </sheetData>
      <sheetData sheetId="13"/>
      <sheetData sheetId="14">
        <row r="1">
          <cell r="A1" t="str">
            <v>INVOICE</v>
          </cell>
        </row>
      </sheetData>
      <sheetData sheetId="15">
        <row r="1">
          <cell r="A1" t="str">
            <v>INVOICE</v>
          </cell>
        </row>
      </sheetData>
      <sheetData sheetId="16"/>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A1" t="str">
            <v>INVOICE</v>
          </cell>
        </row>
      </sheetData>
      <sheetData sheetId="129">
        <row r="1">
          <cell r="A1" t="str">
            <v>INVOICE</v>
          </cell>
        </row>
      </sheetData>
      <sheetData sheetId="130">
        <row r="1">
          <cell r="A1" t="str">
            <v>INVOICE</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ow r="1">
          <cell r="A1" t="str">
            <v>INVOICE</v>
          </cell>
        </row>
      </sheetData>
      <sheetData sheetId="171">
        <row r="1">
          <cell r="A1" t="str">
            <v>INVOICE</v>
          </cell>
        </row>
      </sheetData>
      <sheetData sheetId="172">
        <row r="1">
          <cell r="A1" t="str">
            <v>INVOICE</v>
          </cell>
        </row>
      </sheetData>
      <sheetData sheetId="173">
        <row r="1">
          <cell r="A1" t="str">
            <v>INVOICE</v>
          </cell>
        </row>
      </sheetData>
      <sheetData sheetId="174">
        <row r="1">
          <cell r="A1" t="str">
            <v>INVOICE</v>
          </cell>
        </row>
      </sheetData>
      <sheetData sheetId="175">
        <row r="1">
          <cell r="A1" t="str">
            <v>INVOICE</v>
          </cell>
        </row>
      </sheetData>
      <sheetData sheetId="176">
        <row r="1">
          <cell r="A1" t="str">
            <v>INVOICE</v>
          </cell>
        </row>
      </sheetData>
      <sheetData sheetId="177">
        <row r="1">
          <cell r="A1" t="str">
            <v>INVOICE</v>
          </cell>
        </row>
      </sheetData>
      <sheetData sheetId="178">
        <row r="1">
          <cell r="A1" t="str">
            <v>INVOICE</v>
          </cell>
        </row>
      </sheetData>
      <sheetData sheetId="179"/>
      <sheetData sheetId="180"/>
      <sheetData sheetId="181"/>
      <sheetData sheetId="182"/>
      <sheetData sheetId="183">
        <row r="1">
          <cell r="A1" t="str">
            <v>CLIENT</v>
          </cell>
        </row>
      </sheetData>
      <sheetData sheetId="184">
        <row r="1">
          <cell r="A1" t="str">
            <v>CLIENT</v>
          </cell>
        </row>
      </sheetData>
      <sheetData sheetId="185">
        <row r="1">
          <cell r="A1" t="str">
            <v>CLIENT</v>
          </cell>
        </row>
      </sheetData>
      <sheetData sheetId="186"/>
      <sheetData sheetId="187"/>
      <sheetData sheetId="188"/>
      <sheetData sheetId="189"/>
      <sheetData sheetId="190"/>
      <sheetData sheetId="191"/>
      <sheetData sheetId="192"/>
      <sheetData sheetId="193">
        <row r="1">
          <cell r="A1" t="str">
            <v>CLIENT</v>
          </cell>
        </row>
      </sheetData>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row r="1">
          <cell r="A1" t="str">
            <v>INVOICE</v>
          </cell>
        </row>
      </sheetData>
      <sheetData sheetId="214"/>
      <sheetData sheetId="215"/>
      <sheetData sheetId="216"/>
      <sheetData sheetId="217"/>
      <sheetData sheetId="218"/>
      <sheetData sheetId="219"/>
      <sheetData sheetId="220"/>
      <sheetData sheetId="221">
        <row r="1">
          <cell r="A1" t="str">
            <v>INVOICE</v>
          </cell>
        </row>
      </sheetData>
      <sheetData sheetId="222">
        <row r="1">
          <cell r="A1" t="str">
            <v>INVOICE</v>
          </cell>
        </row>
      </sheetData>
      <sheetData sheetId="223">
        <row r="1">
          <cell r="A1" t="str">
            <v>INVOICE</v>
          </cell>
        </row>
      </sheetData>
      <sheetData sheetId="224">
        <row r="1">
          <cell r="A1" t="str">
            <v>INVOICE</v>
          </cell>
        </row>
      </sheetData>
      <sheetData sheetId="225"/>
      <sheetData sheetId="226"/>
      <sheetData sheetId="227"/>
      <sheetData sheetId="228"/>
      <sheetData sheetId="229"/>
      <sheetData sheetId="230"/>
      <sheetData sheetId="231"/>
      <sheetData sheetId="232"/>
      <sheetData sheetId="233">
        <row r="1">
          <cell r="A1" t="str">
            <v>INVOICE</v>
          </cell>
        </row>
      </sheetData>
      <sheetData sheetId="234"/>
      <sheetData sheetId="235"/>
      <sheetData sheetId="236"/>
      <sheetData sheetId="237"/>
      <sheetData sheetId="238"/>
      <sheetData sheetId="239"/>
      <sheetData sheetId="240"/>
      <sheetData sheetId="241"/>
      <sheetData sheetId="242"/>
      <sheetData sheetId="243">
        <row r="1">
          <cell r="A1" t="str">
            <v>INVOICE</v>
          </cell>
        </row>
      </sheetData>
      <sheetData sheetId="244"/>
      <sheetData sheetId="245"/>
      <sheetData sheetId="246"/>
      <sheetData sheetId="247"/>
      <sheetData sheetId="248"/>
      <sheetData sheetId="249"/>
      <sheetData sheetId="250"/>
      <sheetData sheetId="251"/>
      <sheetData sheetId="252"/>
      <sheetData sheetId="253">
        <row r="1">
          <cell r="A1" t="str">
            <v>INVOICE</v>
          </cell>
        </row>
      </sheetData>
      <sheetData sheetId="254"/>
      <sheetData sheetId="255"/>
      <sheetData sheetId="256"/>
      <sheetData sheetId="257"/>
      <sheetData sheetId="258"/>
      <sheetData sheetId="259"/>
      <sheetData sheetId="260"/>
      <sheetData sheetId="261"/>
      <sheetData sheetId="262"/>
      <sheetData sheetId="263">
        <row r="1">
          <cell r="A1" t="str">
            <v>INVOICE</v>
          </cell>
        </row>
      </sheetData>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ow r="1">
          <cell r="A1" t="str">
            <v>INVOICE</v>
          </cell>
        </row>
      </sheetData>
      <sheetData sheetId="354">
        <row r="1">
          <cell r="A1" t="str">
            <v>INVOICE</v>
          </cell>
        </row>
      </sheetData>
      <sheetData sheetId="355">
        <row r="1">
          <cell r="A1" t="str">
            <v>INVOICE</v>
          </cell>
        </row>
      </sheetData>
      <sheetData sheetId="356">
        <row r="1">
          <cell r="A1" t="str">
            <v>INVOICE</v>
          </cell>
        </row>
      </sheetData>
      <sheetData sheetId="357">
        <row r="1">
          <cell r="A1" t="str">
            <v>INVOICE</v>
          </cell>
        </row>
      </sheetData>
      <sheetData sheetId="358">
        <row r="1">
          <cell r="A1" t="str">
            <v>INVOICE</v>
          </cell>
        </row>
      </sheetData>
      <sheetData sheetId="359">
        <row r="1">
          <cell r="A1" t="str">
            <v>INVOICE</v>
          </cell>
        </row>
      </sheetData>
      <sheetData sheetId="360">
        <row r="1">
          <cell r="A1" t="str">
            <v>INVOICE</v>
          </cell>
        </row>
      </sheetData>
      <sheetData sheetId="361">
        <row r="1">
          <cell r="A1" t="str">
            <v>INVOICE</v>
          </cell>
        </row>
      </sheetData>
      <sheetData sheetId="362">
        <row r="1">
          <cell r="A1" t="str">
            <v>INVOICE</v>
          </cell>
        </row>
      </sheetData>
      <sheetData sheetId="363">
        <row r="1">
          <cell r="A1" t="str">
            <v>INVOICE</v>
          </cell>
        </row>
      </sheetData>
      <sheetData sheetId="364">
        <row r="1">
          <cell r="A1" t="str">
            <v>INVOICE</v>
          </cell>
        </row>
      </sheetData>
      <sheetData sheetId="365">
        <row r="1">
          <cell r="A1" t="str">
            <v>INVOICE</v>
          </cell>
        </row>
      </sheetData>
      <sheetData sheetId="366">
        <row r="1">
          <cell r="A1" t="str">
            <v>INVOICE</v>
          </cell>
        </row>
      </sheetData>
      <sheetData sheetId="367">
        <row r="1">
          <cell r="A1" t="str">
            <v>INVOICE</v>
          </cell>
        </row>
      </sheetData>
      <sheetData sheetId="368">
        <row r="1">
          <cell r="A1" t="str">
            <v>INVOICE</v>
          </cell>
        </row>
      </sheetData>
      <sheetData sheetId="369">
        <row r="1">
          <cell r="A1" t="str">
            <v>INVOICE</v>
          </cell>
        </row>
      </sheetData>
      <sheetData sheetId="370">
        <row r="1">
          <cell r="A1" t="str">
            <v>INVOICE</v>
          </cell>
        </row>
      </sheetData>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row r="1">
          <cell r="A1" t="str">
            <v>INVOICE</v>
          </cell>
        </row>
      </sheetData>
      <sheetData sheetId="383">
        <row r="1">
          <cell r="A1" t="str">
            <v>INVOICE</v>
          </cell>
        </row>
      </sheetData>
      <sheetData sheetId="384">
        <row r="1">
          <cell r="A1" t="str">
            <v>INVOICE</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ow r="1">
          <cell r="A1" t="str">
            <v>INVOICE</v>
          </cell>
        </row>
      </sheetData>
      <sheetData sheetId="435"/>
      <sheetData sheetId="436">
        <row r="1">
          <cell r="A1" t="str">
            <v>INVOICE</v>
          </cell>
        </row>
      </sheetData>
      <sheetData sheetId="437">
        <row r="1">
          <cell r="A1" t="str">
            <v>INVOICE</v>
          </cell>
        </row>
      </sheetData>
      <sheetData sheetId="438">
        <row r="1">
          <cell r="A1" t="str">
            <v>INVOICE</v>
          </cell>
        </row>
      </sheetData>
      <sheetData sheetId="439">
        <row r="1">
          <cell r="A1" t="str">
            <v>INVOICE</v>
          </cell>
        </row>
      </sheetData>
      <sheetData sheetId="440">
        <row r="1">
          <cell r="A1" t="str">
            <v>INVOICE</v>
          </cell>
        </row>
      </sheetData>
      <sheetData sheetId="441">
        <row r="1">
          <cell r="A1" t="str">
            <v>INVOICE</v>
          </cell>
        </row>
      </sheetData>
      <sheetData sheetId="442">
        <row r="1">
          <cell r="A1" t="str">
            <v>INVOICE</v>
          </cell>
        </row>
      </sheetData>
      <sheetData sheetId="443">
        <row r="1">
          <cell r="A1" t="str">
            <v>INVOICE</v>
          </cell>
        </row>
      </sheetData>
      <sheetData sheetId="444">
        <row r="1">
          <cell r="A1" t="str">
            <v>INVOICE</v>
          </cell>
        </row>
      </sheetData>
      <sheetData sheetId="445">
        <row r="1">
          <cell r="A1" t="str">
            <v>INVOICE</v>
          </cell>
        </row>
      </sheetData>
      <sheetData sheetId="446">
        <row r="1">
          <cell r="A1" t="str">
            <v>INVOICE</v>
          </cell>
        </row>
      </sheetData>
      <sheetData sheetId="447">
        <row r="1">
          <cell r="A1" t="str">
            <v>INVOICE</v>
          </cell>
        </row>
      </sheetData>
      <sheetData sheetId="448"/>
      <sheetData sheetId="449"/>
      <sheetData sheetId="450"/>
      <sheetData sheetId="451">
        <row r="1">
          <cell r="A1" t="str">
            <v>INVOICE</v>
          </cell>
        </row>
      </sheetData>
      <sheetData sheetId="452">
        <row r="1">
          <cell r="A1" t="str">
            <v>INVOICE</v>
          </cell>
        </row>
      </sheetData>
      <sheetData sheetId="453">
        <row r="1">
          <cell r="A1" t="str">
            <v>INVOICE</v>
          </cell>
        </row>
      </sheetData>
      <sheetData sheetId="454">
        <row r="1">
          <cell r="A1" t="str">
            <v>INVOICE</v>
          </cell>
        </row>
      </sheetData>
      <sheetData sheetId="455">
        <row r="1">
          <cell r="A1" t="str">
            <v>INVOICE</v>
          </cell>
        </row>
      </sheetData>
      <sheetData sheetId="456">
        <row r="1">
          <cell r="A1" t="str">
            <v>INVOICE</v>
          </cell>
        </row>
      </sheetData>
      <sheetData sheetId="457">
        <row r="1">
          <cell r="A1" t="str">
            <v>INVOICE</v>
          </cell>
        </row>
      </sheetData>
      <sheetData sheetId="458">
        <row r="1">
          <cell r="A1" t="str">
            <v>INVOICE</v>
          </cell>
        </row>
      </sheetData>
      <sheetData sheetId="459">
        <row r="1">
          <cell r="A1" t="str">
            <v>INVOICE</v>
          </cell>
        </row>
      </sheetData>
      <sheetData sheetId="460">
        <row r="1">
          <cell r="A1" t="str">
            <v>INVOICE</v>
          </cell>
        </row>
      </sheetData>
      <sheetData sheetId="461">
        <row r="1">
          <cell r="A1" t="str">
            <v>INVOICE</v>
          </cell>
        </row>
      </sheetData>
      <sheetData sheetId="462">
        <row r="1">
          <cell r="A1" t="str">
            <v>INVOICE</v>
          </cell>
        </row>
      </sheetData>
      <sheetData sheetId="463">
        <row r="1">
          <cell r="A1" t="str">
            <v>INVOICE</v>
          </cell>
        </row>
      </sheetData>
      <sheetData sheetId="464">
        <row r="1">
          <cell r="A1" t="str">
            <v>INVOICE</v>
          </cell>
        </row>
      </sheetData>
      <sheetData sheetId="465">
        <row r="1">
          <cell r="A1" t="str">
            <v>INVOICE</v>
          </cell>
        </row>
      </sheetData>
      <sheetData sheetId="466">
        <row r="1">
          <cell r="A1" t="str">
            <v>INVOICE</v>
          </cell>
        </row>
      </sheetData>
      <sheetData sheetId="467">
        <row r="1">
          <cell r="A1" t="str">
            <v>INVOICE</v>
          </cell>
        </row>
      </sheetData>
      <sheetData sheetId="468">
        <row r="1">
          <cell r="A1" t="str">
            <v>INVOICE</v>
          </cell>
        </row>
      </sheetData>
      <sheetData sheetId="469">
        <row r="1">
          <cell r="A1" t="str">
            <v>INVOICE</v>
          </cell>
        </row>
      </sheetData>
      <sheetData sheetId="470">
        <row r="1">
          <cell r="A1" t="str">
            <v>INVOICE</v>
          </cell>
        </row>
      </sheetData>
      <sheetData sheetId="471">
        <row r="1">
          <cell r="A1" t="str">
            <v>INVOICE</v>
          </cell>
        </row>
      </sheetData>
      <sheetData sheetId="472">
        <row r="1">
          <cell r="A1" t="str">
            <v>INVOICE</v>
          </cell>
        </row>
      </sheetData>
      <sheetData sheetId="473">
        <row r="1">
          <cell r="A1" t="str">
            <v>INVOICE</v>
          </cell>
        </row>
      </sheetData>
      <sheetData sheetId="474">
        <row r="1">
          <cell r="A1" t="str">
            <v>INVOICE</v>
          </cell>
        </row>
      </sheetData>
      <sheetData sheetId="475">
        <row r="1">
          <cell r="A1" t="str">
            <v>INVOICE</v>
          </cell>
        </row>
      </sheetData>
      <sheetData sheetId="476">
        <row r="1">
          <cell r="A1" t="str">
            <v>INVOICE</v>
          </cell>
        </row>
      </sheetData>
      <sheetData sheetId="477">
        <row r="1">
          <cell r="A1" t="str">
            <v>INVOICE</v>
          </cell>
        </row>
      </sheetData>
      <sheetData sheetId="478">
        <row r="1">
          <cell r="A1" t="str">
            <v>INVOICE</v>
          </cell>
        </row>
      </sheetData>
      <sheetData sheetId="479">
        <row r="1">
          <cell r="A1" t="str">
            <v>INVOICE</v>
          </cell>
        </row>
      </sheetData>
      <sheetData sheetId="480">
        <row r="1">
          <cell r="A1" t="str">
            <v>INVOICE</v>
          </cell>
        </row>
      </sheetData>
      <sheetData sheetId="481">
        <row r="1">
          <cell r="A1" t="str">
            <v>INVOICE</v>
          </cell>
        </row>
      </sheetData>
      <sheetData sheetId="482">
        <row r="1">
          <cell r="A1" t="str">
            <v>INVOICE</v>
          </cell>
        </row>
      </sheetData>
      <sheetData sheetId="483">
        <row r="1">
          <cell r="A1" t="str">
            <v>INVOICE</v>
          </cell>
        </row>
      </sheetData>
      <sheetData sheetId="484">
        <row r="1">
          <cell r="A1" t="str">
            <v>INVOICE</v>
          </cell>
        </row>
      </sheetData>
      <sheetData sheetId="485">
        <row r="1">
          <cell r="A1" t="str">
            <v>INVOICE</v>
          </cell>
        </row>
      </sheetData>
      <sheetData sheetId="486">
        <row r="1">
          <cell r="A1" t="str">
            <v>INVOICE</v>
          </cell>
        </row>
      </sheetData>
      <sheetData sheetId="487">
        <row r="1">
          <cell r="A1" t="str">
            <v>INVOICE</v>
          </cell>
        </row>
      </sheetData>
      <sheetData sheetId="488">
        <row r="1">
          <cell r="A1" t="str">
            <v>INVOICE</v>
          </cell>
        </row>
      </sheetData>
      <sheetData sheetId="489"/>
      <sheetData sheetId="490"/>
      <sheetData sheetId="491">
        <row r="1">
          <cell r="A1" t="str">
            <v>INVOICE</v>
          </cell>
        </row>
      </sheetData>
      <sheetData sheetId="492">
        <row r="1">
          <cell r="A1" t="str">
            <v>INVOICE</v>
          </cell>
        </row>
      </sheetData>
      <sheetData sheetId="493">
        <row r="1">
          <cell r="A1" t="str">
            <v>INVOICE</v>
          </cell>
        </row>
      </sheetData>
      <sheetData sheetId="494">
        <row r="1">
          <cell r="A1" t="str">
            <v>INVOICE</v>
          </cell>
        </row>
      </sheetData>
      <sheetData sheetId="495">
        <row r="1">
          <cell r="A1" t="str">
            <v>INVOICE</v>
          </cell>
        </row>
      </sheetData>
      <sheetData sheetId="496">
        <row r="1">
          <cell r="A1" t="str">
            <v>INVOICE</v>
          </cell>
        </row>
      </sheetData>
      <sheetData sheetId="497">
        <row r="1">
          <cell r="A1" t="str">
            <v>INVOICE</v>
          </cell>
        </row>
      </sheetData>
      <sheetData sheetId="498">
        <row r="1">
          <cell r="A1" t="str">
            <v>INVOICE</v>
          </cell>
        </row>
      </sheetData>
      <sheetData sheetId="499"/>
      <sheetData sheetId="500">
        <row r="1">
          <cell r="A1" t="str">
            <v>Summary on June 25, 2019</v>
          </cell>
        </row>
      </sheetData>
      <sheetData sheetId="501">
        <row r="1">
          <cell r="A1" t="str">
            <v>INVOICE</v>
          </cell>
        </row>
      </sheetData>
      <sheetData sheetId="502">
        <row r="1">
          <cell r="A1" t="str">
            <v>INVOICE</v>
          </cell>
        </row>
      </sheetData>
      <sheetData sheetId="503">
        <row r="1">
          <cell r="A1" t="str">
            <v>INVOICE</v>
          </cell>
        </row>
      </sheetData>
      <sheetData sheetId="504">
        <row r="1">
          <cell r="A1" t="str">
            <v>INVOICE</v>
          </cell>
        </row>
      </sheetData>
      <sheetData sheetId="505">
        <row r="1">
          <cell r="A1" t="str">
            <v>INVOICE</v>
          </cell>
        </row>
      </sheetData>
      <sheetData sheetId="506">
        <row r="1">
          <cell r="A1" t="str">
            <v>INVOICE</v>
          </cell>
        </row>
      </sheetData>
      <sheetData sheetId="507">
        <row r="1">
          <cell r="A1" t="str">
            <v>INVOICE</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 val="USDXAU_Before1"/>
      <sheetName val="USDXAU_After1"/>
      <sheetName val="AUDXAU_Before1"/>
      <sheetName val="AUDXAU_After1"/>
      <sheetName val="Portfolio_Sheets_(2)1"/>
      <sheetName val="Sale_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 val="audit_AJE&amp;RJE1"/>
      <sheetName val="B_(2)1"/>
      <sheetName val="FF(A)_1"/>
      <sheetName val="30_group1"/>
      <sheetName val="40_group1"/>
      <sheetName val="Sale_05021"/>
      <sheetName val="Sale_04041"/>
      <sheetName val="Sale0311"/>
      <sheetName val="Sum_THB"/>
      <sheetName val="Feb-2020"/>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 val="40"/>
      <sheetName val="40-1"/>
      <sheetName val="40-2"/>
      <sheetName val="40-3"/>
      <sheetName val="ELEC45-01"/>
      <sheetName val="S33"/>
      <sheetName val="DATABASE_-sumifTB1"/>
      <sheetName val="_Electric3"/>
      <sheetName val="Sale_05023"/>
      <sheetName val="Vat7%_ภายในเดือน_Junต้นฉบับ3"/>
      <sheetName val="Sale_05012"/>
      <sheetName val="DATABASE_-sumifTB2"/>
      <sheetName val="Sale 0401"/>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 val="Supp.List"/>
      <sheetName val="Disco dload - ptd, ytd"/>
      <sheetName val="Disco dload - pjtd"/>
      <sheetName val="Sum_THB"/>
      <sheetName val="Sum dload-linked"/>
      <sheetName val="PL-D1"/>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ow r="1">
          <cell r="A1" t="str">
            <v>ค่าความต้องการเปรียบเทียบผลผลิต2549</v>
          </cell>
        </row>
      </sheetData>
      <sheetData sheetId="19"/>
      <sheetData sheetId="20"/>
      <sheetData sheetId="21"/>
      <sheetData sheetId="22" refreshError="1"/>
      <sheetData sheetId="23" refreshError="1"/>
      <sheetData sheetId="24" refreshError="1"/>
      <sheetData sheetId="25" refreshError="1"/>
      <sheetData sheetId="26">
        <row r="1">
          <cell r="A1" t="str">
            <v>ค่าความต้องการเปรียบเทียบผลผลิต2549</v>
          </cell>
        </row>
      </sheetData>
      <sheetData sheetId="27"/>
      <sheetData sheetId="28"/>
      <sheetData sheetId="29"/>
      <sheetData sheetId="30"/>
      <sheetData sheetId="31"/>
      <sheetData sheetId="32"/>
      <sheetData sheetId="33"/>
      <sheetData sheetId="34">
        <row r="1">
          <cell r="A1" t="str">
            <v>บริษัท อินฟราเซท จำกัด</v>
          </cell>
        </row>
      </sheetData>
      <sheetData sheetId="35" refreshError="1"/>
      <sheetData sheetId="36" refreshError="1"/>
      <sheetData sheetId="37"/>
      <sheetData sheetId="38">
        <row r="1">
          <cell r="A1" t="str">
            <v>ค่าความต้องการเปรียบเทียบผลผลิต2549</v>
          </cell>
        </row>
      </sheetData>
      <sheetData sheetId="39"/>
      <sheetData sheetId="40"/>
      <sheetData sheetId="41"/>
      <sheetData sheetId="42"/>
      <sheetData sheetId="43" refreshError="1"/>
      <sheetData sheetId="44" refreshError="1"/>
      <sheetData sheetId="45">
        <row r="1">
          <cell r="A1" t="str">
            <v>CLIENT</v>
          </cell>
        </row>
      </sheetData>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Lookup"/>
      <sheetName val="LedgerTable_1-1"/>
      <sheetName val="Sheet1"/>
      <sheetName val="LTX"/>
      <sheetName val="Sale0402"/>
      <sheetName val="Sum dload-linked"/>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 val="Sale0403"/>
      <sheetName val="LTX"/>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 sheetId="39" refreshError="1"/>
      <sheetData sheetId="40" refreshError="1"/>
      <sheetData sheetId="4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29 มี_ค_2547"/>
      <sheetName val="acc.depre-report-old"/>
      <sheetName val="เงินกู้ MGC"/>
      <sheetName val="Sheet1"/>
      <sheetName val="bs grp"/>
      <sheetName val="TFB"/>
      <sheetName val="KTB"/>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gl"/>
      <sheetName val="FF-1"/>
      <sheetName val="_Lookup"/>
      <sheetName val="非固内訳"/>
      <sheetName val="Sampling"/>
      <sheetName val="TB Worksheet"/>
      <sheetName val="11922"/>
      <sheetName val="GIVTR00P"/>
      <sheetName val="5 Analysis"/>
      <sheetName val="200-110"/>
      <sheetName val="Sale 0411"/>
      <sheetName val="AP-FAsb"/>
      <sheetName val="Control Confirm-Trade"/>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Raw Material"/>
      <sheetName val="3월가격"/>
      <sheetName val="J2"/>
      <sheetName val="J1"/>
      <sheetName val="ปป_เข้า_Vat7%_ยังไม่ถึงกำหนด3"/>
      <sheetName val="Vat_ยังไม่ถึงกำหนด3"/>
      <sheetName val="Vat7%_ภายในเดือน_Junต้นฉบับ3"/>
      <sheetName val="BCExport_(2)3"/>
      <sheetName val="Equity_Movement3"/>
      <sheetName val="Bill_No__2_-_Carpark3"/>
      <sheetName val="Sale_05022"/>
      <sheetName val="งบทดลองปภพ_4-471"/>
      <sheetName val="PC_till_Aug1"/>
      <sheetName val="29_มี_ค_2547"/>
      <sheetName val="acc_depre-report-old"/>
      <sheetName val="เงินกู้_MGC"/>
      <sheetName val="bs_grp"/>
      <sheetName val="Sale 0404"/>
      <sheetName val="BS"/>
      <sheetName val="coa"/>
      <sheetName val="30 ROE"/>
      <sheetName val="กระทบยอดภาษีซื้อ_Jun'08"/>
      <sheetName val="properties"/>
      <sheetName val="A1209_Annex-1 LBM"/>
      <sheetName val="#Lookup"/>
      <sheetName val="RefH"/>
      <sheetName val="KH-Q1,Q2,01"/>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v>0</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v>0</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v>0</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 val="Sale0406"/>
      <sheetName val="RefH"/>
      <sheetName val="Vat7% ภายในเดือน_Junต้นฉบับ"/>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 val="Sale 0407"/>
      <sheetName val="Vat7% ภายในเดือน_Junต้นฉบับ"/>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 val="Sale 0408"/>
      <sheetName val="UL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 val="Sale 0411"/>
      <sheetName val="6.  VendTable_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 val="Data_เวลา3"/>
      <sheetName val="Vat7%_ภายในเดือน_Junต้นฉบับ2"/>
      <sheetName val="NEW_NAME2"/>
      <sheetName val="Sale 0501"/>
      <sheetName val="TACH"/>
      <sheetName val="6.  VendTable_1-1"/>
      <sheetName val="HH"/>
      <sheetName val="WK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 val="Sale 0502"/>
      <sheetName val="TACH"/>
      <sheetName val="Feb-2020"/>
      <sheetName val="M_Maincomp"/>
      <sheetName val="Profit_anal"/>
      <sheetName val="Order_Oct_w40"/>
      <sheetName val="Order_Oct_w41"/>
      <sheetName val="FF_6"/>
      <sheetName val="gl"/>
      <sheetName val="K2"/>
      <sheetName val="StandingData"/>
      <sheetName val="Adj&amp;Rje(Z820) "/>
      <sheetName val="งบทดลองปภพ 4-47"/>
      <sheetName val="D200-30.2"/>
      <sheetName val="Q3-46"/>
      <sheetName val="BPR"/>
      <sheetName val="C-63"/>
      <sheetName val="D"/>
      <sheetName val="CA Sheet"/>
      <sheetName val="A3"/>
      <sheetName val="cashflowcomp"/>
      <sheetName val="Hyperion "/>
      <sheetName val="U-10"/>
      <sheetName val="U2 Sales"/>
      <sheetName val="draft-Q1'00"/>
      <sheetName val="CA working"/>
      <sheetName val="sch6-rm"/>
      <sheetName val="sch10-rm2"/>
      <sheetName val="other-rm"/>
      <sheetName val="B"/>
      <sheetName val="O2"/>
      <sheetName val="Profit_anal2"/>
      <sheetName val="CA_Sheet1"/>
      <sheetName val="Hyperion_1"/>
      <sheetName val="Profit_anal1"/>
      <sheetName val="CA_Sheet"/>
      <sheetName val="Hyperion_"/>
      <sheetName val="PA"/>
      <sheetName val="FF-3"/>
      <sheetName val="AccInfors"/>
      <sheetName val="银行存款余额验证表"/>
      <sheetName val="Company Info"/>
      <sheetName val="TAX COM"/>
      <sheetName val="TABLE"/>
      <sheetName val="Control"/>
      <sheetName val="HP99"/>
      <sheetName val="ADD"/>
      <sheetName val="Sch24-W&amp;T"/>
      <sheetName val="Exchange Rate Test"/>
      <sheetName val="Sheet1"/>
      <sheetName val="M.110.F- Lead"/>
      <sheetName val="21710103"/>
      <sheetName val="21710105"/>
      <sheetName val="217103"/>
      <sheetName val="217112"/>
      <sheetName val="21710101"/>
      <sheetName val="germany"/>
      <sheetName val="FF-21(a)"/>
      <sheetName val="depn-Sep 03"/>
      <sheetName val="110"/>
      <sheetName val="PSC"/>
      <sheetName val="addl cost"/>
      <sheetName val="accumdeprn"/>
      <sheetName val="예수금"/>
      <sheetName val="FF2-2"/>
      <sheetName val="vendors"/>
      <sheetName val="TAX COMP"/>
      <sheetName val="tl1"/>
      <sheetName val="U"/>
      <sheetName val="ca"/>
      <sheetName val="REV_1702"/>
      <sheetName val="U2 Cost of sales"/>
      <sheetName val="U4 Other income "/>
      <sheetName val="U3 Admin &amp; Fin Exp"/>
      <sheetName val="U5  Selling&amp;Distbn"/>
      <sheetName val="K"/>
      <sheetName val="5 Analysis"/>
      <sheetName val="A-1"/>
      <sheetName val="Input"/>
      <sheetName val="1 LeadSchedule"/>
      <sheetName val="Ontario"/>
      <sheetName val="1120"/>
      <sheetName val="I"/>
      <sheetName val="FF-1"/>
      <sheetName val="Bal Sheet"/>
      <sheetName val="MFA"/>
      <sheetName val="Main"/>
      <sheetName val="G-35-3"/>
      <sheetName val="Assumptions"/>
      <sheetName val="FADISP-FY2002(B)"/>
      <sheetName val="(O3) CA Sheet"/>
      <sheetName val="K4. F&amp;F"/>
      <sheetName val="dongia"/>
      <sheetName val="Acc1"/>
      <sheetName val="Prepayment list"/>
      <sheetName val="CRITERIA1"/>
      <sheetName val="K1 Property, Plant&amp;Equipment"/>
      <sheetName val="DGduong"/>
      <sheetName val="I1"/>
      <sheetName val="0000"/>
      <sheetName val="details"/>
      <sheetName val="N2 Detailed Listing (Pre-final)"/>
      <sheetName val="PL"/>
      <sheetName val="FF-50"/>
      <sheetName val="FF-5"/>
      <sheetName val="Air dive trade"/>
      <sheetName val="F4"/>
      <sheetName val="1257"/>
      <sheetName val="F2-write off"/>
      <sheetName val="WNS UK 31.03.04"/>
      <sheetName val="G401"/>
      <sheetName val="4 Analysis"/>
      <sheetName val="TAX_COMP"/>
      <sheetName val="depn-Sep_03"/>
      <sheetName val="U2_Cost_of_sales"/>
      <sheetName val="U4_Other_income_"/>
      <sheetName val="U3_Admin_&amp;_Fin_Exp"/>
      <sheetName val="U5__Selling&amp;Distbn"/>
      <sheetName val="5_Analysis"/>
      <sheetName val="SUMMARY"/>
      <sheetName val="CA-Est"/>
      <sheetName val="O1.1. CA Sheet"/>
      <sheetName val="TITLE"/>
      <sheetName val="DEV"/>
      <sheetName val="COM- CP204"/>
      <sheetName val="U1 P&amp;L"/>
      <sheetName val="A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kgs_Lead_P&amp;L"/>
      <sheetName val="Wkgs_BS Lead"/>
      <sheetName val="Wkgs_BS_Lead"/>
      <sheetName val="Assumptions"/>
      <sheetName val="MOTO"/>
      <sheetName val="TB"/>
      <sheetName val="USDXAU Before"/>
      <sheetName val="FF-1"/>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 val="10"/>
      <sheetName val="L311_AR_ratio1"/>
      <sheetName val="L312_Allowance1"/>
      <sheetName val="Wkgs_BS_Lead"/>
      <sheetName val="Fixed_asset_register"/>
      <sheetName val="FF-6"/>
      <sheetName val="Consolidat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 sheetId="1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 val="12_31_012"/>
      <sheetName val="Wkgs_BS_Lead1"/>
      <sheetName val="Trial_Balance2"/>
      <sheetName val="FIN_TB_SI2"/>
      <sheetName val="Accruals_&amp;_Prepayments_1"/>
      <sheetName val="BALANCE_SHEET_1"/>
      <sheetName val="10-1_Media"/>
      <sheetName val="Fixed_asset_register"/>
      <sheetName val="TO_-_SP"/>
      <sheetName val="วัฒนพัฒน์"/>
      <sheetName val="ลูกหนี้_เก่า_"/>
      <sheetName val="DPLA"/>
      <sheetName val="_FS1220"/>
      <sheetName val="_FS1610"/>
      <sheetName val="_FS1710"/>
      <sheetName val="STart"/>
      <sheetName val="Total 01'05"/>
      <sheetName val="stat local"/>
      <sheetName val="仕様2"/>
      <sheetName val="PLANBS3"/>
      <sheetName val="5. Product Attribute"/>
      <sheetName val="คำชี้แจง"/>
      <sheetName val="Code 2"/>
      <sheetName val="Master"/>
      <sheetName val="Sheet1"/>
      <sheetName val="Nov"/>
      <sheetName val="Master1"/>
      <sheetName val="Sheet2"/>
      <sheetName val="S-Plant"/>
      <sheetName val="vat"/>
      <sheetName val="様式B-15"/>
      <sheetName val="REPORT"/>
      <sheetName val="Investments"/>
      <sheetName val="43"/>
      <sheetName val="AA-1"/>
      <sheetName val="PS-1995"/>
      <sheetName val="VBMON"/>
      <sheetName val="กราฟ"/>
      <sheetName val="ข้อมูลทำ DropDown"/>
      <sheetName val="DATA"/>
      <sheetName val="TP"/>
      <sheetName val="J1"/>
      <sheetName val="non taxable"/>
      <sheetName val="Y-IPO"/>
      <sheetName val="Master_TB"/>
      <sheetName val="TB-BS_31_Dec_18"/>
      <sheetName val="F3_1"/>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Zone B"/>
      <sheetName val="B Ph 2 i"/>
      <sheetName val="B Ph 3 i"/>
      <sheetName val="B Ph 3 ii"/>
      <sheetName val="Total Area 2-1 Ex No-1_P3"/>
      <sheetName val="Total Area 2-1 Ex No-2_P3"/>
      <sheetName val="Total Area 3-1_P3"/>
      <sheetName val="Detail 3"/>
      <sheetName val="Compensation"/>
      <sheetName val="Final Land"/>
      <sheetName val="Infra"/>
      <sheetName val="Construction"/>
      <sheetName val="Construction Updated"/>
      <sheetName val="Operational Cost B 1+2+3 Acc"/>
      <sheetName val="Super Home"/>
      <sheetName val="RD"/>
      <sheetName val="________BLDG"/>
      <sheetName val="DATA LC_TR__K_Bank  "/>
      <sheetName val="Rate"/>
      <sheetName val="JH"/>
      <sheetName val="JAN"/>
      <sheetName val="Control"/>
      <sheetName val="Contract Terminations"/>
      <sheetName val="DW"/>
      <sheetName val="S304"/>
      <sheetName val="Sum_THB"/>
      <sheetName val="P&amp;L"/>
      <sheetName val="ข้อมูลทำ_DropDown"/>
      <sheetName val="Total_01'05"/>
      <sheetName val="Accruals_&amp;_Prepayments_2"/>
      <sheetName val="ข้อมูลทำ_DropDown1"/>
      <sheetName val="Total_01'051"/>
      <sheetName val="TP-dec95"/>
      <sheetName val="Tp 1997"/>
      <sheetName val="memo"/>
      <sheetName val="Tp-คค 95-96domestic"/>
      <sheetName val="Tp-คค 95-96inter"/>
      <sheetName val="Tp-คค 95-96wt"/>
      <sheetName val="reconcile"/>
      <sheetName val="gl"/>
      <sheetName val="Cal-Mod"/>
      <sheetName val="Database"/>
      <sheetName val="Tp'96 (2)"/>
      <sheetName val="samart"/>
      <sheetName val="EST97"/>
      <sheetName val="EST97.XLS"/>
      <sheetName val="HH5-3.3"/>
      <sheetName val="Timing"/>
      <sheetName val="งบทดลองSAP4"/>
      <sheetName val="加工リスト"/>
      <sheetName val="การรันIO"/>
      <sheetName val="15 กิจกรรม "/>
      <sheetName val="คำอธิบาย"/>
      <sheetName val="จม.ขออนุมัติ  ผอ."/>
      <sheetName val="ประกอบงบ-OT"/>
      <sheetName val="สรุปงบจัด-รายผจก."/>
      <sheetName val="สรุปงบจัด"/>
      <sheetName val="งบจัด-งบจ่าย"/>
      <sheetName val="Kulov"/>
      <sheetName val="งบจัด กค. เทียบ งบจัด สค."/>
      <sheetName val="สรุปงบกิจกรรม สค."/>
      <sheetName val="เปรียบเทียบเป้า KPI"/>
      <sheetName val="งบจัด(เทียบงบจัดเดือนก่อน)"/>
      <sheetName val="งบจัด(เทียบงบจ่ายเดือนก่อน)"/>
      <sheetName val="เป้ายอดขาย-รายเซลล์"/>
      <sheetName val="F1"/>
      <sheetName val="Graph data"/>
      <sheetName val="AP Trade"/>
      <sheetName val="pa group"/>
      <sheetName val="12_31_013"/>
      <sheetName val="Trial_Balance3"/>
      <sheetName val="FIN_TB_SI3"/>
      <sheetName val="Accruals_&amp;_Prepayments_3"/>
      <sheetName val="BALANCE_SHEET_2"/>
      <sheetName val="ข้อมูลทำ_DropDown2"/>
      <sheetName val="Wkgs_BS_Lead2"/>
      <sheetName val="Total_01'052"/>
      <sheetName val="HH5-3_3"/>
      <sheetName val="15_กิจกรรม_"/>
      <sheetName val="จม_ขออนุมัติ__ผอ_"/>
      <sheetName val="สรุปงบจัด-รายผจก_"/>
      <sheetName val="งบจัด_กค__เทียบ_งบจัด_สค_"/>
      <sheetName val="สรุปงบกิจกรรม_สค_"/>
      <sheetName val="เปรียบเทียบเป้า_KPI"/>
      <sheetName val="stat_local"/>
      <sheetName val="non_taxable"/>
      <sheetName val="Tp_1997"/>
      <sheetName val="Tp-คค_95-96domestic"/>
      <sheetName val="Tp-คค_95-96inter"/>
      <sheetName val="Tp-คค_95-96wt"/>
      <sheetName val="Tp'96_(2)"/>
      <sheetName val="EST97_XLS"/>
      <sheetName val="DATA_LC_TR__K_Bank__"/>
      <sheetName val="Q2 EXPECTED"/>
      <sheetName val="STATEMENT"/>
      <sheetName val="อัตรามรณะ"/>
      <sheetName val="FF-3"/>
      <sheetName val="M_Maincomp"/>
      <sheetName val="R"/>
      <sheetName val="Age311299TESP"/>
      <sheetName val="P4DDBFTESP"/>
      <sheetName val="IntDec00TespM&amp;B"/>
      <sheetName val="STATUS"/>
      <sheetName val="EBITDA Summary"/>
      <sheetName val="Summary of Mfg Cost"/>
      <sheetName val="Batch"/>
      <sheetName val="L300"/>
      <sheetName val="12_31_014"/>
      <sheetName val="Wkgs_BS_Lead3"/>
      <sheetName val="Trial_Balance4"/>
      <sheetName val="FIN_TB_SI4"/>
      <sheetName val="Accruals_&amp;_Prepayments_4"/>
      <sheetName val="BALANCE_SHEET_3"/>
      <sheetName val="10-1_Media1"/>
      <sheetName val="Fixed_asset_register1"/>
      <sheetName val="TO_-_SP1"/>
      <sheetName val="TB-BS_31_Dec_181"/>
      <sheetName val="F3_11"/>
      <sheetName val="Master_TB1"/>
      <sheetName val="Total_01'053"/>
      <sheetName val="stat_local1"/>
      <sheetName val="5__Product_Attribute"/>
      <sheetName val="Code_2"/>
      <sheetName val="ข้อมูลทำ_DropDown3"/>
      <sheetName val="non_taxable1"/>
      <sheetName val="June_(Combination)"/>
      <sheetName val="Jul_(Combination)"/>
      <sheetName val="Aug_(Combination)"/>
      <sheetName val="Sep_(Combination)"/>
      <sheetName val="Sep_(Combination)_(2)"/>
      <sheetName val="Sept_Final_Adj_Working"/>
      <sheetName val="Sept_Final_Adj_Final_Working"/>
      <sheetName val="After_Aud_Sep"/>
      <sheetName val="Oct_(Combination)"/>
      <sheetName val="GL_Oct"/>
      <sheetName val="After_Aud_Oct"/>
      <sheetName val="Oct_Inventories"/>
      <sheetName val="Oct_Inv_Accrual"/>
      <sheetName val="After_Aud_Nov"/>
      <sheetName val="Nov_Inventories"/>
      <sheetName val="After_Aud_Dec"/>
      <sheetName val="After_Aud_Jan'19"/>
      <sheetName val="Sheet1_(2)"/>
      <sheetName val="After_Aud_Mar'19"/>
      <sheetName val="After_Adj_Mar'19"/>
      <sheetName val="After_Adj_Apr'19"/>
      <sheetName val="After_Adj_Apr'19_(2)"/>
      <sheetName val="After_Adj_May'19"/>
      <sheetName val="Sept_Final_Adj_Final_Workin_(2)"/>
      <sheetName val="Compensation_May"/>
      <sheetName val="Operational_May"/>
      <sheetName val="Construction_May"/>
      <sheetName val="COS_&amp;_Inventories_Jun'18"/>
      <sheetName val="Land_Jun"/>
      <sheetName val="Construction_Jun"/>
      <sheetName val="Construction_Jul"/>
      <sheetName val="Operational_June"/>
      <sheetName val="Infra_June"/>
      <sheetName val="Saleable_Zone-B"/>
      <sheetName val="Zone_B"/>
      <sheetName val="B_Ph_2_i"/>
      <sheetName val="B_Ph_3_i"/>
      <sheetName val="B_Ph_3_ii"/>
      <sheetName val="Total_Area_2-1_Ex_No-1_P3"/>
      <sheetName val="Total_Area_2-1_Ex_No-2_P3"/>
      <sheetName val="Total_Area_3-1_P3"/>
      <sheetName val="Detail_3"/>
      <sheetName val="Final_Land"/>
      <sheetName val="Construction_Updated"/>
      <sheetName val="Operational_Cost_B_1+2+3_Acc"/>
      <sheetName val="Super_Home"/>
      <sheetName val="DATA_LC_TR__K_Bank__1"/>
      <sheetName val="Contract_Terminations"/>
      <sheetName val="Tp_19971"/>
      <sheetName val="Tp-คค_95-96domestic1"/>
      <sheetName val="Tp-คค_95-96inter1"/>
      <sheetName val="Tp-คค_95-96wt1"/>
      <sheetName val="Tp'96_(2)1"/>
      <sheetName val="EST97_XLS1"/>
      <sheetName val="HH5-3_31"/>
      <sheetName val="15_กิจกรรม_1"/>
      <sheetName val="จม_ขออนุมัติ__ผอ_1"/>
      <sheetName val="สรุปงบจัด-รายผจก_1"/>
      <sheetName val="งบจัด_กค__เทียบ_งบจัด_สค_1"/>
      <sheetName val="สรุปงบกิจกรรม_สค_1"/>
      <sheetName val="เปรียบเทียบเป้า_KPI1"/>
      <sheetName val="Graph_data"/>
      <sheetName val="AP_Trade"/>
      <sheetName val="pa_group"/>
      <sheetName val="Variables"/>
      <sheetName val="cal (2)"/>
      <sheetName val="Detail①"/>
      <sheetName val="Thailand"/>
      <sheetName val="US"/>
      <sheetName val="BW Total Sales"/>
      <sheetName val="Lead"/>
      <sheetName val="Results Template"/>
      <sheetName val="800020"/>
      <sheetName val="A"/>
      <sheetName val="OP2020 SSW"/>
      <sheetName val="OP2020 SSW DOM"/>
      <sheetName val="OP2020 SSW EXP"/>
      <sheetName val="W-D"/>
      <sheetName val="W-E"/>
      <sheetName val="20182019"/>
      <sheetName val="Net Mkt"/>
      <sheetName val="W OP1 DOM"/>
      <sheetName val="W EST4M DOM"/>
      <sheetName val="W OP2 EXP"/>
      <sheetName val="W EST4M EXP"/>
      <sheetName val="Cus Group"/>
      <sheetName val="Currency"/>
      <sheetName val="Revised_Base_MTP2020-24"/>
      <sheetName val="note"/>
      <sheetName val="GLBAL"/>
      <sheetName val="Finish (inc FX)_M"/>
      <sheetName val="Finish_M"/>
      <sheetName val="Pipe Bus_M"/>
      <sheetName val="Profile Bus_M"/>
      <sheetName val="OEM_M"/>
      <sheetName val="NIT_M"/>
      <sheetName val="Finish (inc FX)_Y"/>
      <sheetName val="Finish_Y"/>
      <sheetName val="Pipe Bus_Y"/>
      <sheetName val="Profile Bus_Y"/>
      <sheetName val="NIT_Y"/>
      <sheetName val="PL"/>
      <sheetName val="OP2020_SSW"/>
      <sheetName val="OP2020_SSW_DOM"/>
      <sheetName val="OP2020_SSW_EXP"/>
      <sheetName val="Net_Mkt"/>
      <sheetName val="W_OP1_DOM"/>
      <sheetName val="W_EST4M_DOM"/>
      <sheetName val="W_OP2_EXP"/>
      <sheetName val="W_EST4M_EXP"/>
      <sheetName val="Cus_Group"/>
      <sheetName val="G300"/>
      <sheetName val="asset"/>
      <sheetName val="INFO"/>
      <sheetName val="O300"/>
      <sheetName val="Selection"/>
      <sheetName val="HP"/>
      <sheetName val="CA-O7"/>
      <sheetName val="DFA"/>
      <sheetName val="12_31_015"/>
      <sheetName val="Wkgs_BS_Lead4"/>
      <sheetName val="Trial_Balance5"/>
      <sheetName val="FIN_TB_SI5"/>
      <sheetName val="Accruals_&amp;_Prepayments_5"/>
      <sheetName val="BALANCE_SHEET_4"/>
      <sheetName val="10-1_Media2"/>
      <sheetName val="Fixed_asset_register2"/>
      <sheetName val="TO_-_SP2"/>
      <sheetName val="TB-BS_31_Dec_182"/>
      <sheetName val="F3_12"/>
      <sheetName val="Master_TB2"/>
      <sheetName val="Total_01'054"/>
      <sheetName val="stat_local2"/>
      <sheetName val="5__Product_Attribute1"/>
      <sheetName val="Code_21"/>
      <sheetName val="ข้อมูลทำ_DropDown4"/>
      <sheetName val="non_taxable2"/>
      <sheetName val="June_(Combination)1"/>
      <sheetName val="Jul_(Combination)1"/>
      <sheetName val="Aug_(Combination)1"/>
      <sheetName val="Sep_(Combination)1"/>
      <sheetName val="Sep_(Combination)_(2)1"/>
      <sheetName val="Sept_Final_Adj_Working1"/>
      <sheetName val="Sept_Final_Adj_Final_Working1"/>
      <sheetName val="After_Aud_Sep1"/>
      <sheetName val="Oct_(Combination)1"/>
      <sheetName val="GL_Oct1"/>
      <sheetName val="After_Aud_Oct1"/>
      <sheetName val="Oct_Inventories1"/>
      <sheetName val="Oct_Inv_Accrual1"/>
      <sheetName val="After_Aud_Nov1"/>
      <sheetName val="Nov_Inventories1"/>
      <sheetName val="After_Aud_Dec1"/>
      <sheetName val="After_Aud_Jan'191"/>
      <sheetName val="Sheet1_(2)1"/>
      <sheetName val="After_Aud_Mar'191"/>
      <sheetName val="After_Adj_Mar'191"/>
      <sheetName val="After_Adj_Apr'191"/>
      <sheetName val="After_Adj_Apr'19_(2)1"/>
      <sheetName val="After_Adj_May'191"/>
      <sheetName val="Sept_Final_Adj_Final_Workin_(21"/>
      <sheetName val="Compensation_May1"/>
      <sheetName val="Operational_May1"/>
      <sheetName val="Construction_May1"/>
      <sheetName val="COS_&amp;_Inventories_Jun'181"/>
      <sheetName val="Land_Jun1"/>
      <sheetName val="Construction_Jun1"/>
      <sheetName val="Construction_Jul1"/>
      <sheetName val="Operational_June1"/>
      <sheetName val="Infra_June1"/>
      <sheetName val="Saleable_Zone-B1"/>
      <sheetName val="Zone_B1"/>
      <sheetName val="B_Ph_2_i1"/>
      <sheetName val="B_Ph_3_i1"/>
      <sheetName val="B_Ph_3_ii1"/>
      <sheetName val="Total_Area_2-1_Ex_No-1_P31"/>
      <sheetName val="Total_Area_2-1_Ex_No-2_P31"/>
      <sheetName val="Total_Area_3-1_P31"/>
      <sheetName val="Detail_31"/>
      <sheetName val="Final_Land1"/>
      <sheetName val="Construction_Updated1"/>
      <sheetName val="Operational_Cost_B_1+2+3_Acc1"/>
      <sheetName val="Super_Home1"/>
      <sheetName val="DATA_LC_TR__K_Bank__2"/>
      <sheetName val="Contract_Terminations1"/>
      <sheetName val="Tp_19972"/>
      <sheetName val="Tp-คค_95-96domestic2"/>
      <sheetName val="Tp-คค_95-96inter2"/>
      <sheetName val="Tp-คค_95-96wt2"/>
      <sheetName val="Tp'96_(2)2"/>
      <sheetName val="EST97_XLS2"/>
      <sheetName val="HH5-3_32"/>
      <sheetName val="15_กิจกรรม_2"/>
      <sheetName val="จม_ขออนุมัติ__ผอ_2"/>
      <sheetName val="สรุปงบจัด-รายผจก_2"/>
      <sheetName val="งบจัด_กค__เทียบ_งบจัด_สค_2"/>
      <sheetName val="สรุปงบกิจกรรม_สค_2"/>
      <sheetName val="เปรียบเทียบเป้า_KPI2"/>
      <sheetName val="Graph_data1"/>
      <sheetName val="AP_Trade1"/>
      <sheetName val="pa_group1"/>
      <sheetName val="TABLES"/>
      <sheetName val="XLR_NoRangeSheet"/>
      <sheetName val="L301 AR Recon"/>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ดอกเบี้ยรับ"/>
      <sheetName val="L310"/>
      <sheetName val="total"/>
    </sheetNames>
    <sheetDataSet>
      <sheetData sheetId="0"/>
      <sheetData sheetId="1"/>
      <sheetData sheetId="2" refreshError="1"/>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 val="LTX"/>
      <sheetName val="total"/>
      <sheetName val="AccInfors"/>
      <sheetName val="AP110_sup"/>
      <sheetName val="FF_"/>
      <sheetName val="FF-2_(1)"/>
      <sheetName val="FF-2_(2)"/>
      <sheetName val="FF-2_(3)"/>
      <sheetName val="FF_6"/>
      <sheetName val="M_Maincomp"/>
      <sheetName val="BSI"/>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3"/>
      <sheetName val="FF-21(a)"/>
      <sheetName val="gl"/>
      <sheetName val="addl cost"/>
      <sheetName val="Company Info"/>
      <sheetName val="CA Comp"/>
      <sheetName val="BPR"/>
      <sheetName val="FF-2"/>
      <sheetName val="accumdeprn"/>
      <sheetName val="0000"/>
      <sheetName val="G-35-3"/>
      <sheetName val="11.1"/>
      <sheetName val="part-import"/>
      <sheetName val="part-local"/>
      <sheetName val="feature"/>
      <sheetName val="List"/>
      <sheetName val="ca"/>
      <sheetName val="3 P&amp;L "/>
      <sheetName val="MFA"/>
      <sheetName val="FF-4"/>
      <sheetName val="stock1020v1.3"/>
      <sheetName val="JUNE EOH-MASTER (2)"/>
      <sheetName val="K5-1"/>
      <sheetName val="O2 TC"/>
      <sheetName val="Entity Data"/>
      <sheetName val="U2 - Sales"/>
      <sheetName val="MFA00"/>
      <sheetName val="61 HR"/>
      <sheetName val="65 FINANCE"/>
      <sheetName val="Kod Negara "/>
      <sheetName val="Sheet2"/>
      <sheetName val="Sheet1"/>
      <sheetName val="HP"/>
      <sheetName val="M_CT_OUT"/>
      <sheetName val="Leasehold improvement"/>
      <sheetName val="AFA"/>
      <sheetName val="DFA"/>
      <sheetName val="Electrical "/>
      <sheetName val="Library"/>
      <sheetName val="Main orig"/>
      <sheetName val="SAP"/>
      <sheetName val="Nst334_Awp1_without adj"/>
      <sheetName val="F-5"/>
      <sheetName val="K4"/>
      <sheetName val="Engineer"/>
      <sheetName val="Dir"/>
      <sheetName val="Working"/>
      <sheetName val="3-4"/>
      <sheetName val="D"/>
      <sheetName val="Leasehold Land"/>
      <sheetName val="U1"/>
      <sheetName val="COEFF"/>
      <sheetName val="G2|1-MGS-SS"/>
      <sheetName val="H1_MGS"/>
      <sheetName val="Prod"/>
      <sheetName val="Interest 365"/>
      <sheetName val="BS"/>
      <sheetName val="Anx1"/>
      <sheetName val="DataLookups"/>
      <sheetName val="5 Analysis"/>
      <sheetName val="Note2"/>
      <sheetName val="LC _ TR Listing"/>
      <sheetName val="ADD"/>
      <sheetName val="P&amp;L"/>
      <sheetName val="table"/>
      <sheetName val="TITLE"/>
      <sheetName val="PA"/>
      <sheetName val="HP99"/>
      <sheetName val="mgmt"/>
      <sheetName val="3_P&amp;L_"/>
      <sheetName val="61_HR"/>
      <sheetName val="65_FINANCE"/>
      <sheetName val="Kod_Negara_"/>
      <sheetName val="stock1020v1_3"/>
      <sheetName val="JUNE_EOH-MASTER_(2)"/>
      <sheetName val="O2_TC"/>
      <sheetName val="Entity_Data"/>
      <sheetName val="U2_-_Sales"/>
      <sheetName val="K4. F&amp;F"/>
      <sheetName val="PRICE @ 31 Jan 2000"/>
      <sheetName val="110"/>
      <sheetName val="Weights"/>
      <sheetName val="FF-13"/>
      <sheetName val="Income Statement"/>
      <sheetName val="A16C"/>
      <sheetName val="JobDetails"/>
      <sheetName val="2171_FYbk"/>
      <sheetName val="2171-BK"/>
      <sheetName val="Currency"/>
      <sheetName val="資料"/>
      <sheetName val="CA Sheet"/>
      <sheetName val="U-13-2(disc)"/>
      <sheetName val="COM"/>
      <sheetName val="Balance Sheet"/>
      <sheetName val="Comp equip"/>
      <sheetName val="N7-8-admin-finance"/>
      <sheetName val="Main"/>
      <sheetName val="INFO"/>
      <sheetName val="Hyperion "/>
      <sheetName val="UFPrn20030904093309"/>
      <sheetName val="Data"/>
      <sheetName val="Dept"/>
      <sheetName val="FF-50"/>
      <sheetName val="A4.4 (FY06)"/>
      <sheetName val="G103"/>
      <sheetName val="Addition"/>
      <sheetName val="SCH B"/>
      <sheetName val="#REF"/>
      <sheetName val="CA working"/>
      <sheetName val="InvoiceList"/>
      <sheetName val="C1"/>
      <sheetName val="AP110_sup2"/>
      <sheetName val="FF_2"/>
      <sheetName val="FF-2_(1)2"/>
      <sheetName val="FF-2_(2)2"/>
      <sheetName val="FF-2_(3)2"/>
      <sheetName val="3_P&amp;L_2"/>
      <sheetName val="61_HR2"/>
      <sheetName val="65_FINANCE2"/>
      <sheetName val="Kod_Negara_2"/>
      <sheetName val="stock1020v1_32"/>
      <sheetName val="JUNE_EOH-MASTER_(2)2"/>
      <sheetName val="O2_TC2"/>
      <sheetName val="Entity_Data2"/>
      <sheetName val="U2_-_Sales2"/>
      <sheetName val="AP110_sup1"/>
      <sheetName val="FF_1"/>
      <sheetName val="FF-2_(1)1"/>
      <sheetName val="FF-2_(2)1"/>
      <sheetName val="FF-2_(3)1"/>
      <sheetName val="3_P&amp;L_1"/>
      <sheetName val="61_HR1"/>
      <sheetName val="65_FINANCE1"/>
      <sheetName val="Kod_Negara_1"/>
      <sheetName val="stock1020v1_31"/>
      <sheetName val="JUNE_EOH-MASTER_(2)1"/>
      <sheetName val="O2_TC1"/>
      <sheetName val="Entity_Data1"/>
      <sheetName val="U2_-_Sales1"/>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 val="#Lookup"/>
      <sheetName val="DEP12"/>
      <sheetName val="addl_cost"/>
      <sheetName val="dev_exp_(2)"/>
      <sheetName val="Addl_Dev_Exp"/>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RMT"/>
      <sheetName val="V310"/>
      <sheetName val="Trial Balance"/>
      <sheetName val="Update_041110"/>
      <sheetName val="PS-1995"/>
      <sheetName val="Fixed asset register"/>
      <sheetName val="XREF"/>
      <sheetName val="Group"/>
      <sheetName val="Inventory"/>
      <sheetName val="Working Capital"/>
      <sheetName val="P&amp;L-PTA"/>
      <sheetName val="Inventory-PTA"/>
      <sheetName val="P&amp;L-DMT"/>
      <sheetName val="Sales"/>
      <sheetName val="Inventory-DMT"/>
      <sheetName val="投資利益率計算"/>
      <sheetName val="Sheet1"/>
      <sheetName val="XRT2007"/>
      <sheetName val="V6 revalue"/>
      <sheetName val="SLB_PROD"/>
      <sheetName val="sheet2"/>
      <sheetName val="Surg.order-sizemix"/>
      <sheetName val="OLD P.S"/>
      <sheetName val="fbmar"/>
      <sheetName val="SLLNG EXP"/>
      <sheetName val="xrt2005"/>
      <sheetName val="Deprec. Testing"/>
      <sheetName val="brm (3)"/>
      <sheetName val="W300"/>
      <sheetName val="Wkgs_BS Lead"/>
      <sheetName val="L310"/>
      <sheetName val="xrate"/>
      <sheetName val="total"/>
      <sheetName val="Detailed Analyses IVE"/>
      <sheetName val="Detailed Analyses PET"/>
      <sheetName val="Detailed Analyses PET (2)"/>
      <sheetName val="TBJAN16"/>
      <sheetName val="L to 20"/>
      <sheetName val="S300"/>
      <sheetName val="TABLES"/>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DEP12"/>
      <sheetName val="SLLNG_EXP"/>
      <sheetName val="Deprec__Testing"/>
      <sheetName val="brm_(3)"/>
      <sheetName val="Wkgs_BS_Lead"/>
      <sheetName val="Americas Regional office"/>
      <sheetName val="เวลา"/>
      <sheetName val="BASIS"/>
      <sheetName val="Summary"/>
      <sheetName val="PX"/>
      <sheetName val="HAC"/>
      <sheetName val="IBA"/>
      <sheetName val="NaOH32%"/>
      <sheetName val="P6 Dif. Temporarias"/>
      <sheetName val="입력항목"/>
      <sheetName val="sumdata"/>
      <sheetName val="YQty"/>
      <sheetName val="A9 - Fair Value"/>
      <sheetName val="ประมาณการประตูหน้าต่าง "/>
      <sheetName val="SH-C"/>
      <sheetName val="accure"/>
      <sheetName val="ชื่อหุ้น"/>
      <sheetName val="RefH"/>
      <sheetName val="Detail-Sep"/>
      <sheetName val="5사남"/>
      <sheetName val="ExcRates"/>
      <sheetName val="INC"/>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accumdeprn"/>
      <sheetName val="FOC DOMESTIC"/>
      <sheetName val="Details, HR-GL"/>
      <sheetName val="วางค่า Plan"/>
      <sheetName val="Net_SR_JAN_-MAR7"/>
      <sheetName val="MF_-High_Light7"/>
      <sheetName val="Actual_Q17"/>
      <sheetName val="Expected_Q_27"/>
      <sheetName val="Exp_Vs_Budget_June7"/>
      <sheetName val="Margin_Variance7"/>
      <sheetName val="RAw_Material7"/>
      <sheetName val="FA_New_Line7"/>
      <sheetName val="FA-BOA_1_57"/>
      <sheetName val="FU_-New7"/>
      <sheetName val="FU_-BOA7"/>
      <sheetName val="Concern_on_NEw_FU_Plant7"/>
      <sheetName val="Q1'04_PL7"/>
      <sheetName val="Q2_EXPECTED7"/>
      <sheetName val="With_155007"/>
      <sheetName val="SCB_1___Current7"/>
      <sheetName val="SCB_2___Current7"/>
      <sheetName val="Sales_by_Asset7"/>
      <sheetName val="Summary_of_Mfg_Cost7"/>
      <sheetName val="EBITDA_Summary7"/>
      <sheetName val="Production_Pounds7"/>
      <sheetName val="system_TB6"/>
      <sheetName val="Raw_Material_Cost5"/>
      <sheetName val="Net_SR_JAN_-MAR8"/>
      <sheetName val="MF_-High_Light8"/>
      <sheetName val="Actual_Q18"/>
      <sheetName val="Expected_Q_28"/>
      <sheetName val="Exp_Vs_Budget_June8"/>
      <sheetName val="Margin_Variance8"/>
      <sheetName val="RAw_Material8"/>
      <sheetName val="FA_New_Line8"/>
      <sheetName val="FA-BOA_1_58"/>
      <sheetName val="FU_-New8"/>
      <sheetName val="FU_-BOA8"/>
      <sheetName val="Concern_on_NEw_FU_Plant8"/>
      <sheetName val="Q1'04_PL8"/>
      <sheetName val="Q2_EXPECTED8"/>
      <sheetName val="With_155008"/>
      <sheetName val="SCB_1___Current8"/>
      <sheetName val="SCB_2___Current8"/>
      <sheetName val="Sales_by_Asset8"/>
      <sheetName val="Summary_of_Mfg_Cost8"/>
      <sheetName val="EBITDA_Summary8"/>
      <sheetName val="Production_Pounds8"/>
      <sheetName val="system_TB7"/>
      <sheetName val="Raw_Material_Cost6"/>
      <sheetName val="Net_SR_JAN_-MAR9"/>
      <sheetName val="MF_-High_Light9"/>
      <sheetName val="Actual_Q19"/>
      <sheetName val="Expected_Q_29"/>
      <sheetName val="Exp_Vs_Budget_June9"/>
      <sheetName val="Margin_Variance9"/>
      <sheetName val="RAw_Material9"/>
      <sheetName val="FA_New_Line9"/>
      <sheetName val="FA-BOA_1_59"/>
      <sheetName val="FU_-New9"/>
      <sheetName val="FU_-BOA9"/>
      <sheetName val="Concern_on_NEw_FU_Plant9"/>
      <sheetName val="Q1'04_PL9"/>
      <sheetName val="Q2_EXPECTED9"/>
      <sheetName val="With_155009"/>
      <sheetName val="SCB_1___Current9"/>
      <sheetName val="SCB_2___Current9"/>
      <sheetName val="Sales_by_Asset9"/>
      <sheetName val="Summary_of_Mfg_Cost9"/>
      <sheetName val="EBITDA_Summary9"/>
      <sheetName val="Production_Pounds9"/>
      <sheetName val="system_TB8"/>
      <sheetName val="Raw_Material_Cost7"/>
      <sheetName val="Net_SR_JAN_-MAR10"/>
      <sheetName val="MF_-High_Light10"/>
      <sheetName val="Actual_Q110"/>
      <sheetName val="Expected_Q_210"/>
      <sheetName val="Exp_Vs_Budget_June10"/>
      <sheetName val="Margin_Variance10"/>
      <sheetName val="RAw_Material10"/>
      <sheetName val="FA_New_Line10"/>
      <sheetName val="FA-BOA_1_510"/>
      <sheetName val="FU_-New10"/>
      <sheetName val="FU_-BOA10"/>
      <sheetName val="Concern_on_NEw_FU_Plant10"/>
      <sheetName val="Q1'04_PL10"/>
      <sheetName val="Q2_EXPECTED10"/>
      <sheetName val="With_1550010"/>
      <sheetName val="SCB_1___Current10"/>
      <sheetName val="SCB_2___Current10"/>
      <sheetName val="Sales_by_Asset10"/>
      <sheetName val="Summary_of_Mfg_Cost10"/>
      <sheetName val="EBITDA_Summary10"/>
      <sheetName val="Production_Pounds10"/>
      <sheetName val="system_TB9"/>
      <sheetName val="Raw_Material_Cost8"/>
      <sheetName val="presentation_Q24"/>
      <sheetName val="Working_Capital4"/>
      <sheetName val="Trial_Balance4"/>
      <sheetName val="Fixed_asset_register4"/>
      <sheetName val="conso300606"/>
      <sheetName val="V6_revalue4"/>
      <sheetName val="Surg_order-sizemix4"/>
      <sheetName val="OLD_P_S4"/>
      <sheetName val="SLLNG_EXP4"/>
      <sheetName val="Deprec__Testing4"/>
      <sheetName val="brm_(3)4"/>
      <sheetName val="Wkgs_BS_Lead3"/>
      <sheetName val="L_to_203"/>
      <sheetName val="Detailed_Analyses_IVE3"/>
      <sheetName val="Detailed_Analyses_PET3"/>
      <sheetName val="Detailed_Analyses_PET_(2)3"/>
      <sheetName val="Americas_Regional_office3"/>
      <sheetName val="ประมาณการประตูหน้าต่าง_"/>
      <sheetName val="P6_Dif__Temporarias3"/>
      <sheetName val="A9_-_Fair_Value3"/>
      <sheetName val="presentation_Q25"/>
      <sheetName val="Trial_Balance5"/>
      <sheetName val="Working_Capital5"/>
      <sheetName val="Fixed_asset_register5"/>
      <sheetName val="V6_revalue5"/>
      <sheetName val="Surg_order-sizemix5"/>
      <sheetName val="OLD_P_S5"/>
      <sheetName val="SLLNG_EXP5"/>
      <sheetName val="Deprec__Testing5"/>
      <sheetName val="brm_(3)5"/>
      <sheetName val="Wkgs_BS_Lead4"/>
      <sheetName val="L_to_204"/>
      <sheetName val="Detailed_Analyses_IVE4"/>
      <sheetName val="Detailed_Analyses_PET4"/>
      <sheetName val="Detailed_Analyses_PET_(2)4"/>
      <sheetName val="Americas_Regional_office4"/>
      <sheetName val="ประมาณการประตูหน้าต่าง_1"/>
      <sheetName val="P6_Dif__Temporarias4"/>
      <sheetName val="A9_-_Fair_Value4"/>
      <sheetName val="Details,_HR-GL"/>
      <sheetName val="Basic information"/>
      <sheetName val="XLR_NoRangeSheet"/>
      <sheetName val="SOPSG"/>
      <sheetName val="Input"/>
      <sheetName val="Data2006"/>
      <sheetName val="presentation_Q26"/>
      <sheetName val="Trial_Balance6"/>
      <sheetName val="Working_Capital6"/>
      <sheetName val="Fixed_asset_register6"/>
      <sheetName val="V6_revalue6"/>
      <sheetName val="Surg_order-sizemix6"/>
      <sheetName val="OLD_P_S6"/>
      <sheetName val="SLLNG_EXP6"/>
      <sheetName val="Deprec__Testing6"/>
      <sheetName val="brm_(3)6"/>
      <sheetName val="Wkgs_BS_Lead5"/>
      <sheetName val="L_to_205"/>
      <sheetName val="Detailed_Analyses_IVE5"/>
      <sheetName val="Detailed_Analyses_PET5"/>
      <sheetName val="Detailed_Analyses_PET_(2)5"/>
      <sheetName val="Americas_Regional_office5"/>
      <sheetName val="ประมาณการประตูหน้าต่าง_2"/>
      <sheetName val="P6_Dif__Temporarias5"/>
      <sheetName val="A9_-_Fair_Value5"/>
      <sheetName val="Details,_HR-GL1"/>
      <sheetName val="recon"/>
      <sheetName val="Net_SR_JAN_-MAR11"/>
      <sheetName val="MF_-High_Light11"/>
      <sheetName val="Actual_Q111"/>
      <sheetName val="Expected_Q_211"/>
      <sheetName val="Exp_Vs_Budget_June11"/>
      <sheetName val="Margin_Variance11"/>
      <sheetName val="RAw_Material11"/>
      <sheetName val="FA_New_Line11"/>
      <sheetName val="FA-BOA_1_511"/>
      <sheetName val="FU_-New11"/>
      <sheetName val="FU_-BOA11"/>
      <sheetName val="Concern_on_NEw_FU_Plant11"/>
      <sheetName val="Q1'04_PL11"/>
      <sheetName val="Q2_EXPECTED11"/>
      <sheetName val="With_1550011"/>
      <sheetName val="SCB_1___Current11"/>
      <sheetName val="SCB_2___Current11"/>
      <sheetName val="Sales_by_Asset11"/>
      <sheetName val="Summary_of_Mfg_Cost11"/>
      <sheetName val="EBITDA_Summary11"/>
      <sheetName val="Production_Pounds11"/>
      <sheetName val="system_TB10"/>
      <sheetName val="Raw_Material_Cost9"/>
      <sheetName val="presentation_Q27"/>
      <sheetName val="Trial_Balance7"/>
      <sheetName val="Working_Capital7"/>
      <sheetName val="Fixed_asset_register7"/>
      <sheetName val="V6_revalue7"/>
      <sheetName val="Surg_order-sizemix7"/>
      <sheetName val="OLD_P_S7"/>
      <sheetName val="SLLNG_EXP7"/>
      <sheetName val="Deprec__Testing7"/>
      <sheetName val="brm_(3)7"/>
      <sheetName val="Wkgs_BS_Lead6"/>
      <sheetName val="L_to_206"/>
      <sheetName val="Detailed_Analyses_IVE6"/>
      <sheetName val="Detailed_Analyses_PET6"/>
      <sheetName val="Detailed_Analyses_PET_(2)6"/>
      <sheetName val="Americas_Regional_office6"/>
      <sheetName val="ประมาณการประตูหน้าต่าง_3"/>
      <sheetName val="P6_Dif__Temporarias6"/>
      <sheetName val="A9_-_Fair_Value6"/>
      <sheetName val="Details,_HR-GL2"/>
      <sheetName val="FOC_DOMESTIC"/>
      <sheetName val="วางค่า_Plan"/>
      <sheetName val="10"/>
      <sheetName val="5 Analysis"/>
      <sheetName val="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INDORAMA CHEMICALS (THAILAND) LIMITED</v>
          </cell>
        </row>
      </sheetData>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A1" t="str">
            <v>INDORAMA CHEMICALS (THAILAND) LIMITED</v>
          </cell>
        </row>
      </sheetData>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
          <cell r="A1" t="str">
            <v>INDORAMA CHEMICALS (THAILAND) LIMITED</v>
          </cell>
        </row>
      </sheetData>
      <sheetData sheetId="141">
        <row r="1">
          <cell r="A1" t="str">
            <v>INDORAMA CHEMICALS (THAILAND) LIMITED</v>
          </cell>
        </row>
      </sheetData>
      <sheetData sheetId="142">
        <row r="1">
          <cell r="A1" t="str">
            <v>INDORAMA CHEMICALS (THAILAND) LIMITED</v>
          </cell>
        </row>
      </sheetData>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A1" t="str">
            <v>INDORAMA CHEMICALS (THAILAND) LIMITED</v>
          </cell>
        </row>
      </sheetData>
      <sheetData sheetId="159">
        <row r="1">
          <cell r="A1" t="str">
            <v>INDORAMA CHEMICALS (THAILAND) LIMITED</v>
          </cell>
        </row>
      </sheetData>
      <sheetData sheetId="160">
        <row r="1">
          <cell r="A1" t="str">
            <v>INDORAMA CHEMICALS (THAILAND) LIMITED</v>
          </cell>
        </row>
      </sheetData>
      <sheetData sheetId="161">
        <row r="1">
          <cell r="A1" t="str">
            <v>INDORAMA CHEMICALS (THAILAND) LIMITED</v>
          </cell>
        </row>
      </sheetData>
      <sheetData sheetId="162">
        <row r="1">
          <cell r="A1" t="str">
            <v>INDORAMA CHEMICALS (THAILAND) LIMITED</v>
          </cell>
        </row>
      </sheetData>
      <sheetData sheetId="163">
        <row r="1">
          <cell r="A1" t="str">
            <v>INDORAMA CHEMICALS (THAILAND) LIMITED</v>
          </cell>
        </row>
      </sheetData>
      <sheetData sheetId="164">
        <row r="1">
          <cell r="A1" t="str">
            <v>INDORAMA CHEMICALS (THAILAND) LIMITED</v>
          </cell>
        </row>
      </sheetData>
      <sheetData sheetId="165">
        <row r="1">
          <cell r="A1" t="str">
            <v>INDORAMA CHEMICALS (THAILAND) LIMITED</v>
          </cell>
        </row>
      </sheetData>
      <sheetData sheetId="166">
        <row r="1">
          <cell r="A1" t="str">
            <v>INDORAMA CHEMICALS (THAILAND) LIMITED</v>
          </cell>
        </row>
      </sheetData>
      <sheetData sheetId="167">
        <row r="1">
          <cell r="A1" t="str">
            <v>INDORAMA CHEMICALS (THAILAND) LIMITED</v>
          </cell>
        </row>
      </sheetData>
      <sheetData sheetId="168">
        <row r="1">
          <cell r="A1" t="str">
            <v>INDORAMA CHEMICALS (THAILAND) LIMITED</v>
          </cell>
        </row>
      </sheetData>
      <sheetData sheetId="169">
        <row r="1">
          <cell r="B1" t="str">
            <v>Indorama Chemicals (Thailand) Ltd.</v>
          </cell>
        </row>
      </sheetData>
      <sheetData sheetId="170" refreshError="1"/>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1">
          <cell r="A1" t="str">
            <v>INDORAMA CHEMICALS (THAILAND) LIMITED</v>
          </cell>
        </row>
      </sheetData>
      <sheetData sheetId="211">
        <row r="1">
          <cell r="B1" t="str">
            <v>Indorama Chemicals (Thailand) Ltd.</v>
          </cell>
        </row>
      </sheetData>
      <sheetData sheetId="212"/>
      <sheetData sheetId="213">
        <row r="1">
          <cell r="A1" t="str">
            <v>INDORAMA CHEMICALS (THAILAND) LIMITED</v>
          </cell>
        </row>
      </sheetData>
      <sheetData sheetId="214">
        <row r="1">
          <cell r="B1" t="str">
            <v>Indorama Chemicals (Thailand) Ltd.</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A1" t="str">
            <v>INDORAMA CHEMICALS (THAILAND) LIMITED</v>
          </cell>
        </row>
      </sheetData>
      <sheetData sheetId="251">
        <row r="1">
          <cell r="B1" t="str">
            <v>Indorama Chemicals (Thailand) Ltd.</v>
          </cell>
        </row>
      </sheetData>
      <sheetData sheetId="252"/>
      <sheetData sheetId="253">
        <row r="1">
          <cell r="A1" t="str">
            <v>INDORAMA CHEMICALS (THAILAND) LIMITED</v>
          </cell>
        </row>
      </sheetData>
      <sheetData sheetId="254">
        <row r="1">
          <cell r="B1" t="str">
            <v>Indorama Chemicals (Thailand) Ltd.</v>
          </cell>
        </row>
      </sheetData>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ow r="1">
          <cell r="A1" t="str">
            <v>INDORAMA CHEMICALS (THAILAND) LIMITED</v>
          </cell>
        </row>
      </sheetData>
      <sheetData sheetId="292">
        <row r="1">
          <cell r="B1" t="str">
            <v>Indorama Chemicals (Thailand) Ltd.</v>
          </cell>
        </row>
      </sheetData>
      <sheetData sheetId="293"/>
      <sheetData sheetId="294">
        <row r="1">
          <cell r="A1" t="str">
            <v>INDORAMA CHEMICALS (THAILAND) LIMITED</v>
          </cell>
        </row>
      </sheetData>
      <sheetData sheetId="295">
        <row r="1">
          <cell r="B1" t="str">
            <v>Indorama Chemicals (Thailand) Ltd.</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ow r="1">
          <cell r="A1" t="str">
            <v>INDORAMA CHEMICALS (THAILAND) LIMITED</v>
          </cell>
        </row>
      </sheetData>
      <sheetData sheetId="337">
        <row r="1">
          <cell r="B1" t="str">
            <v>Indorama Chemicals (Thailand) Ltd.</v>
          </cell>
        </row>
      </sheetData>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ow r="1">
          <cell r="A1" t="str">
            <v>INDORAMA CHEMICALS (THAILAND) LIMITED</v>
          </cell>
        </row>
      </sheetData>
      <sheetData sheetId="360">
        <row r="1">
          <cell r="B1" t="str">
            <v>Indorama Chemicals (Thailand) Ltd.</v>
          </cell>
        </row>
      </sheetData>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ow r="1">
          <cell r="A1" t="str">
            <v>INDORAMA CHEMICALS (THAILAND) LIMITED</v>
          </cell>
        </row>
      </sheetData>
      <sheetData sheetId="383">
        <row r="1">
          <cell r="B1" t="str">
            <v>Indorama Chemicals (Thailand) Ltd.</v>
          </cell>
        </row>
      </sheetData>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ow r="1">
          <cell r="A1" t="str">
            <v>INDORAMA CHEMICALS (THAILAND) LIMITED</v>
          </cell>
        </row>
      </sheetData>
      <sheetData sheetId="406">
        <row r="1">
          <cell r="B1" t="str">
            <v>Indorama Chemicals (Thailand) Ltd.</v>
          </cell>
        </row>
      </sheetData>
      <sheetData sheetId="407"/>
      <sheetData sheetId="408"/>
      <sheetData sheetId="409"/>
      <sheetData sheetId="410"/>
      <sheetData sheetId="411"/>
      <sheetData sheetId="412"/>
      <sheetData sheetId="413"/>
      <sheetData sheetId="414"/>
      <sheetData sheetId="415"/>
      <sheetData sheetId="416"/>
      <sheetData sheetId="417"/>
      <sheetData sheetId="418"/>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Q2 EXPECTED"/>
      <sheetName val="P&amp;L"/>
      <sheetName val="Yarn-Rate"/>
      <sheetName val="TABLES"/>
      <sheetName val="xrate"/>
      <sheetName val="PRMT-00"/>
      <sheetName val="FREIGHT_POLY_03"/>
      <sheetName val="PRMT-03"/>
      <sheetName val="Costing"/>
      <sheetName val="Note"/>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Description and values"/>
      <sheetName val="S"/>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Group"/>
      <sheetName val="Salary Db"/>
      <sheetName val="F1"/>
      <sheetName val="Master TB"/>
      <sheetName val="O300"/>
      <sheetName val="Index"/>
      <sheetName val="Expected Q 2"/>
      <sheetName val="Wkgs_BS Lead"/>
      <sheetName val="V6 revalue"/>
      <sheetName val="YQty"/>
      <sheetName val="Sheet1"/>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F3"/>
      <sheetName val="Q500"/>
      <sheetName val="TB Master"/>
      <sheetName val="K400"/>
      <sheetName val="Inventory"/>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2.Conso"/>
      <sheetName val="TBM"/>
      <sheetName val="Variables"/>
      <sheetName val="total"/>
      <sheetName val="Macro5"/>
      <sheetName val="part-import"/>
      <sheetName val="โควต้า-hc"/>
      <sheetName val="Manual"/>
      <sheetName val="ตั๋วเงินรับ"/>
      <sheetName val="เงินกู้ธนชาติ"/>
      <sheetName val="เงินกู้ MGC"/>
      <sheetName val="10-1 Media"/>
      <sheetName val="10-cut"/>
      <sheetName val="BEN"/>
      <sheetName val="PL-Kip(after adj)"/>
      <sheetName val="January"/>
      <sheetName val="PL_ACT"/>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TB_Master"/>
      <sheetName val="Break_up_of_RMcost"/>
      <sheetName val="2_Conso"/>
      <sheetName val="DEP12"/>
      <sheetName val="Data2006"/>
      <sheetName val="Data2005"/>
      <sheetName val="Trial Balance"/>
      <sheetName val="enums"/>
      <sheetName val="CIPA"/>
      <sheetName val="FG_IN"/>
      <sheetName val="Account List"/>
      <sheetName val="Discount"/>
      <sheetName val="TrialBalance Q3-2002"/>
      <sheetName val="Calculations"/>
      <sheetName val="Map"/>
      <sheetName val="Vat7% ภายในเดือน_Junต้นฉบับ"/>
      <sheetName val="COVER"/>
      <sheetName val="ชื่อหุ้น"/>
      <sheetName val="stat local"/>
      <sheetName val="desc"/>
      <sheetName val="type"/>
      <sheetName val="mix"/>
      <sheetName val="NAME"/>
      <sheetName val="accure"/>
      <sheetName val="depreciation"/>
      <sheetName val="Sheet2"/>
      <sheetName val="BS"/>
      <sheetName val="F_OH"/>
      <sheetName val="EXRPTS"/>
      <sheetName val="VAT duoc khau tru"/>
      <sheetName val="AVG &amp; MAX,MIN,X Largest"/>
      <sheetName val="PValue &amp; FValue"/>
      <sheetName val="Bubble Graph (2)"/>
      <sheetName val="VLookup"/>
      <sheetName val="Subtotal"/>
      <sheetName val="CJEs"/>
      <sheetName val="T320"/>
      <sheetName val="T321"/>
      <sheetName val="Asset_Depre."/>
      <sheetName val="Bk2Form8(iii)"/>
      <sheetName val="Asset group"/>
      <sheetName val="RATE"/>
      <sheetName val="Buffer_Area5"/>
      <sheetName val="PTA&amp;MEG_Consp5"/>
      <sheetName val="Cash_Flow5"/>
      <sheetName val="Q2_EXPECTED5"/>
      <sheetName val="KPI_CP1235"/>
      <sheetName val="KPI_CP25"/>
      <sheetName val="S&amp;S_BGT5"/>
      <sheetName val="Cash_and_Bank_-_Schedule_74"/>
      <sheetName val="Other_Liabilities4"/>
      <sheetName val="EBITDA_Summary4"/>
      <sheetName val="Summary_of_Mfg_Cost4"/>
      <sheetName val="SCB_1_-_Current4"/>
      <sheetName val="SCB_2_-_Current4"/>
      <sheetName val="Raw_Material_Cost4"/>
      <sheetName val="Description_and_values3"/>
      <sheetName val="Expected_Q_23"/>
      <sheetName val="Salary_Db3"/>
      <sheetName val="Master_TB3"/>
      <sheetName val="V6_revalue3"/>
      <sheetName val="ZC340_(2)3"/>
      <sheetName val="2018_SUAM3"/>
      <sheetName val="Updated_account_IVL_YE_20183"/>
      <sheetName val="update_account_to_eaudit3"/>
      <sheetName val="CF_for_conso3"/>
      <sheetName val="Export_Sales2"/>
      <sheetName val="Dealer_Sales2"/>
      <sheetName val="Domestic_Sales2"/>
      <sheetName val="Wkgs_BS_Lead2"/>
      <sheetName val="TB_Master1"/>
      <sheetName val="Break_up_of_RMcost1"/>
      <sheetName val="2_Conso1"/>
      <sheetName val="PL-Kip(after_adj)"/>
      <sheetName val="10-1_Media"/>
      <sheetName val="เงินกู้_MGC"/>
      <sheetName val="Trial_Balance"/>
      <sheetName val="TrialBalance_Q3-2002"/>
      <sheetName val="Account_List"/>
      <sheetName val="stat_local"/>
      <sheetName val="Vat7%_ภายในเดือน_Junต้นฉบับ"/>
      <sheetName val="Buffer_Area6"/>
      <sheetName val="PTA&amp;MEG_Consp6"/>
      <sheetName val="Cash_Flow6"/>
      <sheetName val="Q2_EXPECTED6"/>
      <sheetName val="KPI_CP1236"/>
      <sheetName val="KPI_CP26"/>
      <sheetName val="S&amp;S_BGT6"/>
      <sheetName val="Cash_and_Bank_-_Schedule_75"/>
      <sheetName val="Other_Liabilities5"/>
      <sheetName val="EBITDA_Summary5"/>
      <sheetName val="Summary_of_Mfg_Cost5"/>
      <sheetName val="SCB_1_-_Current5"/>
      <sheetName val="SCB_2_-_Current5"/>
      <sheetName val="Raw_Material_Cost5"/>
      <sheetName val="Description_and_values4"/>
      <sheetName val="Expected_Q_24"/>
      <sheetName val="Salary_Db4"/>
      <sheetName val="Master_TB4"/>
      <sheetName val="V6_revalue4"/>
      <sheetName val="ZC340_(2)4"/>
      <sheetName val="2018_SUAM4"/>
      <sheetName val="Updated_account_IVL_YE_20184"/>
      <sheetName val="update_account_to_eaudit4"/>
      <sheetName val="CF_for_conso4"/>
      <sheetName val="Export_Sales3"/>
      <sheetName val="Dealer_Sales3"/>
      <sheetName val="Domestic_Sales3"/>
      <sheetName val="Wkgs_BS_Lead3"/>
      <sheetName val="TB_Master2"/>
      <sheetName val="Break_up_of_RMcost2"/>
      <sheetName val="2_Conso2"/>
      <sheetName val="PL-Kip(after_adj)1"/>
      <sheetName val="10-1_Media1"/>
      <sheetName val="เงินกู้_MGC1"/>
      <sheetName val="Trial_Balance1"/>
      <sheetName val="TrialBalance_Q3-20021"/>
      <sheetName val="Account_List1"/>
      <sheetName val="stat_local1"/>
      <sheetName val="Vat7%_ภายในเดือน_Junต้นฉบับ1"/>
      <sheetName val="breakeven analysis"/>
      <sheetName val="XLR_NoRangeSheet"/>
      <sheetName val="発停サイクル表"/>
      <sheetName val="Feb-2020"/>
      <sheetName val="cc"/>
      <sheetName val="Buffer_Area7"/>
      <sheetName val="PTA&amp;MEG_Consp7"/>
      <sheetName val="Cash_Flow7"/>
      <sheetName val="Q2_EXPECTED7"/>
      <sheetName val="KPI_CP1237"/>
      <sheetName val="KPI_CP27"/>
      <sheetName val="S&amp;S_BGT7"/>
      <sheetName val="Cash_and_Bank_-_Schedule_76"/>
      <sheetName val="Other_Liabilities6"/>
      <sheetName val="EBITDA_Summary6"/>
      <sheetName val="Summary_of_Mfg_Cost6"/>
      <sheetName val="SCB_1_-_Current6"/>
      <sheetName val="SCB_2_-_Current6"/>
      <sheetName val="Raw_Material_Cost6"/>
      <sheetName val="Description_and_values5"/>
      <sheetName val="Expected_Q_25"/>
      <sheetName val="Salary_Db5"/>
      <sheetName val="Master_TB5"/>
      <sheetName val="V6_revalue5"/>
      <sheetName val="ZC340_(2)5"/>
      <sheetName val="2018_SUAM5"/>
      <sheetName val="Updated_account_IVL_YE_20185"/>
      <sheetName val="update_account_to_eaudit5"/>
      <sheetName val="CF_for_conso5"/>
      <sheetName val="Export_Sales4"/>
      <sheetName val="Dealer_Sales4"/>
      <sheetName val="Domestic_Sales4"/>
      <sheetName val="Wkgs_BS_Lead4"/>
      <sheetName val="TB_Master3"/>
      <sheetName val="Break_up_of_RMcost3"/>
      <sheetName val="2_Conso3"/>
      <sheetName val="PL-Kip(after_adj)2"/>
      <sheetName val="10-1_Media2"/>
      <sheetName val="เงินกู้_MGC2"/>
      <sheetName val="Trial_Balance2"/>
      <sheetName val="TrialBalance_Q3-20022"/>
      <sheetName val="Account_List2"/>
      <sheetName val="stat_local2"/>
      <sheetName val="Vat7%_ภายในเดือน_Junต้นฉบับ2"/>
      <sheetName val="DR4"/>
      <sheetName val="225"/>
      <sheetName val="model"/>
      <sheetName val="Raw Material"/>
      <sheetName val="Assumptions"/>
      <sheetName val="2005 - Net Profit by Month"/>
      <sheetName val="Cash Projection"/>
      <sheetName val="YTY DEPOSIT SGD"/>
      <sheetName val="Assumptions NEW"/>
      <sheetName val="ot cal budget"/>
      <sheetName val="DA&amp;LC Jan'13"/>
      <sheetName val="Buffer_Area8"/>
      <sheetName val="PTA&amp;MEG_Consp8"/>
      <sheetName val="Cash_Flow8"/>
      <sheetName val="Q2_EXPECTED8"/>
      <sheetName val="KPI_CP1238"/>
      <sheetName val="KPI_CP28"/>
      <sheetName val="S&amp;S_BGT8"/>
      <sheetName val="Cash_and_Bank_-_Schedule_77"/>
      <sheetName val="Other_Liabilities7"/>
      <sheetName val="EBITDA_Summary7"/>
      <sheetName val="Summary_of_Mfg_Cost7"/>
      <sheetName val="SCB_1_-_Current7"/>
      <sheetName val="SCB_2_-_Current7"/>
      <sheetName val="Raw_Material_Cost7"/>
      <sheetName val="Description_and_values6"/>
      <sheetName val="Expected_Q_26"/>
      <sheetName val="Salary_Db6"/>
      <sheetName val="Master_TB6"/>
      <sheetName val="V6_revalue6"/>
      <sheetName val="ZC340_(2)6"/>
      <sheetName val="2018_SUAM6"/>
      <sheetName val="Updated_account_IVL_YE_20186"/>
      <sheetName val="update_account_to_eaudit6"/>
      <sheetName val="CF_for_conso6"/>
      <sheetName val="Export_Sales5"/>
      <sheetName val="Dealer_Sales5"/>
      <sheetName val="Domestic_Sales5"/>
      <sheetName val="Wkgs_BS_Lead5"/>
      <sheetName val="TB_Master4"/>
      <sheetName val="Break_up_of_RMcost4"/>
      <sheetName val="2_Conso4"/>
      <sheetName val="PL-Kip(after_adj)3"/>
      <sheetName val="10-1_Media3"/>
      <sheetName val="เงินกู้_MGC3"/>
      <sheetName val="Trial_Balance3"/>
      <sheetName val="TrialBalance_Q3-20023"/>
      <sheetName val="Account_List3"/>
      <sheetName val="stat_local3"/>
      <sheetName val="Vat7%_ภายในเดือน_Junต้นฉบับ3"/>
      <sheetName val="AVG_&amp;_MAX,MIN,X_Largest"/>
      <sheetName val="PValue_&amp;_FValue"/>
      <sheetName val="Bubble_Graph_(2)"/>
      <sheetName val="VAT_duoc_khau_tru"/>
      <sheetName val="Asset_Depre_"/>
      <sheetName val="Asset_group"/>
      <sheetName val="L410"/>
      <sheetName val="L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G1">
            <v>0</v>
          </cell>
        </row>
      </sheetData>
      <sheetData sheetId="68">
        <row r="1">
          <cell r="G1">
            <v>0</v>
          </cell>
        </row>
      </sheetData>
      <sheetData sheetId="69">
        <row r="1">
          <cell r="G1">
            <v>0</v>
          </cell>
        </row>
      </sheetData>
      <sheetData sheetId="70">
        <row r="1">
          <cell r="G1">
            <v>0</v>
          </cell>
        </row>
      </sheetData>
      <sheetData sheetId="71">
        <row r="1">
          <cell r="G1">
            <v>0</v>
          </cell>
        </row>
      </sheetData>
      <sheetData sheetId="72">
        <row r="1">
          <cell r="G1">
            <v>0</v>
          </cell>
        </row>
      </sheetData>
      <sheetData sheetId="73">
        <row r="1">
          <cell r="G1">
            <v>0</v>
          </cell>
        </row>
      </sheetData>
      <sheetData sheetId="74">
        <row r="1">
          <cell r="G1">
            <v>0</v>
          </cell>
        </row>
      </sheetData>
      <sheetData sheetId="75">
        <row r="1">
          <cell r="G1">
            <v>0</v>
          </cell>
        </row>
      </sheetData>
      <sheetData sheetId="76"/>
      <sheetData sheetId="77">
        <row r="1">
          <cell r="G1">
            <v>0</v>
          </cell>
        </row>
      </sheetData>
      <sheetData sheetId="78"/>
      <sheetData sheetId="79">
        <row r="1">
          <cell r="G1">
            <v>0</v>
          </cell>
        </row>
      </sheetData>
      <sheetData sheetId="80">
        <row r="1">
          <cell r="G1">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G1">
            <v>0</v>
          </cell>
        </row>
      </sheetData>
      <sheetData sheetId="130">
        <row r="1">
          <cell r="G1">
            <v>0</v>
          </cell>
        </row>
      </sheetData>
      <sheetData sheetId="131">
        <row r="1">
          <cell r="G1">
            <v>0</v>
          </cell>
        </row>
      </sheetData>
      <sheetData sheetId="132">
        <row r="1">
          <cell r="G1">
            <v>0</v>
          </cell>
        </row>
      </sheetData>
      <sheetData sheetId="133">
        <row r="1">
          <cell r="G1">
            <v>0</v>
          </cell>
        </row>
      </sheetData>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 val="TrialBalance Q3-2002"/>
      <sheetName val="TrialBalance_Q3-2002"/>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인원계획-미화"/>
      <sheetName val="ปัจจุบัน "/>
      <sheetName val="110"/>
      <sheetName val="FF_6"/>
      <sheetName val="อุปกรณ์ a2"/>
      <sheetName val="อุปกรณ์ a1"/>
      <sheetName val="Q2_EXPECTED1"/>
      <sheetName val="Sale_05024"/>
      <sheetName val="Sale_05014"/>
      <sheetName val="Vat7%_ภายในเดือน_Junต้นฉบับ4"/>
      <sheetName val="GL_CB3"/>
      <sheetName val="Sale_04073"/>
      <sheetName val="test_23"/>
      <sheetName val="Q2_EXPECTED2"/>
      <sheetName val="TrialBalance_Q3-20023"/>
      <sheetName val="Excess_Calc"/>
      <sheetName val="ปัจจุบัน_"/>
      <sheetName val="อุปกรณ์_a2"/>
      <sheetName val="อุปกรณ์_a1"/>
      <sheetName val="Monthly highlights"/>
      <sheetName val="Sale 0408"/>
      <sheetName val="BPI-LOP"/>
      <sheetName val="5 Analysis"/>
      <sheetName val="Monthly_highlights"/>
      <sheetName val="EXｳｪｲﾄ0"/>
      <sheetName val="P&amp;C Centre"/>
      <sheetName val="Summary"/>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pa group"/>
      <sheetName val="MANU YTD "/>
      <sheetName val="?????"/>
      <sheetName val="ＣＡＭＹ　ＭⅢ"/>
      <sheetName val="Raw Material"/>
      <sheetName val="リスト"/>
      <sheetName val="Dropdownlist"/>
      <sheetName val="Tables"/>
      <sheetName val="PS-1995"/>
      <sheetName val="Inventory &amp; Provision"/>
      <sheetName val="Sale_0408"/>
      <sheetName val="Inventory_&amp;_Provision"/>
      <sheetName val="INFO"/>
      <sheetName val="EXIT"/>
      <sheetName val="chalinee ปี49"/>
      <sheetName val="RSS9801"/>
      <sheetName val="P&amp;L"/>
      <sheetName val="List"/>
      <sheetName val="I-203"/>
      <sheetName val="SP amortize"/>
      <sheetName val="Trail"/>
      <sheetName val="FG-ISSUED"/>
      <sheetName val="選択項目一覧"/>
      <sheetName val="J1"/>
      <sheetName val="InputPO_Del"/>
      <sheetName val="BS ATTACH"/>
      <sheetName val="M001 - Lead"/>
      <sheetName val="Sale_05026"/>
      <sheetName val="Sale_05016"/>
      <sheetName val="Vat7%_ภายในเดือน_Junต้นฉบับ6"/>
      <sheetName val="GL_CB5"/>
      <sheetName val="Sale_04075"/>
      <sheetName val="test_25"/>
      <sheetName val="Monthly_highlights2"/>
      <sheetName val="Sale_04082"/>
      <sheetName val="TrialBalance_Q3-20025"/>
      <sheetName val="Inventory_&amp;_Provision2"/>
      <sheetName val="Sale_05025"/>
      <sheetName val="Sale_05015"/>
      <sheetName val="Vat7%_ภายในเดือน_Junต้นฉบับ5"/>
      <sheetName val="GL_CB4"/>
      <sheetName val="Sale_04074"/>
      <sheetName val="test_24"/>
      <sheetName val="Monthly_highlights1"/>
      <sheetName val="Sale_04081"/>
      <sheetName val="TrialBalance_Q3-20024"/>
      <sheetName val="Inventory_&amp;_Provision1"/>
      <sheetName val="Sale_05027"/>
      <sheetName val="Sale_05017"/>
      <sheetName val="Vat7%_ภายในเดือน_Junต้นฉบับ7"/>
      <sheetName val="GL_CB6"/>
      <sheetName val="Sale_04076"/>
      <sheetName val="test_26"/>
      <sheetName val="Monthly_highlights3"/>
      <sheetName val="Sale_04083"/>
      <sheetName val="TrialBalance_Q3-20026"/>
      <sheetName val="Q2_EXPECTED3"/>
      <sheetName val="Inventory_&amp;_Provision3"/>
      <sheetName val="Sale_05028"/>
      <sheetName val="Sale_05018"/>
      <sheetName val="Vat7%_ภายในเดือน_Junต้นฉบับ8"/>
      <sheetName val="GL_CB7"/>
      <sheetName val="Sale_04077"/>
      <sheetName val="test_27"/>
      <sheetName val="Monthly_highlights4"/>
      <sheetName val="Sale_04084"/>
      <sheetName val="TrialBalance_Q3-20027"/>
      <sheetName val="Q2_EXPECTED4"/>
      <sheetName val="Inventory_&amp;_Provision4"/>
      <sheetName val="Sale_05029"/>
      <sheetName val="Sale_05019"/>
      <sheetName val="Vat7%_ภายในเดือน_Junต้นฉบับ9"/>
      <sheetName val="GL_CB8"/>
      <sheetName val="Sale_04078"/>
      <sheetName val="test_28"/>
      <sheetName val="Monthly_highlights5"/>
      <sheetName val="Sale_04085"/>
      <sheetName val="TrialBalance_Q3-20028"/>
      <sheetName val="Q2_EXPECTED5"/>
      <sheetName val="Inventory_&amp;_Provision5"/>
      <sheetName val="Sale_050210"/>
      <sheetName val="Sale_050110"/>
      <sheetName val="Vat7%_ภายในเดือน_Junต้นฉบับ10"/>
      <sheetName val="GL_CB9"/>
      <sheetName val="Sale_04079"/>
      <sheetName val="test_29"/>
      <sheetName val="Monthly_highlights6"/>
      <sheetName val="Sale_04086"/>
      <sheetName val="TrialBalance_Q3-20029"/>
      <sheetName val="Q2_EXPECTED6"/>
      <sheetName val="Inventory_&amp;_Provision6"/>
      <sheetName val="Sale_050211"/>
      <sheetName val="Sale_050111"/>
      <sheetName val="Vat7%_ภายในเดือน_Junต้นฉบับ11"/>
      <sheetName val="GL_CB10"/>
      <sheetName val="Sale_040710"/>
      <sheetName val="test_210"/>
      <sheetName val="Monthly_highlights7"/>
      <sheetName val="Sale_04087"/>
      <sheetName val="TrialBalance_Q3-200210"/>
      <sheetName val="Q2_EXPECTED7"/>
      <sheetName val="Inventory_&amp;_Provision7"/>
      <sheetName val="Add."/>
      <sheetName val="B 600"/>
      <sheetName val="Cash Flow"/>
      <sheetName val="Financial Summary"/>
      <sheetName val="A"/>
      <sheetName val="AFA"/>
      <sheetName val="สรุป"/>
      <sheetName val="FORMC94"/>
      <sheetName val="K4. F&amp;F"/>
      <sheetName val="Sale 0404"/>
      <sheetName val="Sale0403"/>
      <sheetName val="_____"/>
      <sheetName val="CST1198"/>
      <sheetName val="GIVTR00P"/>
      <sheetName val="UPG表"/>
      <sheetName val="MFA"/>
      <sheetName val="TB Worksheet"/>
      <sheetName val="BPR"/>
      <sheetName val="addl cost"/>
      <sheetName val="accumdeprn"/>
      <sheetName val="(O3) CA Sheet"/>
      <sheetName val="TB"/>
      <sheetName val="boq"/>
      <sheetName val="Sale 0411"/>
      <sheetName val="Q3-46"/>
      <sheetName val="ภาคการขายวิศวกรรม"/>
      <sheetName val="M_Maincomp"/>
      <sheetName val="LTX"/>
      <sheetName val="M"/>
      <sheetName val="FF_2"/>
      <sheetName val="criteria"/>
      <sheetName val="bblยังไม่จ่าย"/>
      <sheetName val="Tornado 4.7 Component List"/>
      <sheetName val="10"/>
      <sheetName val="Thai Summit PKK-HW"/>
      <sheetName val="FF-2"/>
      <sheetName val="_Lookup"/>
      <sheetName val="feature"/>
      <sheetName val="_2__xls__2__xls_COV"/>
      <sheetName val="Trial Balance"/>
      <sheetName val="เงินกู้ MGC"/>
      <sheetName val="Home"/>
      <sheetName val="ภาคการขายวิศวกรรม_Weekly"/>
      <sheetName val="ภาคการขายโฆษณาNBT_ALL"/>
      <sheetName val="ภาคการขายโฆษณาNBT_Weekly"/>
      <sheetName val="B"/>
      <sheetName val="Defer_ร่วม"/>
      <sheetName val="gl"/>
      <sheetName val="งบทดลองปภพ 4-47"/>
      <sheetName val="BS"/>
      <sheetName val="0100"/>
      <sheetName val="CA Sheet"/>
      <sheetName val="cc 196 (SYS) (2)"/>
      <sheetName val="รายงานสถานะใบสั่งซื้อใบจัดจ้าง"/>
      <sheetName val="Entity Data"/>
      <sheetName val="Variable"/>
      <sheetName val="เกณฑ์การประเมินความเสี่ยง"/>
      <sheetName val="FF_3"/>
      <sheetName val="Stock Aging"/>
      <sheetName val="CODE,NAME"/>
      <sheetName val="BAL42"/>
      <sheetName val="Newspaper"/>
      <sheetName val="Header"/>
      <sheetName val="Sale0309"/>
      <sheetName val="securities movement"/>
      <sheetName val="LITF"/>
      <sheetName val="code"/>
      <sheetName val="FSA"/>
      <sheetName val="Sampling"/>
      <sheetName val="อุปกรณ์ a2.1704.5"/>
      <sheetName val="1704.1-อุปกรณ์ a1"/>
      <sheetName val="คชจ.ดำเนินงาน6-43"/>
      <sheetName val="PL"/>
      <sheetName val="#Lookup"/>
      <sheetName val="InventTableModule_1-1"/>
      <sheetName val="U"/>
      <sheetName val="13.Tax Calculation"/>
      <sheetName val="Tornado 5.6 Component List"/>
      <sheetName val="เงินกู้ธนชาติ"/>
      <sheetName val="FF-1"/>
      <sheetName val="cashflowcomp"/>
      <sheetName val="Cost centre expenditure"/>
      <sheetName val="CBO0497"/>
      <sheetName val="TB_55(6M)"/>
      <sheetName val="200-110"/>
      <sheetName val="Sale 0401"/>
      <sheetName val="6A CA"/>
      <sheetName val="B131 "/>
      <sheetName val="J2"/>
      <sheetName val="FF-3"/>
      <sheetName val="New Item"/>
      <sheetName val="note_defect"/>
      <sheetName val="Company Info"/>
      <sheetName val="CA Comp"/>
      <sheetName val="1120"/>
      <sheetName val="Cash flow  (2)"/>
      <sheetName val="ITEM"/>
      <sheetName val="Sheet &amp; Coil (TTTC)"/>
      <sheetName val="基本情報"/>
      <sheetName val="gVL"/>
      <sheetName val="PL revised_Page 1"/>
      <sheetName val="TBBF"/>
      <sheetName val="価格比較表 031021"/>
      <sheetName val="Menu"/>
      <sheetName val="Sale0311"/>
      <sheetName val="Sale0406"/>
      <sheetName val="FF_2 _1_"/>
      <sheetName val="SCB 1 - Current"/>
      <sheetName val="SCB 2 - Current"/>
      <sheetName val="ดอกเบี้ยรับ"/>
      <sheetName val="SSW"/>
      <sheetName val="สำนักงาน"/>
      <sheetName val="Rates"/>
      <sheetName val="acs"/>
      <sheetName val="อัตราค่าบรรทุก"/>
      <sheetName val="FF_4"/>
      <sheetName val="Staff List"/>
      <sheetName val="Master"/>
      <sheetName val="Co info"/>
      <sheetName val="cost4-47"/>
      <sheetName val="Linkage Quote"/>
      <sheetName val="HH"/>
      <sheetName val="F-3"/>
      <sheetName val="tax-ss"/>
      <sheetName val="งบทดลอง - ต.ค.2547"/>
      <sheetName val="ADJ - RATE"/>
      <sheetName val="10KR"/>
      <sheetName val="10KW"/>
      <sheetName val="10KY"/>
      <sheetName val="14KR"/>
      <sheetName val="14KW"/>
      <sheetName val="14KY"/>
      <sheetName val="18KW"/>
      <sheetName val="18KY"/>
      <sheetName val="24K"/>
      <sheetName val="8KW"/>
      <sheetName val="8KY"/>
      <sheetName val="9KW"/>
      <sheetName val="9KY"/>
      <sheetName val="Cash_Flow"/>
      <sheetName val="Financial_Summary"/>
      <sheetName val="Sale_0404"/>
      <sheetName val="5_Analysis"/>
      <sheetName val="TB_Worksheet"/>
      <sheetName val="addl_cost"/>
      <sheetName val="(O3)_CA_Sheet"/>
      <sheetName val="Sale_0411"/>
      <sheetName val="pa_group"/>
      <sheetName val="Add_"/>
      <sheetName val="B_600"/>
      <sheetName val="Tornado_4_7_Component_List"/>
      <sheetName val="Thai_Summit_PKK-HW"/>
      <sheetName val="Trial_Balance"/>
      <sheetName val="K4__F&amp;F"/>
      <sheetName val="เงินกู้_MGC"/>
      <sheetName val="งบทดลองปภพ_4-47"/>
      <sheetName val="Entity_Data"/>
      <sheetName val="CA_Sheet"/>
      <sheetName val="MANU_YTD_"/>
      <sheetName val="securities_movement"/>
      <sheetName val="cc_196_(SYS)_(2)"/>
      <sheetName val="ปัจจุบัน_1"/>
      <sheetName val="อุปกรณ์_a21"/>
      <sheetName val="อุปกรณ์_a11"/>
      <sheetName val="Cash_Flow1"/>
      <sheetName val="Financial_Summary1"/>
      <sheetName val="Excess_Calc1"/>
      <sheetName val="Sale_04041"/>
      <sheetName val="5_Analysis1"/>
      <sheetName val="TB_Worksheet1"/>
      <sheetName val="addl_cost1"/>
      <sheetName val="(O3)_CA_Sheet1"/>
      <sheetName val="Sale_04111"/>
      <sheetName val="pa_group1"/>
      <sheetName val="Add_1"/>
      <sheetName val="B_6001"/>
      <sheetName val="Tornado_4_7_Component_List1"/>
      <sheetName val="Thai_Summit_PKK-HW1"/>
      <sheetName val="Trial_Balance1"/>
      <sheetName val="K4__F&amp;F1"/>
      <sheetName val="เงินกู้_MGC1"/>
      <sheetName val="งบทดลองปภพ_4-471"/>
      <sheetName val="Entity_Data1"/>
      <sheetName val="CA_Sheet1"/>
      <sheetName val="MANU_YTD_1"/>
      <sheetName val="securities_movement1"/>
      <sheetName val="cc_196_(SYS)_(2)1"/>
      <sheetName val="Stock_Aging"/>
      <sheetName val="อุปกรณ์_a2_1704_5"/>
      <sheetName val="1704_1-อุปกรณ์_a1"/>
      <sheetName val="คชจ_ดำเนินงาน6-43"/>
      <sheetName val="Tornado_5_6_Component_List"/>
      <sheetName val="SP_amortize"/>
      <sheetName val="B131_"/>
      <sheetName val="New_Item"/>
      <sheetName val="Cost_centre_expenditure"/>
      <sheetName val="Sale_0401"/>
      <sheetName val="13_Tax_Calculation"/>
      <sheetName val="BS_ATTACH"/>
      <sheetName val="NN_Q2"/>
      <sheetName val="KK_Q2"/>
      <sheetName val="ตารางคำนวณดอกเบี้ย_2_Q"/>
      <sheetName val="Sheet1_(2)"/>
      <sheetName val="Sheet1_(3)"/>
      <sheetName val="ตารางคำนวณดอกเบี้ยเฉพาะ_Q_2"/>
      <sheetName val="6A_CA"/>
      <sheetName val="Company_Info"/>
      <sheetName val="CA_Comp"/>
      <sheetName val="9110"/>
      <sheetName val="3 P&amp;L "/>
      <sheetName val="Revenue"/>
      <sheetName val="Aging AR"/>
      <sheetName val="d"/>
      <sheetName val="BKE"/>
      <sheetName val="EPR"/>
      <sheetName val="Index"/>
      <sheetName val="ลูกหนี้(เก่า)"/>
      <sheetName val="set_"/>
      <sheetName val="Tax assets&amp;liab"/>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 val="5 Analysis"/>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 val="Exp"/>
      <sheetName val="ปัจจุบัน_3"/>
      <sheetName val="object2004_(2)3"/>
      <sheetName val="Production_0110033"/>
      <sheetName val="ปัจจุบัน__(2)3"/>
      <sheetName val="การผลิต_(b010804)3"/>
      <sheetName val="การผลิต_(a010104)3"/>
      <sheetName val="GL_CB2"/>
      <sheetName val="GL_M2"/>
      <sheetName val="Raw_Material1"/>
      <sheetName val="FF-5"/>
      <sheetName val="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o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AFA"/>
      <sheetName val="SSW"/>
      <sheetName val="GL_M3"/>
      <sheetName val="GL_CB3"/>
      <sheetName val="ปัจจุบัน_3"/>
      <sheetName val="Stock_Aging3"/>
      <sheetName val="Sale_05023"/>
      <sheetName val="Sale_04073"/>
      <sheetName val="_Bal_Int_Acp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31-12-51"/>
      <sheetName val="31-12-52"/>
      <sheetName val="31.3.53"/>
      <sheetName val="30-9-52"/>
      <sheetName val="30-9-53"/>
      <sheetName val="Sheet1"/>
      <sheetName val="31_3_53"/>
      <sheetName val="日別"/>
      <sheetName val="แจกแจง__งบดุล_1"/>
      <sheetName val="NEW_NAME1"/>
      <sheetName val="test_21"/>
      <sheetName val="E-2_Capital_AFE_-_Carryover1"/>
      <sheetName val="Vat7%_ภายในเดือน_Junต้นฉบับ1"/>
      <sheetName val="Data_21"/>
      <sheetName val="_540100_1"/>
      <sheetName val="รายได้_คชจ__Con1"/>
      <sheetName val="A4.3"/>
      <sheetName val="5_2547"/>
      <sheetName val="Q001 Lead"/>
      <sheetName val="TAX COM"/>
      <sheetName val="Sale 0501"/>
      <sheetName val="Model-Monthly"/>
      <sheetName val="TB"/>
      <sheetName val="TO - SP"/>
      <sheetName val="เครื่องตกแต่ง"/>
      <sheetName val="เครื่องมือ"/>
      <sheetName val="อาคาร"/>
      <sheetName val="ยานพาหนะ"/>
      <sheetName val="Raw Material"/>
      <sheetName val="TACH"/>
      <sheetName val="Library Procedures"/>
      <sheetName val="PS-1995"/>
      <sheetName val="FF_2__1_"/>
      <sheetName val="1214_Kartu"/>
      <sheetName val="A4_3"/>
      <sheetName val="Q001_Lead"/>
      <sheetName val="TAX_COM"/>
      <sheetName val="Sale_0501"/>
      <sheetName val="GL_M5"/>
      <sheetName val="GL_CB5"/>
      <sheetName val="ปัจจุบัน_5"/>
      <sheetName val="Stock_Aging5"/>
      <sheetName val="Sale_05025"/>
      <sheetName val="Sale_04075"/>
      <sheetName val="_Bal_Int_Acp4"/>
      <sheetName val="แจกแจง__งบดุล_3"/>
      <sheetName val="NEW_NAME3"/>
      <sheetName val="test_23"/>
      <sheetName val="Vat7%_ภายในเดือน_Junต้นฉบับ3"/>
      <sheetName val="Data_23"/>
      <sheetName val="_540100_3"/>
      <sheetName val="รายได้_คชจ__Con3"/>
      <sheetName val="FF_2__1_2"/>
      <sheetName val="1214_Kartu2"/>
      <sheetName val="A4_32"/>
      <sheetName val="Q001_Lead2"/>
      <sheetName val="TAX_COM2"/>
      <sheetName val="Sale_05012"/>
      <sheetName val="E-2_Capital_AFE_-_Carryover2"/>
      <sheetName val="แจกแจง__งบดุล_2"/>
      <sheetName val="NEW_NAME2"/>
      <sheetName val="test_22"/>
      <sheetName val="Vat7%_ภายในเดือน_Junต้นฉบับ2"/>
      <sheetName val="Data_22"/>
      <sheetName val="_540100_2"/>
      <sheetName val="รายได้_คชจ__Con2"/>
      <sheetName val="FF_2__1_1"/>
      <sheetName val="1214_Kartu1"/>
      <sheetName val="A4_31"/>
      <sheetName val="Q001_Lead1"/>
      <sheetName val="TAX_COM1"/>
      <sheetName val="Sale_05011"/>
      <sheetName val="GL_M6"/>
      <sheetName val="GL_CB6"/>
      <sheetName val="ปัจจุบัน_6"/>
      <sheetName val="Stock_Aging6"/>
      <sheetName val="Sale_05026"/>
      <sheetName val="Sale_04076"/>
      <sheetName val="_Bal_Int_Acp5"/>
      <sheetName val="แจกแจง__งบดุล_4"/>
      <sheetName val="NEW_NAME4"/>
      <sheetName val="test_24"/>
      <sheetName val="Vat7%_ภายในเดือน_Junต้นฉบับ4"/>
      <sheetName val="Data_24"/>
      <sheetName val="_540100_4"/>
      <sheetName val="รายได้_คชจ__Con4"/>
      <sheetName val="FF_2__1_3"/>
      <sheetName val="1214_Kartu3"/>
      <sheetName val="A4_33"/>
      <sheetName val="Q001_Lead3"/>
      <sheetName val="TAX_COM3"/>
      <sheetName val="Sale_05013"/>
      <sheetName val="E-2_Capital_AFE_-_Carryover3"/>
      <sheetName val="GL_M7"/>
      <sheetName val="GL_CB7"/>
      <sheetName val="ปัจจุบัน_7"/>
      <sheetName val="Stock_Aging7"/>
      <sheetName val="Sale_05027"/>
      <sheetName val="Sale_04077"/>
      <sheetName val="_Bal_Int_Acp6"/>
      <sheetName val="แจกแจง__งบดุล_5"/>
      <sheetName val="NEW_NAME5"/>
      <sheetName val="test_25"/>
      <sheetName val="Vat7%_ภายในเดือน_Junต้นฉบับ5"/>
      <sheetName val="Data_25"/>
      <sheetName val="_540100_5"/>
      <sheetName val="รายได้_คชจ__Con5"/>
      <sheetName val="FF_2__1_4"/>
      <sheetName val="1214_Kartu4"/>
      <sheetName val="A4_34"/>
      <sheetName val="Q001_Lead4"/>
      <sheetName val="TAX_COM4"/>
      <sheetName val="Sale_05014"/>
      <sheetName val="E-2_Capital_AFE_-_Carryover4"/>
      <sheetName val="GL_M8"/>
      <sheetName val="GL_CB8"/>
      <sheetName val="ปัจจุบัน_8"/>
      <sheetName val="Stock_Aging8"/>
      <sheetName val="Sale_05028"/>
      <sheetName val="Sale_04078"/>
      <sheetName val="_Bal_Int_Acp7"/>
      <sheetName val="แจกแจง__งบดุล_6"/>
      <sheetName val="NEW_NAME6"/>
      <sheetName val="test_26"/>
      <sheetName val="Vat7%_ภายในเดือน_Junต้นฉบับ6"/>
      <sheetName val="Data_26"/>
      <sheetName val="_540100_6"/>
      <sheetName val="รายได้_คชจ__Con6"/>
      <sheetName val="FF_2__1_5"/>
      <sheetName val="1214_Kartu5"/>
      <sheetName val="A4_35"/>
      <sheetName val="Q001_Lead5"/>
      <sheetName val="TAX_COM5"/>
      <sheetName val="Sale_05015"/>
      <sheetName val="E-2_Capital_AFE_-_Carryover5"/>
      <sheetName val="GL_M9"/>
      <sheetName val="GL_CB9"/>
      <sheetName val="ปัจจุบัน_9"/>
      <sheetName val="Stock_Aging9"/>
      <sheetName val="Sale_05029"/>
      <sheetName val="Sale_04079"/>
      <sheetName val="_Bal_Int_Acp8"/>
      <sheetName val="แจกแจง__งบดุล_7"/>
      <sheetName val="NEW_NAME7"/>
      <sheetName val="test_27"/>
      <sheetName val="Vat7%_ภายในเดือน_Junต้นฉบับ7"/>
      <sheetName val="Data_27"/>
      <sheetName val="_540100_7"/>
      <sheetName val="รายได้_คชจ__Con7"/>
      <sheetName val="FF_2__1_6"/>
      <sheetName val="1214_Kartu6"/>
      <sheetName val="A4_36"/>
      <sheetName val="Q001_Lead6"/>
      <sheetName val="TAX_COM6"/>
      <sheetName val="Sale_05016"/>
      <sheetName val="E-2_Capital_AFE_-_Carryover6"/>
      <sheetName val="GL_M10"/>
      <sheetName val="GL_CB10"/>
      <sheetName val="ปัจจุบัน_10"/>
      <sheetName val="Stock_Aging10"/>
      <sheetName val="Sale_050210"/>
      <sheetName val="Sale_040710"/>
      <sheetName val="_Bal_Int_Acp9"/>
      <sheetName val="แจกแจง__งบดุล_8"/>
      <sheetName val="NEW_NAME8"/>
      <sheetName val="test_28"/>
      <sheetName val="Vat7%_ภายในเดือน_Junต้นฉบับ8"/>
      <sheetName val="Data_28"/>
      <sheetName val="_540100_8"/>
      <sheetName val="รายได้_คชจ__Con8"/>
      <sheetName val="FF_2__1_7"/>
      <sheetName val="1214_Kartu7"/>
      <sheetName val="A4_37"/>
      <sheetName val="Q001_Lead7"/>
      <sheetName val="TAX_COM7"/>
      <sheetName val="Sale_05017"/>
      <sheetName val="E-2_Capital_AFE_-_Carryover7"/>
      <sheetName val="N002 Lead"/>
      <sheetName val="S33"/>
      <sheetName val="GEO"/>
      <sheetName val="MEC"/>
      <sheetName val="RANKS"/>
      <sheetName val="Newspaper"/>
      <sheetName val="currency"/>
      <sheetName val="วงเครดิต 3"/>
      <sheetName val="Trial Balance"/>
      <sheetName val="110"/>
      <sheetName val="Val_Ind"/>
      <sheetName val="CBO0497"/>
      <sheetName val="Company Info"/>
      <sheetName val="CA Comp"/>
      <sheetName val="BAL42"/>
      <sheetName val="GIVTR00P"/>
      <sheetName val="all"/>
      <sheetName val="11922"/>
      <sheetName val="Invoice"/>
      <sheetName val="D"/>
      <sheetName val="สำนักงาน"/>
      <sheetName val="cost4-47"/>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feature"/>
      <sheetName val="0100"/>
      <sheetName val="U4-Recruitment"/>
      <sheetName val="O3"/>
      <sheetName val="O4"/>
      <sheetName val="3 P&amp;L "/>
      <sheetName val="addl cost"/>
      <sheetName val="accumdeprn"/>
      <sheetName val="AFEMAI"/>
      <sheetName val="งบการเงิน"/>
      <sheetName val="IBA &lt;O3&gt;"/>
      <sheetName val="U-2.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3)"/>
      <sheetName val="ตารางคำนวณดอกเบี้ยเฉพาะ Q 2"/>
      <sheetName val="Linkage Quote"/>
      <sheetName val="FF_21_a_"/>
      <sheetName val="bblยังไม่จ่าย"/>
      <sheetName val="cal (2)"/>
      <sheetName val="Weights"/>
      <sheetName val="description"/>
      <sheetName val="PL_A05 APA Input"/>
      <sheetName val="Code1"/>
      <sheetName val="MFA"/>
      <sheetName val="_2__xls__2__xls_COV"/>
      <sheetName val="1 LeadSchedule"/>
      <sheetName val="AssetStatus"/>
      <sheetName val="AssetType"/>
      <sheetName val="License BOI"/>
      <sheetName val="Asset Class"/>
      <sheetName val="Depre. Key"/>
      <sheetName val="F-5"/>
      <sheetName val="CA"/>
      <sheetName val="งบทดลองปภพ 4-47"/>
      <sheetName val="Q3-46"/>
      <sheetName val="BS"/>
      <sheetName val="PortSTDSave"/>
      <sheetName val="ABR P&amp;L"/>
      <sheetName val="details"/>
      <sheetName val="PLmth "/>
      <sheetName val="S-5"/>
      <sheetName val="FF_4"/>
      <sheetName val="BK Unit Rate"/>
      <sheetName val="Basic_Information"/>
      <sheetName val="BPI-LOP"/>
    </sheetNames>
    <sheetDataSet>
      <sheetData sheetId="0">
        <row r="44">
          <cell r="L44">
            <v>181491.03000000003</v>
          </cell>
        </row>
      </sheetData>
      <sheetData sheetId="1">
        <row r="44">
          <cell r="L44">
            <v>181491.03000000003</v>
          </cell>
        </row>
      </sheetData>
      <sheetData sheetId="2">
        <row r="44">
          <cell r="L44">
            <v>181491.03000000003</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row r="44">
          <cell r="L44">
            <v>181491.03000000003</v>
          </cell>
        </row>
      </sheetData>
      <sheetData sheetId="24">
        <row r="385">
          <cell r="L385">
            <v>9130115.2500000037</v>
          </cell>
        </row>
      </sheetData>
      <sheetData sheetId="25">
        <row r="44">
          <cell r="L44">
            <v>181491.03000000003</v>
          </cell>
        </row>
      </sheetData>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row r="385">
          <cell r="L385">
            <v>9130115.2500000037</v>
          </cell>
        </row>
      </sheetData>
      <sheetData sheetId="59">
        <row r="44">
          <cell r="L44">
            <v>181491.03000000003</v>
          </cell>
        </row>
      </sheetData>
      <sheetData sheetId="60">
        <row r="44">
          <cell r="L44">
            <v>181491.03000000003</v>
          </cell>
        </row>
      </sheetData>
      <sheetData sheetId="61">
        <row r="385">
          <cell r="L385">
            <v>9130115.2500000037</v>
          </cell>
        </row>
      </sheetData>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4">
          <cell r="L44">
            <v>181491.03000000003</v>
          </cell>
        </row>
      </sheetData>
      <sheetData sheetId="97">
        <row r="44">
          <cell r="L44">
            <v>181491.03000000003</v>
          </cell>
        </row>
      </sheetData>
      <sheetData sheetId="98">
        <row r="44">
          <cell r="L44">
            <v>181491.03000000003</v>
          </cell>
        </row>
      </sheetData>
      <sheetData sheetId="99">
        <row r="44">
          <cell r="L44">
            <v>181491.03000000003</v>
          </cell>
        </row>
      </sheetData>
      <sheetData sheetId="100">
        <row r="44">
          <cell r="L44">
            <v>181491.03000000003</v>
          </cell>
        </row>
      </sheetData>
      <sheetData sheetId="101">
        <row r="44">
          <cell r="L44">
            <v>181491.03000000003</v>
          </cell>
        </row>
      </sheetData>
      <sheetData sheetId="102">
        <row r="44">
          <cell r="L44">
            <v>181491.03000000003</v>
          </cell>
        </row>
      </sheetData>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44">
          <cell r="L44">
            <v>181491.03000000003</v>
          </cell>
        </row>
      </sheetData>
      <sheetData sheetId="142">
        <row r="44">
          <cell r="L44">
            <v>181491.03000000003</v>
          </cell>
        </row>
      </sheetData>
      <sheetData sheetId="143">
        <row r="44">
          <cell r="L44">
            <v>181491.03000000003</v>
          </cell>
        </row>
      </sheetData>
      <sheetData sheetId="144">
        <row r="44">
          <cell r="L44">
            <v>181491.03000000003</v>
          </cell>
        </row>
      </sheetData>
      <sheetData sheetId="145">
        <row r="44">
          <cell r="L44">
            <v>181491.03000000003</v>
          </cell>
        </row>
      </sheetData>
      <sheetData sheetId="146">
        <row r="44">
          <cell r="L44">
            <v>181491.03000000003</v>
          </cell>
        </row>
      </sheetData>
      <sheetData sheetId="147">
        <row r="44">
          <cell r="L44">
            <v>181491.03000000003</v>
          </cell>
        </row>
      </sheetData>
      <sheetData sheetId="148" refreshError="1"/>
      <sheetData sheetId="149" refreshError="1"/>
      <sheetData sheetId="150">
        <row r="44">
          <cell r="L44">
            <v>181491.03000000003</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ow r="44">
          <cell r="L44">
            <v>181491.03000000003</v>
          </cell>
        </row>
      </sheetData>
      <sheetData sheetId="193">
        <row r="44">
          <cell r="L44">
            <v>181491.03000000003</v>
          </cell>
        </row>
      </sheetData>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4">
          <cell r="L44">
            <v>181491.03000000003</v>
          </cell>
        </row>
      </sheetData>
      <sheetData sheetId="227">
        <row r="44">
          <cell r="L44">
            <v>181491.03000000003</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ow r="44">
          <cell r="L44">
            <v>181491.03000000003</v>
          </cell>
        </row>
      </sheetData>
      <sheetData sheetId="248">
        <row r="44">
          <cell r="L44">
            <v>181491.03000000003</v>
          </cell>
        </row>
      </sheetData>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4">
          <cell r="L44">
            <v>181491.03000000003</v>
          </cell>
        </row>
      </sheetData>
      <sheetData sheetId="269">
        <row r="44">
          <cell r="L44">
            <v>181491.03000000003</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ow r="44">
          <cell r="L44">
            <v>181491.03000000003</v>
          </cell>
        </row>
      </sheetData>
      <sheetData sheetId="290">
        <row r="44">
          <cell r="L44">
            <v>181491.03000000003</v>
          </cell>
        </row>
      </sheetData>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 val="Order_Oct_w40"/>
      <sheetName val="Order_Oct_w41"/>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 val="FF-6"/>
      <sheetName val="GL CB"/>
      <sheetName val="test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F6060-8242-4CFA-A9C8-97861628B026}">
  <dimension ref="A1:Z92"/>
  <sheetViews>
    <sheetView tabSelected="1" view="pageBreakPreview" zoomScaleNormal="100" zoomScaleSheetLayoutView="100" workbookViewId="0">
      <selection activeCell="T11" sqref="T11"/>
    </sheetView>
  </sheetViews>
  <sheetFormatPr defaultColWidth="9.125" defaultRowHeight="21.6"/>
  <cols>
    <col min="1" max="2" width="2" style="16" customWidth="1"/>
    <col min="3" max="3" width="42.75" style="16" customWidth="1"/>
    <col min="4" max="4" width="9.625" style="17" bestFit="1" customWidth="1"/>
    <col min="5" max="5" width="0.875" style="18" customWidth="1"/>
    <col min="6" max="6" width="13.375" style="45" customWidth="1"/>
    <col min="7" max="7" width="0.875" style="45" customWidth="1"/>
    <col min="8" max="8" width="13.375" style="45" customWidth="1"/>
    <col min="9" max="9" width="0.875" style="45" customWidth="1"/>
    <col min="10" max="10" width="13.375" style="20" customWidth="1"/>
    <col min="11" max="11" width="0.875" style="45" customWidth="1"/>
    <col min="12" max="12" width="13.375" style="20" customWidth="1"/>
    <col min="13" max="16" width="9.125" style="20"/>
    <col min="17" max="17" width="10" style="20" customWidth="1"/>
    <col min="18" max="22" width="9.125" style="20"/>
    <col min="23" max="23" width="12.375" style="20" customWidth="1"/>
    <col min="24" max="16384" width="9.125" style="20"/>
  </cols>
  <sheetData>
    <row r="1" spans="1:12" s="5" customFormat="1" ht="23.4">
      <c r="A1" s="1" t="s">
        <v>0</v>
      </c>
      <c r="B1" s="1"/>
      <c r="C1" s="1"/>
      <c r="D1" s="2"/>
      <c r="E1" s="3"/>
      <c r="F1" s="4"/>
      <c r="G1" s="4"/>
      <c r="H1" s="4"/>
      <c r="I1" s="4"/>
      <c r="K1" s="4"/>
    </row>
    <row r="2" spans="1:12" s="5" customFormat="1" ht="23.4">
      <c r="A2" s="6" t="s">
        <v>1</v>
      </c>
      <c r="B2" s="1"/>
      <c r="C2" s="1"/>
      <c r="D2" s="2"/>
      <c r="E2" s="3"/>
      <c r="F2" s="4"/>
      <c r="G2" s="4"/>
      <c r="H2" s="4"/>
      <c r="I2" s="4"/>
      <c r="K2" s="4"/>
    </row>
    <row r="3" spans="1:12" s="5" customFormat="1" ht="23.4">
      <c r="A3" s="7"/>
      <c r="B3" s="7"/>
      <c r="C3" s="7"/>
      <c r="D3" s="2"/>
      <c r="E3" s="3"/>
      <c r="F3" s="8"/>
      <c r="G3" s="8"/>
      <c r="H3" s="8"/>
      <c r="I3" s="8"/>
      <c r="K3" s="8"/>
    </row>
    <row r="4" spans="1:12" s="15" customFormat="1" ht="22.2">
      <c r="A4" s="9"/>
      <c r="B4" s="9"/>
      <c r="C4" s="10"/>
      <c r="D4" s="11"/>
      <c r="E4" s="12"/>
      <c r="F4" s="13" t="s">
        <v>2</v>
      </c>
      <c r="G4" s="13"/>
      <c r="H4" s="13"/>
      <c r="I4" s="14"/>
      <c r="J4" s="13" t="s">
        <v>3</v>
      </c>
      <c r="K4" s="13"/>
      <c r="L4" s="13"/>
    </row>
    <row r="5" spans="1:12">
      <c r="F5" s="19" t="s">
        <v>4</v>
      </c>
      <c r="G5" s="19"/>
      <c r="H5" s="19" t="s">
        <v>5</v>
      </c>
      <c r="I5" s="19"/>
      <c r="J5" s="19" t="s">
        <v>4</v>
      </c>
      <c r="K5" s="19"/>
      <c r="L5" s="19" t="s">
        <v>5</v>
      </c>
    </row>
    <row r="6" spans="1:12" ht="23.4">
      <c r="A6" s="1" t="s">
        <v>6</v>
      </c>
      <c r="D6" s="17" t="s">
        <v>7</v>
      </c>
      <c r="F6" s="19">
        <v>2567</v>
      </c>
      <c r="G6" s="19"/>
      <c r="H6" s="19">
        <v>2566</v>
      </c>
      <c r="I6" s="19"/>
      <c r="J6" s="19">
        <v>2567</v>
      </c>
      <c r="K6" s="19"/>
      <c r="L6" s="19">
        <v>2566</v>
      </c>
    </row>
    <row r="7" spans="1:12" ht="23.4">
      <c r="A7" s="1"/>
      <c r="F7" s="21" t="s">
        <v>8</v>
      </c>
      <c r="G7" s="22"/>
      <c r="H7" s="22"/>
      <c r="I7" s="21"/>
      <c r="J7" s="21" t="s">
        <v>8</v>
      </c>
      <c r="K7" s="23"/>
      <c r="L7" s="23"/>
    </row>
    <row r="8" spans="1:12" ht="22.2">
      <c r="A8" s="24"/>
      <c r="B8" s="24"/>
      <c r="C8" s="24"/>
      <c r="F8" s="25" t="s">
        <v>9</v>
      </c>
      <c r="G8" s="25"/>
      <c r="H8" s="25"/>
      <c r="I8" s="25"/>
      <c r="J8" s="25"/>
      <c r="K8" s="25"/>
      <c r="L8" s="25"/>
    </row>
    <row r="9" spans="1:12" ht="22.2">
      <c r="A9" s="26" t="s">
        <v>10</v>
      </c>
      <c r="B9" s="24"/>
      <c r="C9" s="24"/>
      <c r="F9" s="27"/>
      <c r="G9" s="27"/>
      <c r="H9" s="27"/>
      <c r="I9" s="27"/>
      <c r="J9" s="27"/>
      <c r="K9" s="27"/>
      <c r="L9" s="27"/>
    </row>
    <row r="10" spans="1:12">
      <c r="A10" s="28" t="s">
        <v>11</v>
      </c>
      <c r="F10" s="29">
        <v>3812603</v>
      </c>
      <c r="G10" s="29"/>
      <c r="H10" s="29">
        <v>3606318</v>
      </c>
      <c r="I10" s="29"/>
      <c r="J10" s="29">
        <v>87840</v>
      </c>
      <c r="K10" s="29"/>
      <c r="L10" s="29">
        <v>502066</v>
      </c>
    </row>
    <row r="11" spans="1:12">
      <c r="A11" s="28" t="s">
        <v>12</v>
      </c>
      <c r="D11" s="17">
        <v>2</v>
      </c>
      <c r="F11" s="29">
        <v>1216902</v>
      </c>
      <c r="G11" s="29"/>
      <c r="H11" s="29">
        <v>967002</v>
      </c>
      <c r="I11" s="29"/>
      <c r="J11" s="29">
        <v>52078</v>
      </c>
      <c r="K11" s="29"/>
      <c r="L11" s="29">
        <v>59459</v>
      </c>
    </row>
    <row r="12" spans="1:12">
      <c r="A12" s="30" t="s">
        <v>13</v>
      </c>
      <c r="F12" s="29">
        <v>225753</v>
      </c>
      <c r="G12" s="29"/>
      <c r="H12" s="29">
        <v>215713</v>
      </c>
      <c r="I12" s="29"/>
      <c r="J12" s="29">
        <v>3943</v>
      </c>
      <c r="K12" s="29"/>
      <c r="L12" s="29">
        <v>3884</v>
      </c>
    </row>
    <row r="13" spans="1:12">
      <c r="A13" s="16" t="s">
        <v>14</v>
      </c>
      <c r="F13" s="29">
        <v>2405</v>
      </c>
      <c r="G13" s="29"/>
      <c r="H13" s="29">
        <v>1226</v>
      </c>
      <c r="I13" s="29"/>
      <c r="J13" s="29">
        <v>0</v>
      </c>
      <c r="K13" s="29"/>
      <c r="L13" s="29">
        <v>0</v>
      </c>
    </row>
    <row r="14" spans="1:12">
      <c r="A14" s="30" t="s">
        <v>15</v>
      </c>
      <c r="F14" s="31">
        <v>82454</v>
      </c>
      <c r="G14" s="29"/>
      <c r="H14" s="31">
        <v>111501</v>
      </c>
      <c r="I14" s="29"/>
      <c r="J14" s="31">
        <v>1147</v>
      </c>
      <c r="K14" s="29"/>
      <c r="L14" s="31">
        <v>1193</v>
      </c>
    </row>
    <row r="15" spans="1:12" ht="22.2">
      <c r="A15" s="24" t="s">
        <v>16</v>
      </c>
      <c r="F15" s="32">
        <f>SUM(F10:F14)</f>
        <v>5340117</v>
      </c>
      <c r="G15" s="33"/>
      <c r="H15" s="32">
        <f>SUM(H10:H14)</f>
        <v>4901760</v>
      </c>
      <c r="I15" s="33"/>
      <c r="J15" s="32">
        <f>SUM(J10:J14)</f>
        <v>145008</v>
      </c>
      <c r="K15" s="33"/>
      <c r="L15" s="32">
        <f>SUM(L10:L14)</f>
        <v>566602</v>
      </c>
    </row>
    <row r="16" spans="1:12">
      <c r="F16" s="29"/>
      <c r="G16" s="29"/>
      <c r="H16" s="29"/>
      <c r="I16" s="29"/>
      <c r="J16" s="29"/>
      <c r="K16" s="29"/>
      <c r="L16" s="29"/>
    </row>
    <row r="17" spans="1:24" ht="22.2">
      <c r="A17" s="26" t="s">
        <v>17</v>
      </c>
      <c r="B17" s="24"/>
      <c r="C17" s="24"/>
      <c r="F17" s="29"/>
      <c r="G17" s="29"/>
      <c r="H17" s="29"/>
      <c r="I17" s="29"/>
      <c r="J17" s="29"/>
      <c r="K17" s="29"/>
      <c r="L17" s="29"/>
    </row>
    <row r="18" spans="1:24">
      <c r="A18" s="28" t="s">
        <v>18</v>
      </c>
      <c r="D18" s="17">
        <v>4</v>
      </c>
      <c r="F18" s="29">
        <v>8989</v>
      </c>
      <c r="G18" s="29"/>
      <c r="H18" s="29">
        <v>8979</v>
      </c>
      <c r="I18" s="29"/>
      <c r="J18" s="29">
        <v>0</v>
      </c>
      <c r="K18" s="29"/>
      <c r="L18" s="29">
        <v>0</v>
      </c>
      <c r="X18" s="34"/>
    </row>
    <row r="19" spans="1:24" s="37" customFormat="1">
      <c r="A19" s="35" t="s">
        <v>19</v>
      </c>
      <c r="B19" s="16"/>
      <c r="C19" s="16"/>
      <c r="D19" s="17">
        <v>2</v>
      </c>
      <c r="E19" s="36"/>
      <c r="F19" s="29">
        <v>0</v>
      </c>
      <c r="G19" s="29"/>
      <c r="H19" s="29">
        <v>0</v>
      </c>
      <c r="I19" s="29"/>
      <c r="J19" s="29">
        <v>1580111</v>
      </c>
      <c r="K19" s="29"/>
      <c r="L19" s="29">
        <v>1600598</v>
      </c>
      <c r="X19" s="38"/>
    </row>
    <row r="20" spans="1:24">
      <c r="A20" s="35" t="s">
        <v>20</v>
      </c>
      <c r="F20" s="29">
        <v>206342</v>
      </c>
      <c r="G20" s="29"/>
      <c r="H20" s="29">
        <v>178880</v>
      </c>
      <c r="I20" s="29"/>
      <c r="J20" s="29">
        <v>83981</v>
      </c>
      <c r="K20" s="29"/>
      <c r="L20" s="29">
        <v>83981</v>
      </c>
      <c r="X20" s="34"/>
    </row>
    <row r="21" spans="1:24">
      <c r="A21" s="35" t="s">
        <v>21</v>
      </c>
      <c r="F21" s="29">
        <v>0</v>
      </c>
      <c r="G21" s="29"/>
      <c r="H21" s="29">
        <v>0</v>
      </c>
      <c r="I21" s="29"/>
      <c r="J21" s="29">
        <v>6405750</v>
      </c>
      <c r="K21" s="29"/>
      <c r="L21" s="29">
        <v>6405750</v>
      </c>
      <c r="X21" s="34"/>
    </row>
    <row r="22" spans="1:24">
      <c r="A22" s="28" t="s">
        <v>22</v>
      </c>
      <c r="D22" s="17" t="s">
        <v>23</v>
      </c>
      <c r="F22" s="29">
        <v>10470970</v>
      </c>
      <c r="G22" s="29"/>
      <c r="H22" s="29">
        <v>9826012</v>
      </c>
      <c r="I22" s="29"/>
      <c r="J22" s="29">
        <v>1581578</v>
      </c>
      <c r="K22" s="29"/>
      <c r="L22" s="29">
        <v>1610857</v>
      </c>
      <c r="X22" s="34"/>
    </row>
    <row r="23" spans="1:24">
      <c r="A23" s="28" t="s">
        <v>24</v>
      </c>
      <c r="F23" s="29">
        <v>4134310</v>
      </c>
      <c r="G23" s="29"/>
      <c r="H23" s="29">
        <v>4057929</v>
      </c>
      <c r="I23" s="29"/>
      <c r="J23" s="29">
        <v>6788</v>
      </c>
      <c r="K23" s="29"/>
      <c r="L23" s="29">
        <v>7829</v>
      </c>
      <c r="X23" s="34"/>
    </row>
    <row r="24" spans="1:24">
      <c r="A24" s="28" t="s">
        <v>25</v>
      </c>
      <c r="F24" s="29">
        <v>1467784</v>
      </c>
      <c r="G24" s="29"/>
      <c r="H24" s="29">
        <v>1467784</v>
      </c>
      <c r="I24" s="29"/>
      <c r="J24" s="29">
        <v>0</v>
      </c>
      <c r="K24" s="29"/>
      <c r="L24" s="29">
        <v>0</v>
      </c>
      <c r="X24" s="34"/>
    </row>
    <row r="25" spans="1:24">
      <c r="A25" s="28" t="s">
        <v>26</v>
      </c>
      <c r="F25" s="29">
        <v>83939</v>
      </c>
      <c r="G25" s="29"/>
      <c r="H25" s="29">
        <v>87942</v>
      </c>
      <c r="I25" s="29"/>
      <c r="J25" s="29">
        <v>259</v>
      </c>
      <c r="K25" s="29"/>
      <c r="L25" s="29">
        <v>306</v>
      </c>
      <c r="X25" s="34"/>
    </row>
    <row r="26" spans="1:24">
      <c r="A26" s="28" t="s">
        <v>27</v>
      </c>
      <c r="F26" s="29">
        <v>34185</v>
      </c>
      <c r="G26" s="29"/>
      <c r="H26" s="29">
        <v>32372</v>
      </c>
      <c r="I26" s="29"/>
      <c r="J26" s="29">
        <v>0</v>
      </c>
      <c r="K26" s="29"/>
      <c r="L26" s="29">
        <v>0</v>
      </c>
      <c r="M26" s="39"/>
      <c r="X26" s="34"/>
    </row>
    <row r="27" spans="1:24">
      <c r="A27" s="40" t="s">
        <v>28</v>
      </c>
      <c r="D27" s="17">
        <v>2</v>
      </c>
      <c r="F27" s="41">
        <v>104324</v>
      </c>
      <c r="G27" s="29"/>
      <c r="H27" s="41">
        <v>154339</v>
      </c>
      <c r="I27" s="29"/>
      <c r="J27" s="31">
        <v>29244</v>
      </c>
      <c r="K27" s="29"/>
      <c r="L27" s="31">
        <v>37199</v>
      </c>
      <c r="X27" s="34"/>
    </row>
    <row r="28" spans="1:24" ht="22.2">
      <c r="A28" s="24" t="s">
        <v>29</v>
      </c>
      <c r="F28" s="32">
        <f>SUM(F18:F27)</f>
        <v>16510843</v>
      </c>
      <c r="G28" s="33"/>
      <c r="H28" s="32">
        <f>SUM(H18:H27)</f>
        <v>15814237</v>
      </c>
      <c r="I28" s="33"/>
      <c r="J28" s="32">
        <f>SUM(J18:J27)</f>
        <v>9687711</v>
      </c>
      <c r="K28" s="33"/>
      <c r="L28" s="32">
        <f>SUM(L18:L27)</f>
        <v>9746520</v>
      </c>
      <c r="X28" s="42"/>
    </row>
    <row r="29" spans="1:24" ht="22.2">
      <c r="F29" s="29"/>
      <c r="G29" s="29"/>
      <c r="H29" s="29"/>
      <c r="I29" s="29"/>
      <c r="J29" s="29"/>
      <c r="K29" s="29"/>
      <c r="L29" s="29"/>
      <c r="X29" s="43"/>
    </row>
    <row r="30" spans="1:24" ht="22.8" thickBot="1">
      <c r="A30" s="24" t="s">
        <v>30</v>
      </c>
      <c r="B30" s="24"/>
      <c r="C30" s="24"/>
      <c r="F30" s="44">
        <f>F15+F28</f>
        <v>21850960</v>
      </c>
      <c r="G30" s="33"/>
      <c r="H30" s="44">
        <f>H15+H28</f>
        <v>20715997</v>
      </c>
      <c r="I30" s="33"/>
      <c r="J30" s="44">
        <f>J15+J28</f>
        <v>9832719</v>
      </c>
      <c r="K30" s="33"/>
      <c r="L30" s="44">
        <f>L15+L28</f>
        <v>10313122</v>
      </c>
    </row>
    <row r="31" spans="1:24" ht="22.2" thickTop="1">
      <c r="J31" s="45"/>
      <c r="L31" s="45"/>
    </row>
    <row r="32" spans="1:24" s="5" customFormat="1" ht="23.4">
      <c r="A32" s="1" t="str">
        <f>A1</f>
        <v>บริษัท พริมา มารีน จำกัด (มหาชน) และบริษัทย่อย</v>
      </c>
      <c r="B32" s="1"/>
      <c r="C32" s="1"/>
      <c r="D32" s="2"/>
      <c r="E32" s="3"/>
      <c r="F32" s="4"/>
      <c r="G32" s="4"/>
      <c r="H32" s="4"/>
      <c r="I32" s="4"/>
      <c r="J32" s="4"/>
      <c r="K32" s="4"/>
      <c r="L32" s="4"/>
    </row>
    <row r="33" spans="1:15" s="5" customFormat="1" ht="23.4">
      <c r="A33" s="1" t="s">
        <v>1</v>
      </c>
      <c r="B33" s="1"/>
      <c r="C33" s="1"/>
      <c r="D33" s="2"/>
      <c r="E33" s="3"/>
      <c r="F33" s="4"/>
      <c r="G33" s="4"/>
      <c r="H33" s="4"/>
      <c r="I33" s="4"/>
      <c r="J33" s="4"/>
      <c r="K33" s="4"/>
      <c r="L33" s="4"/>
    </row>
    <row r="34" spans="1:15" s="5" customFormat="1" ht="23.4">
      <c r="A34" s="1"/>
      <c r="B34" s="1"/>
      <c r="C34" s="1"/>
      <c r="D34" s="2"/>
      <c r="E34" s="3"/>
      <c r="F34" s="4"/>
      <c r="G34" s="4"/>
      <c r="H34" s="4"/>
      <c r="I34" s="4"/>
      <c r="J34" s="4"/>
      <c r="K34" s="4"/>
      <c r="L34" s="4"/>
    </row>
    <row r="35" spans="1:15" s="15" customFormat="1" ht="22.2">
      <c r="A35" s="9"/>
      <c r="B35" s="9"/>
      <c r="C35" s="10"/>
      <c r="D35" s="11"/>
      <c r="E35" s="12"/>
      <c r="F35" s="13" t="s">
        <v>2</v>
      </c>
      <c r="G35" s="13"/>
      <c r="H35" s="13"/>
      <c r="I35" s="14"/>
      <c r="J35" s="13" t="s">
        <v>3</v>
      </c>
      <c r="K35" s="13"/>
      <c r="L35" s="13"/>
    </row>
    <row r="36" spans="1:15" s="15" customFormat="1" ht="22.2">
      <c r="A36" s="9"/>
      <c r="B36" s="9"/>
      <c r="C36" s="10"/>
      <c r="D36" s="11"/>
      <c r="E36" s="12"/>
      <c r="F36" s="19" t="s">
        <v>4</v>
      </c>
      <c r="G36" s="19"/>
      <c r="H36" s="19" t="s">
        <v>5</v>
      </c>
      <c r="I36" s="19"/>
      <c r="J36" s="19" t="s">
        <v>4</v>
      </c>
      <c r="K36" s="19"/>
      <c r="L36" s="19" t="s">
        <v>5</v>
      </c>
    </row>
    <row r="37" spans="1:15" s="15" customFormat="1" ht="23.4">
      <c r="A37" s="1" t="s">
        <v>31</v>
      </c>
      <c r="B37" s="9"/>
      <c r="C37" s="10"/>
      <c r="D37" s="17" t="s">
        <v>7</v>
      </c>
      <c r="E37" s="12"/>
      <c r="F37" s="19">
        <v>2567</v>
      </c>
      <c r="G37" s="19"/>
      <c r="H37" s="19">
        <v>2566</v>
      </c>
      <c r="I37" s="19"/>
      <c r="J37" s="19">
        <v>2567</v>
      </c>
      <c r="K37" s="19"/>
      <c r="L37" s="19">
        <v>2566</v>
      </c>
    </row>
    <row r="38" spans="1:15" ht="23.4">
      <c r="A38" s="1"/>
      <c r="F38" s="21" t="s">
        <v>8</v>
      </c>
      <c r="G38" s="22"/>
      <c r="H38" s="22"/>
      <c r="I38" s="21"/>
      <c r="J38" s="21" t="s">
        <v>8</v>
      </c>
      <c r="K38" s="23"/>
      <c r="L38" s="23"/>
    </row>
    <row r="39" spans="1:15" ht="22.2">
      <c r="A39" s="24"/>
      <c r="B39" s="24"/>
      <c r="C39" s="24"/>
      <c r="F39" s="25" t="s">
        <v>9</v>
      </c>
      <c r="G39" s="25"/>
      <c r="H39" s="25"/>
      <c r="I39" s="25"/>
      <c r="J39" s="25"/>
      <c r="K39" s="25"/>
      <c r="L39" s="25"/>
    </row>
    <row r="40" spans="1:15" ht="22.2">
      <c r="A40" s="26" t="s">
        <v>32</v>
      </c>
      <c r="B40" s="24"/>
      <c r="C40" s="24"/>
      <c r="F40" s="46"/>
      <c r="G40" s="46"/>
      <c r="H40" s="46"/>
      <c r="I40" s="46"/>
      <c r="J40" s="46"/>
      <c r="K40" s="46"/>
      <c r="L40" s="46"/>
    </row>
    <row r="41" spans="1:15" ht="22.2">
      <c r="A41" s="47" t="s">
        <v>33</v>
      </c>
      <c r="B41" s="24"/>
      <c r="C41" s="24"/>
      <c r="D41" s="17">
        <v>4</v>
      </c>
      <c r="F41" s="48">
        <v>590000</v>
      </c>
      <c r="G41" s="48"/>
      <c r="H41" s="48">
        <v>0</v>
      </c>
      <c r="I41" s="48"/>
      <c r="J41" s="48">
        <v>590000</v>
      </c>
      <c r="K41" s="48"/>
      <c r="L41" s="48">
        <v>0</v>
      </c>
    </row>
    <row r="42" spans="1:15">
      <c r="A42" s="16" t="s">
        <v>34</v>
      </c>
      <c r="D42" s="17">
        <v>2</v>
      </c>
      <c r="F42" s="49">
        <v>1298461</v>
      </c>
      <c r="G42" s="48"/>
      <c r="H42" s="49">
        <v>1099287</v>
      </c>
      <c r="I42" s="48"/>
      <c r="J42" s="48">
        <v>57472</v>
      </c>
      <c r="K42" s="48"/>
      <c r="L42" s="48">
        <v>52882</v>
      </c>
    </row>
    <row r="43" spans="1:15" ht="22.2">
      <c r="A43" s="16" t="s">
        <v>35</v>
      </c>
      <c r="B43" s="24"/>
      <c r="C43" s="24"/>
      <c r="D43" s="16"/>
      <c r="E43" s="20"/>
      <c r="F43" s="20"/>
      <c r="G43" s="20"/>
      <c r="H43" s="20"/>
      <c r="I43" s="20"/>
      <c r="K43" s="20"/>
    </row>
    <row r="44" spans="1:15" ht="22.2">
      <c r="B44" s="16" t="s">
        <v>36</v>
      </c>
      <c r="C44" s="24"/>
      <c r="D44" s="17">
        <v>4</v>
      </c>
      <c r="F44" s="48">
        <v>1102249</v>
      </c>
      <c r="G44" s="48"/>
      <c r="H44" s="48">
        <v>1165213</v>
      </c>
      <c r="I44" s="48"/>
      <c r="J44" s="48">
        <v>690523</v>
      </c>
      <c r="K44" s="48"/>
      <c r="L44" s="48">
        <v>917794</v>
      </c>
    </row>
    <row r="45" spans="1:15" ht="22.2">
      <c r="B45" s="16" t="s">
        <v>37</v>
      </c>
      <c r="C45" s="24"/>
      <c r="F45" s="48">
        <v>452463</v>
      </c>
      <c r="G45" s="48"/>
      <c r="H45" s="48">
        <v>473264</v>
      </c>
      <c r="I45" s="48"/>
      <c r="J45" s="48">
        <v>2088</v>
      </c>
      <c r="K45" s="48"/>
      <c r="L45" s="48">
        <v>2193</v>
      </c>
    </row>
    <row r="46" spans="1:15">
      <c r="A46" s="50" t="s">
        <v>38</v>
      </c>
      <c r="B46" s="51"/>
      <c r="F46" s="48">
        <v>148293</v>
      </c>
      <c r="G46" s="48"/>
      <c r="H46" s="48">
        <v>107673</v>
      </c>
      <c r="I46" s="48"/>
      <c r="J46" s="48">
        <v>0</v>
      </c>
      <c r="K46" s="48"/>
      <c r="L46" s="48">
        <v>0</v>
      </c>
      <c r="O46" s="29"/>
    </row>
    <row r="47" spans="1:15">
      <c r="A47" s="50" t="s">
        <v>39</v>
      </c>
      <c r="B47" s="52"/>
      <c r="C47" s="37"/>
      <c r="F47" s="48">
        <v>1401</v>
      </c>
      <c r="G47" s="48"/>
      <c r="H47" s="48">
        <v>0</v>
      </c>
      <c r="I47" s="48"/>
      <c r="J47" s="48">
        <v>0</v>
      </c>
      <c r="K47" s="48"/>
      <c r="L47" s="48">
        <v>0</v>
      </c>
      <c r="O47" s="29"/>
    </row>
    <row r="48" spans="1:15">
      <c r="A48" s="50" t="s">
        <v>40</v>
      </c>
      <c r="B48" s="51"/>
      <c r="F48" s="41">
        <v>38931</v>
      </c>
      <c r="G48" s="49"/>
      <c r="H48" s="41">
        <v>47134</v>
      </c>
      <c r="I48" s="49"/>
      <c r="J48" s="41">
        <v>2380</v>
      </c>
      <c r="K48" s="49"/>
      <c r="L48" s="41">
        <v>13984</v>
      </c>
      <c r="O48" s="29"/>
    </row>
    <row r="49" spans="1:12" ht="22.2">
      <c r="A49" s="24" t="s">
        <v>41</v>
      </c>
      <c r="F49" s="53">
        <f>SUM(F41:F48)</f>
        <v>3631798</v>
      </c>
      <c r="G49" s="54"/>
      <c r="H49" s="53">
        <f>SUM(H41:H48)</f>
        <v>2892571</v>
      </c>
      <c r="I49" s="54"/>
      <c r="J49" s="53">
        <f>SUM(J41:J48)</f>
        <v>1342463</v>
      </c>
      <c r="K49" s="54"/>
      <c r="L49" s="53">
        <f>SUM(L41:L48)</f>
        <v>986853</v>
      </c>
    </row>
    <row r="50" spans="1:12" ht="22.05" customHeight="1">
      <c r="A50" s="24"/>
      <c r="B50" s="24"/>
      <c r="C50" s="24"/>
      <c r="F50" s="48"/>
      <c r="G50" s="48"/>
      <c r="H50" s="48"/>
      <c r="I50" s="48"/>
      <c r="J50" s="48"/>
      <c r="K50" s="48"/>
      <c r="L50" s="48"/>
    </row>
    <row r="51" spans="1:12" ht="22.2">
      <c r="A51" s="26" t="s">
        <v>42</v>
      </c>
      <c r="B51" s="24"/>
      <c r="C51" s="24"/>
      <c r="F51" s="48"/>
      <c r="G51" s="48"/>
      <c r="H51" s="48"/>
      <c r="I51" s="48"/>
      <c r="J51" s="48"/>
      <c r="K51" s="48"/>
      <c r="L51" s="48"/>
    </row>
    <row r="52" spans="1:12" ht="22.2">
      <c r="A52" s="16" t="s">
        <v>43</v>
      </c>
      <c r="B52" s="24"/>
      <c r="C52" s="24"/>
      <c r="D52" s="17">
        <v>4</v>
      </c>
      <c r="F52" s="48">
        <v>2511000</v>
      </c>
      <c r="G52" s="48"/>
      <c r="H52" s="48">
        <v>1847133</v>
      </c>
      <c r="I52" s="48"/>
      <c r="J52" s="48">
        <v>991852</v>
      </c>
      <c r="K52" s="48"/>
      <c r="L52" s="48">
        <v>1078523</v>
      </c>
    </row>
    <row r="53" spans="1:12" s="37" customFormat="1" ht="22.2">
      <c r="A53" s="16" t="s">
        <v>44</v>
      </c>
      <c r="B53" s="24"/>
      <c r="C53" s="24"/>
      <c r="D53" s="17">
        <v>2</v>
      </c>
      <c r="E53" s="36"/>
      <c r="F53" s="48">
        <v>49357</v>
      </c>
      <c r="G53" s="48"/>
      <c r="H53" s="48">
        <v>75968</v>
      </c>
      <c r="I53" s="48"/>
      <c r="J53" s="48">
        <v>0</v>
      </c>
      <c r="K53" s="48"/>
      <c r="L53" s="48">
        <v>0</v>
      </c>
    </row>
    <row r="54" spans="1:12" ht="22.2">
      <c r="A54" s="16" t="s">
        <v>45</v>
      </c>
      <c r="B54" s="24"/>
      <c r="C54" s="24"/>
      <c r="F54" s="48">
        <v>3811125</v>
      </c>
      <c r="G54" s="48"/>
      <c r="H54" s="48">
        <v>3696340</v>
      </c>
      <c r="I54" s="48"/>
      <c r="J54" s="48">
        <v>5162</v>
      </c>
      <c r="K54" s="48"/>
      <c r="L54" s="48">
        <v>6156</v>
      </c>
    </row>
    <row r="55" spans="1:12" ht="22.2">
      <c r="A55" s="30" t="s">
        <v>46</v>
      </c>
      <c r="B55" s="24"/>
      <c r="C55" s="24"/>
      <c r="F55" s="48">
        <v>99783</v>
      </c>
      <c r="G55" s="48"/>
      <c r="H55" s="48">
        <v>98282</v>
      </c>
      <c r="I55" s="48"/>
      <c r="J55" s="48">
        <v>14049</v>
      </c>
      <c r="K55" s="48"/>
      <c r="L55" s="48">
        <v>9412</v>
      </c>
    </row>
    <row r="56" spans="1:12" ht="22.2">
      <c r="A56" s="16" t="s">
        <v>47</v>
      </c>
      <c r="B56" s="24"/>
      <c r="C56" s="24"/>
      <c r="F56" s="49"/>
      <c r="G56" s="48"/>
      <c r="H56" s="49"/>
      <c r="I56" s="48"/>
      <c r="J56" s="49"/>
      <c r="K56" s="48"/>
      <c r="L56" s="49"/>
    </row>
    <row r="57" spans="1:12" ht="22.2">
      <c r="B57" s="16" t="s">
        <v>48</v>
      </c>
      <c r="C57" s="24"/>
      <c r="F57" s="49">
        <v>71023</v>
      </c>
      <c r="G57" s="48"/>
      <c r="H57" s="49">
        <v>67081</v>
      </c>
      <c r="I57" s="48"/>
      <c r="J57" s="49">
        <v>18621</v>
      </c>
      <c r="K57" s="48"/>
      <c r="L57" s="49">
        <v>17488</v>
      </c>
    </row>
    <row r="58" spans="1:12" ht="22.2">
      <c r="A58" s="16" t="s">
        <v>49</v>
      </c>
      <c r="B58" s="24"/>
      <c r="C58" s="24"/>
      <c r="F58" s="41">
        <v>2060</v>
      </c>
      <c r="G58" s="48"/>
      <c r="H58" s="41">
        <v>66</v>
      </c>
      <c r="I58" s="48"/>
      <c r="J58" s="41">
        <v>0</v>
      </c>
      <c r="K58" s="48"/>
      <c r="L58" s="41">
        <v>0</v>
      </c>
    </row>
    <row r="59" spans="1:12" ht="22.2">
      <c r="A59" s="24" t="s">
        <v>50</v>
      </c>
      <c r="F59" s="53">
        <f>SUM(F52:F58)</f>
        <v>6544348</v>
      </c>
      <c r="G59" s="54"/>
      <c r="H59" s="53">
        <f>SUM(H52:H58)</f>
        <v>5784870</v>
      </c>
      <c r="I59" s="54"/>
      <c r="J59" s="53">
        <f>SUM(J52:J58)</f>
        <v>1029684</v>
      </c>
      <c r="K59" s="54"/>
      <c r="L59" s="53">
        <f>SUM(L52:L58)</f>
        <v>1111579</v>
      </c>
    </row>
    <row r="60" spans="1:12" ht="22.05" customHeight="1">
      <c r="F60" s="49"/>
      <c r="G60" s="49"/>
      <c r="H60" s="49"/>
      <c r="I60" s="49"/>
      <c r="J60" s="49"/>
      <c r="K60" s="49"/>
      <c r="L60" s="49"/>
    </row>
    <row r="61" spans="1:12" ht="22.2">
      <c r="A61" s="24" t="s">
        <v>51</v>
      </c>
      <c r="B61" s="24"/>
      <c r="C61" s="24"/>
      <c r="F61" s="53">
        <f>F49+F59</f>
        <v>10176146</v>
      </c>
      <c r="G61" s="55"/>
      <c r="H61" s="53">
        <f>H59+H49</f>
        <v>8677441</v>
      </c>
      <c r="I61" s="55"/>
      <c r="J61" s="53">
        <f>J49+J59</f>
        <v>2372147</v>
      </c>
      <c r="K61" s="55"/>
      <c r="L61" s="53">
        <f>L59+L49</f>
        <v>2098432</v>
      </c>
    </row>
    <row r="62" spans="1:12" s="5" customFormat="1" ht="23.4">
      <c r="A62" s="1" t="str">
        <f>A1</f>
        <v>บริษัท พริมา มารีน จำกัด (มหาชน) และบริษัทย่อย</v>
      </c>
      <c r="B62" s="1"/>
      <c r="C62" s="1"/>
      <c r="D62" s="2"/>
      <c r="E62" s="3"/>
      <c r="F62" s="4"/>
      <c r="G62" s="4"/>
      <c r="H62" s="4"/>
      <c r="I62" s="4"/>
      <c r="J62" s="4"/>
      <c r="K62" s="4"/>
      <c r="L62" s="4"/>
    </row>
    <row r="63" spans="1:12" s="5" customFormat="1" ht="23.4">
      <c r="A63" s="1" t="s">
        <v>1</v>
      </c>
      <c r="B63" s="1"/>
      <c r="C63" s="1"/>
      <c r="D63" s="2"/>
      <c r="E63" s="3"/>
      <c r="F63" s="4"/>
      <c r="G63" s="4"/>
      <c r="H63" s="4"/>
      <c r="I63" s="4"/>
      <c r="J63" s="4"/>
      <c r="K63" s="4"/>
      <c r="L63" s="4"/>
    </row>
    <row r="64" spans="1:12" s="5" customFormat="1" ht="23.4">
      <c r="A64" s="1" t="s">
        <v>52</v>
      </c>
      <c r="B64" s="1"/>
      <c r="C64" s="1"/>
      <c r="D64" s="2"/>
      <c r="E64" s="3"/>
      <c r="F64" s="4"/>
      <c r="G64" s="4"/>
      <c r="H64" s="4"/>
      <c r="I64" s="4"/>
      <c r="J64" s="4"/>
      <c r="K64" s="4"/>
      <c r="L64" s="4"/>
    </row>
    <row r="65" spans="1:26" s="15" customFormat="1" ht="22.2">
      <c r="A65" s="9"/>
      <c r="B65" s="9"/>
      <c r="C65" s="10"/>
      <c r="D65" s="11"/>
      <c r="E65" s="12"/>
      <c r="F65" s="13" t="s">
        <v>2</v>
      </c>
      <c r="G65" s="13"/>
      <c r="H65" s="13"/>
      <c r="I65" s="14"/>
      <c r="J65" s="13" t="s">
        <v>3</v>
      </c>
      <c r="K65" s="13"/>
      <c r="L65" s="13"/>
    </row>
    <row r="66" spans="1:26" s="15" customFormat="1" ht="22.2">
      <c r="A66" s="9"/>
      <c r="B66" s="9"/>
      <c r="C66" s="10"/>
      <c r="D66" s="11"/>
      <c r="E66" s="12"/>
      <c r="F66" s="19" t="s">
        <v>4</v>
      </c>
      <c r="G66" s="19"/>
      <c r="H66" s="19" t="s">
        <v>5</v>
      </c>
      <c r="I66" s="19"/>
      <c r="J66" s="19" t="s">
        <v>4</v>
      </c>
      <c r="K66" s="19"/>
      <c r="L66" s="19" t="s">
        <v>5</v>
      </c>
    </row>
    <row r="67" spans="1:26" s="15" customFormat="1" ht="23.4">
      <c r="A67" s="1" t="s">
        <v>31</v>
      </c>
      <c r="B67" s="9"/>
      <c r="C67" s="10"/>
      <c r="D67" s="17" t="s">
        <v>7</v>
      </c>
      <c r="E67" s="12"/>
      <c r="F67" s="19">
        <v>2567</v>
      </c>
      <c r="G67" s="19"/>
      <c r="H67" s="19">
        <v>2566</v>
      </c>
      <c r="I67" s="19"/>
      <c r="J67" s="19">
        <v>2567</v>
      </c>
      <c r="K67" s="19"/>
      <c r="L67" s="19">
        <v>2566</v>
      </c>
    </row>
    <row r="68" spans="1:26" ht="23.4">
      <c r="A68" s="1"/>
      <c r="F68" s="21" t="s">
        <v>8</v>
      </c>
      <c r="G68" s="22"/>
      <c r="H68" s="22"/>
      <c r="I68" s="21"/>
      <c r="J68" s="21" t="s">
        <v>8</v>
      </c>
      <c r="K68" s="23"/>
      <c r="L68" s="23"/>
    </row>
    <row r="69" spans="1:26" ht="22.2">
      <c r="A69" s="24"/>
      <c r="B69" s="24"/>
      <c r="C69" s="24"/>
      <c r="F69" s="25" t="s">
        <v>9</v>
      </c>
      <c r="G69" s="25"/>
      <c r="H69" s="25"/>
      <c r="I69" s="25"/>
      <c r="J69" s="25"/>
      <c r="K69" s="25"/>
      <c r="L69" s="25"/>
    </row>
    <row r="70" spans="1:26" ht="22.2">
      <c r="A70" s="26" t="s">
        <v>53</v>
      </c>
      <c r="B70" s="24"/>
      <c r="C70" s="24"/>
      <c r="F70" s="27"/>
      <c r="G70" s="27"/>
      <c r="H70" s="27"/>
      <c r="I70" s="27"/>
      <c r="J70" s="27"/>
      <c r="K70" s="27"/>
      <c r="L70" s="27"/>
    </row>
    <row r="71" spans="1:26">
      <c r="A71" s="16" t="s">
        <v>54</v>
      </c>
      <c r="F71" s="27"/>
      <c r="G71" s="27"/>
      <c r="H71" s="27"/>
      <c r="I71" s="27"/>
      <c r="J71" s="27"/>
      <c r="K71" s="27"/>
      <c r="L71" s="27"/>
    </row>
    <row r="72" spans="1:26">
      <c r="B72" s="16" t="s">
        <v>55</v>
      </c>
      <c r="F72" s="20"/>
      <c r="G72" s="20"/>
      <c r="H72" s="20"/>
      <c r="I72" s="20"/>
      <c r="K72" s="20"/>
    </row>
    <row r="73" spans="1:26" ht="22.2" thickBot="1">
      <c r="B73" s="56" t="s">
        <v>56</v>
      </c>
      <c r="F73" s="57">
        <v>2500000</v>
      </c>
      <c r="G73" s="39"/>
      <c r="H73" s="57">
        <v>2500000</v>
      </c>
      <c r="I73" s="39"/>
      <c r="J73" s="57">
        <v>2500000</v>
      </c>
      <c r="K73" s="39"/>
      <c r="L73" s="57">
        <v>2500000</v>
      </c>
    </row>
    <row r="74" spans="1:26" ht="22.2" thickTop="1">
      <c r="B74" s="16" t="s">
        <v>57</v>
      </c>
      <c r="F74" s="20"/>
      <c r="G74" s="20"/>
      <c r="H74" s="20"/>
      <c r="I74" s="20"/>
      <c r="K74" s="20"/>
    </row>
    <row r="75" spans="1:26">
      <c r="B75" s="56" t="s">
        <v>56</v>
      </c>
      <c r="F75" s="29">
        <v>2500000</v>
      </c>
      <c r="G75" s="39"/>
      <c r="H75" s="29">
        <v>2500000</v>
      </c>
      <c r="I75" s="39"/>
      <c r="J75" s="29">
        <v>2500000</v>
      </c>
      <c r="K75" s="39"/>
      <c r="L75" s="29">
        <v>2500000</v>
      </c>
    </row>
    <row r="76" spans="1:26">
      <c r="A76" s="16" t="s">
        <v>58</v>
      </c>
      <c r="F76" s="58">
        <v>3407489</v>
      </c>
      <c r="G76" s="59"/>
      <c r="H76" s="58">
        <v>3407489</v>
      </c>
      <c r="I76" s="58"/>
      <c r="J76" s="58">
        <v>3407489</v>
      </c>
      <c r="K76" s="58"/>
      <c r="L76" s="58">
        <v>3407489</v>
      </c>
    </row>
    <row r="77" spans="1:26">
      <c r="A77" s="16" t="s">
        <v>59</v>
      </c>
      <c r="F77" s="58">
        <v>-65437</v>
      </c>
      <c r="G77" s="59"/>
      <c r="H77" s="58">
        <v>-65437</v>
      </c>
      <c r="I77" s="58"/>
      <c r="J77" s="58">
        <v>0</v>
      </c>
      <c r="K77" s="58"/>
      <c r="L77" s="58">
        <v>0</v>
      </c>
      <c r="Y77"/>
      <c r="Z77"/>
    </row>
    <row r="78" spans="1:26" s="37" customFormat="1">
      <c r="A78" s="16" t="s">
        <v>60</v>
      </c>
      <c r="B78" s="60"/>
      <c r="C78" s="16"/>
      <c r="D78" s="17"/>
      <c r="E78" s="36"/>
      <c r="F78" s="58">
        <v>-186755</v>
      </c>
      <c r="G78" s="59"/>
      <c r="H78" s="58">
        <v>-186755</v>
      </c>
      <c r="I78" s="58"/>
      <c r="J78" s="58">
        <v>0</v>
      </c>
      <c r="K78" s="58"/>
      <c r="L78" s="58">
        <v>0</v>
      </c>
      <c r="X78" s="61"/>
      <c r="Z78" s="61"/>
    </row>
    <row r="79" spans="1:26">
      <c r="A79" s="16" t="s">
        <v>61</v>
      </c>
      <c r="F79" s="39"/>
      <c r="G79" s="39"/>
      <c r="H79" s="39"/>
      <c r="I79" s="29"/>
      <c r="J79" s="29"/>
      <c r="K79" s="29"/>
      <c r="L79" s="29"/>
    </row>
    <row r="80" spans="1:26">
      <c r="B80" s="16" t="s">
        <v>62</v>
      </c>
      <c r="F80" s="39"/>
      <c r="G80" s="39"/>
      <c r="H80" s="39"/>
      <c r="I80" s="29"/>
      <c r="J80" s="29"/>
      <c r="K80" s="29"/>
      <c r="L80" s="29"/>
    </row>
    <row r="81" spans="1:12">
      <c r="B81" s="62" t="s">
        <v>63</v>
      </c>
      <c r="F81" s="29">
        <v>250000</v>
      </c>
      <c r="G81" s="39"/>
      <c r="H81" s="29">
        <v>250000</v>
      </c>
      <c r="I81" s="29"/>
      <c r="J81" s="29">
        <v>250000</v>
      </c>
      <c r="K81" s="29"/>
      <c r="L81" s="29">
        <v>250000</v>
      </c>
    </row>
    <row r="82" spans="1:12">
      <c r="B82" s="62" t="s">
        <v>64</v>
      </c>
      <c r="D82" s="17">
        <v>5</v>
      </c>
      <c r="F82" s="29">
        <v>1214138</v>
      </c>
      <c r="G82" s="39"/>
      <c r="H82" s="29">
        <v>0</v>
      </c>
      <c r="I82" s="29"/>
      <c r="J82" s="29">
        <v>1214138</v>
      </c>
      <c r="K82" s="29"/>
      <c r="L82" s="29">
        <v>0</v>
      </c>
    </row>
    <row r="83" spans="1:12">
      <c r="B83" s="16" t="s">
        <v>65</v>
      </c>
      <c r="F83" s="29">
        <f>'SH ConsoCY 11'!S27</f>
        <v>5029337</v>
      </c>
      <c r="G83" s="39"/>
      <c r="H83" s="29">
        <v>5652938</v>
      </c>
      <c r="I83" s="29"/>
      <c r="J83" s="29">
        <f>'SH SepCY 13'!O25</f>
        <v>1303083</v>
      </c>
      <c r="K83" s="29"/>
      <c r="L83" s="29">
        <v>2057201</v>
      </c>
    </row>
    <row r="84" spans="1:12">
      <c r="A84" s="16" t="s">
        <v>66</v>
      </c>
      <c r="D84" s="17">
        <v>5</v>
      </c>
      <c r="F84" s="29">
        <v>-1214138</v>
      </c>
      <c r="G84" s="39"/>
      <c r="H84" s="29">
        <v>0</v>
      </c>
      <c r="I84" s="29"/>
      <c r="J84" s="29">
        <v>-1214138</v>
      </c>
      <c r="K84" s="29"/>
      <c r="L84" s="29">
        <v>0</v>
      </c>
    </row>
    <row r="85" spans="1:12">
      <c r="A85" s="16" t="s">
        <v>67</v>
      </c>
      <c r="F85" s="31">
        <f>'SH ConsoCY 11'!AA27</f>
        <v>321190</v>
      </c>
      <c r="G85" s="59"/>
      <c r="H85" s="31">
        <v>62670</v>
      </c>
      <c r="I85" s="58"/>
      <c r="J85" s="41">
        <v>0</v>
      </c>
      <c r="K85" s="58"/>
      <c r="L85" s="41">
        <v>0</v>
      </c>
    </row>
    <row r="86" spans="1:12" s="67" customFormat="1" ht="22.2">
      <c r="A86" s="24" t="s">
        <v>68</v>
      </c>
      <c r="B86" s="24"/>
      <c r="C86" s="24"/>
      <c r="D86" s="63"/>
      <c r="E86" s="64"/>
      <c r="F86" s="65">
        <f>SUM(F75:F85)</f>
        <v>11255824</v>
      </c>
      <c r="G86" s="66"/>
      <c r="H86" s="65">
        <f>SUM(H75:H85)</f>
        <v>11620905</v>
      </c>
      <c r="I86" s="65"/>
      <c r="J86" s="65">
        <f>SUM(J75:J85)</f>
        <v>7460572</v>
      </c>
      <c r="K86" s="65"/>
      <c r="L86" s="65">
        <f>SUM(L75:L85)</f>
        <v>8214690</v>
      </c>
    </row>
    <row r="87" spans="1:12">
      <c r="A87" s="16" t="s">
        <v>69</v>
      </c>
      <c r="F87" s="31">
        <f>'SH ConsoCY 11'!AE27</f>
        <v>418990</v>
      </c>
      <c r="G87" s="59"/>
      <c r="H87" s="31">
        <v>417651</v>
      </c>
      <c r="I87" s="58"/>
      <c r="J87" s="41">
        <v>0</v>
      </c>
      <c r="K87" s="58"/>
      <c r="L87" s="41">
        <v>0</v>
      </c>
    </row>
    <row r="88" spans="1:12" ht="22.2">
      <c r="A88" s="24" t="s">
        <v>70</v>
      </c>
      <c r="B88" s="24"/>
      <c r="C88" s="24"/>
      <c r="F88" s="32">
        <f>SUM(F86:F87)</f>
        <v>11674814</v>
      </c>
      <c r="G88" s="66"/>
      <c r="H88" s="32">
        <f>SUM(H86:H87)</f>
        <v>12038556</v>
      </c>
      <c r="I88" s="65"/>
      <c r="J88" s="32">
        <f>SUM(J86:J87)</f>
        <v>7460572</v>
      </c>
      <c r="K88" s="65"/>
      <c r="L88" s="32">
        <f>SUM(L86:L87)</f>
        <v>8214690</v>
      </c>
    </row>
    <row r="89" spans="1:12" ht="22.05" customHeight="1">
      <c r="F89" s="59"/>
      <c r="G89" s="59"/>
      <c r="H89" s="59"/>
      <c r="I89" s="58"/>
      <c r="J89" s="58"/>
      <c r="K89" s="58"/>
      <c r="L89" s="58"/>
    </row>
    <row r="90" spans="1:12" ht="22.8" thickBot="1">
      <c r="A90" s="24" t="s">
        <v>71</v>
      </c>
      <c r="B90" s="24"/>
      <c r="C90" s="24"/>
      <c r="F90" s="44">
        <f>F61+F88</f>
        <v>21850960</v>
      </c>
      <c r="G90" s="66"/>
      <c r="H90" s="44">
        <f>H61+H88</f>
        <v>20715997</v>
      </c>
      <c r="I90" s="65"/>
      <c r="J90" s="44">
        <f>J61+J88</f>
        <v>9832719</v>
      </c>
      <c r="K90" s="65"/>
      <c r="L90" s="44">
        <f>L61+L88</f>
        <v>10313122</v>
      </c>
    </row>
    <row r="91" spans="1:12" ht="22.2" thickTop="1">
      <c r="F91" s="39"/>
      <c r="G91" s="39"/>
      <c r="H91" s="39"/>
      <c r="I91" s="39"/>
      <c r="J91" s="39"/>
      <c r="K91" s="39"/>
      <c r="L91" s="39"/>
    </row>
    <row r="92" spans="1:12">
      <c r="F92" s="45">
        <f>F30-F90</f>
        <v>0</v>
      </c>
      <c r="H92" s="45">
        <f>H30-H90</f>
        <v>0</v>
      </c>
      <c r="J92" s="45">
        <f>J30-J90</f>
        <v>0</v>
      </c>
      <c r="L92" s="45">
        <f>L30-L90</f>
        <v>0</v>
      </c>
    </row>
  </sheetData>
  <mergeCells count="9">
    <mergeCell ref="F65:H65"/>
    <mergeCell ref="J65:L65"/>
    <mergeCell ref="F69:L69"/>
    <mergeCell ref="F4:H4"/>
    <mergeCell ref="J4:L4"/>
    <mergeCell ref="F8:L8"/>
    <mergeCell ref="F35:H35"/>
    <mergeCell ref="J35:L35"/>
    <mergeCell ref="F39:L39"/>
  </mergeCells>
  <pageMargins left="0.7" right="0.7" top="0.48" bottom="0.5" header="0.5" footer="0.5"/>
  <pageSetup paperSize="9" scale="84" firstPageNumber="3" orientation="portrait" useFirstPageNumber="1" r:id="rId1"/>
  <headerFooter>
    <oddFooter>&amp;L&amp;"Angsana New,Regular"&amp;15หมายเหตุประกอบงบการเงินเป็นส่วนหนึ่งของงบการเงินระหว่างกาลนี้
&amp;C&amp;"Angsana New,Regular"&amp;15&amp;P</oddFooter>
  </headerFooter>
  <rowBreaks count="2" manualBreakCount="2">
    <brk id="31" max="16383" man="1"/>
    <brk id="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79A2-1ABE-4557-8D55-F3EAF48884D2}">
  <dimension ref="A1:Z80"/>
  <sheetViews>
    <sheetView view="pageBreakPreview" zoomScaleNormal="100" zoomScaleSheetLayoutView="100" workbookViewId="0">
      <selection activeCell="T11" sqref="T11"/>
    </sheetView>
  </sheetViews>
  <sheetFormatPr defaultColWidth="9.125" defaultRowHeight="21.6"/>
  <cols>
    <col min="1" max="2" width="1.375" style="20" customWidth="1"/>
    <col min="3" max="3" width="41.625" style="20" customWidth="1"/>
    <col min="4" max="4" width="4.75" style="18" customWidth="1"/>
    <col min="5" max="5" width="14" style="45" customWidth="1"/>
    <col min="6" max="6" width="0.875" style="45" customWidth="1"/>
    <col min="7" max="7" width="14" style="45" customWidth="1"/>
    <col min="8" max="8" width="0.875" style="20" customWidth="1"/>
    <col min="9" max="9" width="14" style="45" customWidth="1"/>
    <col min="10" max="10" width="0.875" style="45" customWidth="1"/>
    <col min="11" max="11" width="14" style="45" customWidth="1"/>
    <col min="12" max="16384" width="9.125" style="20"/>
  </cols>
  <sheetData>
    <row r="1" spans="1:11" s="5" customFormat="1" ht="23.4">
      <c r="A1" s="6" t="s">
        <v>0</v>
      </c>
      <c r="B1" s="6"/>
      <c r="C1" s="6"/>
      <c r="D1" s="3"/>
      <c r="E1" s="4"/>
      <c r="F1" s="4"/>
      <c r="G1" s="4"/>
      <c r="I1" s="4"/>
      <c r="J1" s="4"/>
      <c r="K1" s="4"/>
    </row>
    <row r="2" spans="1:11" s="5" customFormat="1" ht="23.4">
      <c r="A2" s="68" t="s">
        <v>72</v>
      </c>
      <c r="B2" s="6"/>
      <c r="C2" s="6"/>
      <c r="D2" s="3"/>
      <c r="E2" s="4"/>
      <c r="F2" s="4"/>
      <c r="G2" s="4"/>
      <c r="I2" s="4"/>
      <c r="J2" s="4"/>
      <c r="K2" s="4"/>
    </row>
    <row r="3" spans="1:11" ht="22.2">
      <c r="A3" s="67"/>
      <c r="B3" s="67"/>
      <c r="C3" s="67"/>
    </row>
    <row r="4" spans="1:11" ht="22.2">
      <c r="E4" s="69" t="s">
        <v>2</v>
      </c>
      <c r="F4" s="69"/>
      <c r="G4" s="69"/>
      <c r="H4" s="70"/>
      <c r="I4" s="69" t="s">
        <v>3</v>
      </c>
      <c r="J4" s="69"/>
      <c r="K4" s="69"/>
    </row>
    <row r="5" spans="1:11">
      <c r="E5" s="71" t="s">
        <v>73</v>
      </c>
      <c r="F5" s="71"/>
      <c r="G5" s="71"/>
      <c r="I5" s="71" t="s">
        <v>73</v>
      </c>
      <c r="J5" s="71"/>
      <c r="K5" s="71"/>
    </row>
    <row r="6" spans="1:11" ht="22.2">
      <c r="C6" s="72"/>
      <c r="D6" s="64"/>
      <c r="E6" s="73" t="s">
        <v>4</v>
      </c>
      <c r="F6" s="73"/>
      <c r="G6" s="73"/>
      <c r="H6" s="74"/>
      <c r="I6" s="73" t="s">
        <v>4</v>
      </c>
      <c r="J6" s="73"/>
      <c r="K6" s="73"/>
    </row>
    <row r="7" spans="1:11">
      <c r="E7" s="19">
        <v>2567</v>
      </c>
      <c r="F7" s="19"/>
      <c r="G7" s="19">
        <v>2566</v>
      </c>
      <c r="H7" s="19"/>
      <c r="I7" s="19">
        <v>2567</v>
      </c>
      <c r="J7" s="19"/>
      <c r="K7" s="19">
        <v>2566</v>
      </c>
    </row>
    <row r="8" spans="1:11">
      <c r="D8" s="20"/>
      <c r="E8" s="75" t="s">
        <v>9</v>
      </c>
      <c r="F8" s="75"/>
      <c r="G8" s="75"/>
      <c r="H8" s="75"/>
      <c r="I8" s="75"/>
      <c r="J8" s="75"/>
      <c r="K8" s="75"/>
    </row>
    <row r="9" spans="1:11">
      <c r="A9" s="20" t="s">
        <v>74</v>
      </c>
      <c r="E9" s="29">
        <v>2387448</v>
      </c>
      <c r="F9" s="29"/>
      <c r="G9" s="29">
        <v>2096756</v>
      </c>
      <c r="H9" s="29"/>
      <c r="I9" s="29">
        <v>196193</v>
      </c>
      <c r="J9" s="29"/>
      <c r="K9" s="29">
        <v>183459</v>
      </c>
    </row>
    <row r="10" spans="1:11">
      <c r="A10" s="76" t="s">
        <v>75</v>
      </c>
      <c r="E10" s="31">
        <v>-1457697</v>
      </c>
      <c r="F10" s="29"/>
      <c r="G10" s="31">
        <v>-1288303</v>
      </c>
      <c r="H10" s="29"/>
      <c r="I10" s="31">
        <v>-128689</v>
      </c>
      <c r="J10" s="29"/>
      <c r="K10" s="31">
        <v>-138360</v>
      </c>
    </row>
    <row r="11" spans="1:11" ht="22.2">
      <c r="A11" s="67" t="s">
        <v>76</v>
      </c>
      <c r="B11" s="67"/>
      <c r="C11" s="67"/>
      <c r="E11" s="33">
        <f>SUM(E9:E10)</f>
        <v>929751</v>
      </c>
      <c r="F11" s="29"/>
      <c r="G11" s="33">
        <f>SUM(G9:G10)</f>
        <v>808453</v>
      </c>
      <c r="H11" s="33"/>
      <c r="I11" s="33">
        <f>SUM(I9:I10)</f>
        <v>67504</v>
      </c>
      <c r="J11" s="29"/>
      <c r="K11" s="33">
        <f>SUM(K9:K10)</f>
        <v>45099</v>
      </c>
    </row>
    <row r="12" spans="1:11" ht="22.2">
      <c r="A12" s="20" t="s">
        <v>77</v>
      </c>
      <c r="B12" s="67"/>
      <c r="C12" s="67"/>
      <c r="E12" s="29">
        <v>0</v>
      </c>
      <c r="F12" s="29"/>
      <c r="G12" s="29">
        <v>0</v>
      </c>
      <c r="H12" s="33"/>
      <c r="I12" s="29">
        <v>888526</v>
      </c>
      <c r="J12" s="29"/>
      <c r="K12" s="29">
        <v>453916</v>
      </c>
    </row>
    <row r="13" spans="1:11" ht="22.2">
      <c r="A13" s="20" t="s">
        <v>78</v>
      </c>
      <c r="B13" s="67"/>
      <c r="C13" s="67"/>
      <c r="E13" s="29">
        <v>40704</v>
      </c>
      <c r="F13" s="29"/>
      <c r="G13" s="29">
        <v>14721</v>
      </c>
      <c r="H13" s="33"/>
      <c r="I13" s="29">
        <v>17322</v>
      </c>
      <c r="J13" s="29"/>
      <c r="K13" s="29">
        <v>21400</v>
      </c>
    </row>
    <row r="14" spans="1:11">
      <c r="A14" s="20" t="s">
        <v>79</v>
      </c>
      <c r="E14" s="31">
        <v>6172</v>
      </c>
      <c r="F14" s="29"/>
      <c r="G14" s="31">
        <v>8849</v>
      </c>
      <c r="H14" s="29"/>
      <c r="I14" s="41">
        <v>9173</v>
      </c>
      <c r="J14" s="29"/>
      <c r="K14" s="41">
        <v>7993</v>
      </c>
    </row>
    <row r="15" spans="1:11" ht="22.2">
      <c r="A15" s="67" t="s">
        <v>80</v>
      </c>
      <c r="E15" s="65">
        <f>SUM(E11:E14)</f>
        <v>976627</v>
      </c>
      <c r="F15" s="58"/>
      <c r="G15" s="65">
        <f>SUM(G11:G14)</f>
        <v>832023</v>
      </c>
      <c r="H15" s="58"/>
      <c r="I15" s="65">
        <f>SUM(I11:I14)</f>
        <v>982525</v>
      </c>
      <c r="J15" s="58"/>
      <c r="K15" s="65">
        <f>SUM(K11:K14)</f>
        <v>528408</v>
      </c>
    </row>
    <row r="16" spans="1:11">
      <c r="A16" s="20" t="s">
        <v>81</v>
      </c>
      <c r="E16" s="58">
        <v>-156361</v>
      </c>
      <c r="F16" s="29"/>
      <c r="G16" s="58">
        <v>-177166</v>
      </c>
      <c r="H16" s="29"/>
      <c r="I16" s="58">
        <v>-69921</v>
      </c>
      <c r="J16" s="29"/>
      <c r="K16" s="58">
        <v>-69152</v>
      </c>
    </row>
    <row r="17" spans="1:11">
      <c r="A17" s="20" t="s">
        <v>82</v>
      </c>
      <c r="E17" s="31">
        <v>2013</v>
      </c>
      <c r="F17" s="29"/>
      <c r="G17" s="31">
        <v>-31295</v>
      </c>
      <c r="H17" s="29"/>
      <c r="I17" s="31">
        <v>-5447</v>
      </c>
      <c r="J17" s="29"/>
      <c r="K17" s="31">
        <v>-26322</v>
      </c>
    </row>
    <row r="18" spans="1:11" ht="22.2">
      <c r="A18" s="67" t="s">
        <v>83</v>
      </c>
      <c r="B18" s="67"/>
      <c r="E18" s="65">
        <f>SUM(E15:E17)</f>
        <v>822279</v>
      </c>
      <c r="F18" s="65"/>
      <c r="G18" s="65">
        <f>SUM(G15:G17)</f>
        <v>623562</v>
      </c>
      <c r="H18" s="65"/>
      <c r="I18" s="65">
        <f>SUM(I15:I17)</f>
        <v>907157</v>
      </c>
      <c r="J18" s="65"/>
      <c r="K18" s="65">
        <f>SUM(K15:K17)</f>
        <v>432934</v>
      </c>
    </row>
    <row r="19" spans="1:11">
      <c r="A19" s="20" t="s">
        <v>84</v>
      </c>
      <c r="E19" s="58">
        <v>-86230</v>
      </c>
      <c r="F19" s="58"/>
      <c r="G19" s="58">
        <v>-85369</v>
      </c>
      <c r="H19" s="58"/>
      <c r="I19" s="58">
        <v>-21667</v>
      </c>
      <c r="J19" s="58"/>
      <c r="K19" s="58">
        <v>-29949</v>
      </c>
    </row>
    <row r="20" spans="1:11" ht="22.2">
      <c r="A20" s="20" t="s">
        <v>85</v>
      </c>
      <c r="B20" s="67"/>
      <c r="E20" s="58"/>
      <c r="F20" s="58"/>
      <c r="G20" s="58"/>
      <c r="H20" s="58"/>
      <c r="I20" s="58"/>
      <c r="J20" s="58"/>
      <c r="K20" s="58"/>
    </row>
    <row r="21" spans="1:11">
      <c r="B21" s="20" t="s">
        <v>86</v>
      </c>
      <c r="E21" s="31">
        <v>4955</v>
      </c>
      <c r="F21" s="29"/>
      <c r="G21" s="31">
        <v>7681</v>
      </c>
      <c r="H21" s="29"/>
      <c r="I21" s="31">
        <v>0</v>
      </c>
      <c r="J21" s="29"/>
      <c r="K21" s="31">
        <v>0</v>
      </c>
    </row>
    <row r="22" spans="1:11" ht="22.2">
      <c r="A22" s="67" t="s">
        <v>87</v>
      </c>
      <c r="E22" s="65">
        <f>SUM(E18:E21)</f>
        <v>741004</v>
      </c>
      <c r="F22" s="65"/>
      <c r="G22" s="65">
        <f>SUM(G18:G21)</f>
        <v>545874</v>
      </c>
      <c r="H22" s="65"/>
      <c r="I22" s="65">
        <f>SUM(I18:I21)</f>
        <v>885490</v>
      </c>
      <c r="J22" s="65"/>
      <c r="K22" s="65">
        <f>SUM(K18:K21)</f>
        <v>402985</v>
      </c>
    </row>
    <row r="23" spans="1:11">
      <c r="A23" s="20" t="s">
        <v>88</v>
      </c>
      <c r="E23" s="41">
        <v>-62399</v>
      </c>
      <c r="F23" s="48"/>
      <c r="G23" s="41">
        <v>-48508</v>
      </c>
      <c r="H23" s="29"/>
      <c r="I23" s="41">
        <v>-2296</v>
      </c>
      <c r="J23" s="48"/>
      <c r="K23" s="41">
        <v>-6202</v>
      </c>
    </row>
    <row r="24" spans="1:11" ht="22.8" thickBot="1">
      <c r="A24" s="67" t="s">
        <v>89</v>
      </c>
      <c r="E24" s="44">
        <f>E22+E23</f>
        <v>678605</v>
      </c>
      <c r="F24" s="33"/>
      <c r="G24" s="44">
        <f>G22+G23</f>
        <v>497366</v>
      </c>
      <c r="H24" s="33"/>
      <c r="I24" s="44">
        <f>SUM(I22:I23)</f>
        <v>883194</v>
      </c>
      <c r="J24" s="33"/>
      <c r="K24" s="44">
        <f>SUM(K22:K23)</f>
        <v>396783</v>
      </c>
    </row>
    <row r="25" spans="1:11" ht="12.45" customHeight="1" thickTop="1">
      <c r="A25" s="67"/>
      <c r="E25" s="65"/>
      <c r="F25" s="33"/>
      <c r="G25" s="65"/>
      <c r="H25" s="33"/>
      <c r="I25" s="65"/>
      <c r="J25" s="33"/>
      <c r="K25" s="65"/>
    </row>
    <row r="26" spans="1:11" ht="22.2">
      <c r="A26" s="67" t="s">
        <v>90</v>
      </c>
      <c r="E26" s="58"/>
      <c r="F26" s="58"/>
      <c r="G26" s="58"/>
      <c r="H26" s="58"/>
      <c r="I26" s="58"/>
      <c r="J26" s="58"/>
      <c r="K26" s="58"/>
    </row>
    <row r="27" spans="1:11" ht="22.2">
      <c r="A27" s="67"/>
      <c r="B27" s="20" t="s">
        <v>91</v>
      </c>
      <c r="E27" s="58">
        <v>641504</v>
      </c>
      <c r="F27" s="58"/>
      <c r="G27" s="58">
        <v>471418</v>
      </c>
      <c r="H27" s="58"/>
      <c r="I27" s="58">
        <v>883194</v>
      </c>
      <c r="J27" s="58"/>
      <c r="K27" s="58">
        <v>396783</v>
      </c>
    </row>
    <row r="28" spans="1:11">
      <c r="B28" s="20" t="s">
        <v>92</v>
      </c>
      <c r="E28" s="58">
        <v>37101</v>
      </c>
      <c r="F28" s="58"/>
      <c r="G28" s="58">
        <v>25948</v>
      </c>
      <c r="H28" s="58"/>
      <c r="I28" s="58">
        <v>0</v>
      </c>
      <c r="J28" s="58"/>
      <c r="K28" s="58">
        <v>0</v>
      </c>
    </row>
    <row r="29" spans="1:11" ht="22.8" thickBot="1">
      <c r="A29" s="67"/>
      <c r="E29" s="77">
        <f>SUM(E27:E28)</f>
        <v>678605</v>
      </c>
      <c r="F29" s="65"/>
      <c r="G29" s="77">
        <f>SUM(G27:G28)</f>
        <v>497366</v>
      </c>
      <c r="H29" s="65"/>
      <c r="I29" s="77">
        <f>SUM(I27:I28)</f>
        <v>883194</v>
      </c>
      <c r="J29" s="65"/>
      <c r="K29" s="77">
        <f>SUM(K27:K28)</f>
        <v>396783</v>
      </c>
    </row>
    <row r="30" spans="1:11" ht="12.45" customHeight="1" thickTop="1">
      <c r="A30" s="67"/>
      <c r="E30" s="65"/>
      <c r="F30" s="33"/>
      <c r="G30" s="65"/>
      <c r="H30" s="33"/>
      <c r="I30" s="65"/>
      <c r="J30" s="33"/>
      <c r="K30" s="65"/>
    </row>
    <row r="31" spans="1:11" s="67" customFormat="1" ht="22.8" thickBot="1">
      <c r="A31" s="67" t="s">
        <v>93</v>
      </c>
      <c r="D31" s="64"/>
      <c r="E31" s="78">
        <f>E27/2403696</f>
        <v>0.26688233453814458</v>
      </c>
      <c r="F31" s="65"/>
      <c r="G31" s="78">
        <f>G27/2500000</f>
        <v>0.18856719999999999</v>
      </c>
      <c r="H31" s="65"/>
      <c r="I31" s="78">
        <f>I27/2390910</f>
        <v>0.36939658958304578</v>
      </c>
      <c r="J31" s="65"/>
      <c r="K31" s="78">
        <f>K27/2500000</f>
        <v>0.1587132</v>
      </c>
    </row>
    <row r="32" spans="1:11" s="5" customFormat="1" ht="24" thickTop="1">
      <c r="A32" s="6" t="s">
        <v>0</v>
      </c>
      <c r="B32" s="6"/>
      <c r="C32" s="6"/>
      <c r="D32" s="3"/>
      <c r="E32" s="4"/>
      <c r="F32" s="4"/>
      <c r="G32" s="4"/>
      <c r="I32" s="4"/>
      <c r="J32" s="4"/>
      <c r="K32" s="4"/>
    </row>
    <row r="33" spans="1:11" s="5" customFormat="1" ht="23.4">
      <c r="A33" s="68" t="s">
        <v>94</v>
      </c>
      <c r="B33" s="6"/>
      <c r="C33" s="6"/>
      <c r="D33" s="3"/>
      <c r="E33" s="79"/>
      <c r="F33" s="79"/>
      <c r="G33" s="79"/>
      <c r="H33" s="79"/>
      <c r="I33" s="79"/>
      <c r="J33" s="79"/>
      <c r="K33" s="79"/>
    </row>
    <row r="34" spans="1:11" ht="22.2">
      <c r="A34" s="67"/>
      <c r="B34" s="67"/>
      <c r="C34" s="67"/>
    </row>
    <row r="35" spans="1:11" ht="22.2">
      <c r="E35" s="69" t="s">
        <v>2</v>
      </c>
      <c r="F35" s="69"/>
      <c r="G35" s="69"/>
      <c r="H35" s="70"/>
      <c r="I35" s="69" t="s">
        <v>3</v>
      </c>
      <c r="J35" s="69"/>
      <c r="K35" s="69"/>
    </row>
    <row r="36" spans="1:11">
      <c r="E36" s="71" t="s">
        <v>73</v>
      </c>
      <c r="F36" s="71"/>
      <c r="G36" s="71"/>
      <c r="I36" s="71" t="s">
        <v>73</v>
      </c>
      <c r="J36" s="71"/>
      <c r="K36" s="71"/>
    </row>
    <row r="37" spans="1:11" ht="22.2">
      <c r="C37" s="72"/>
      <c r="D37" s="64"/>
      <c r="E37" s="73" t="s">
        <v>4</v>
      </c>
      <c r="F37" s="73"/>
      <c r="G37" s="73"/>
      <c r="H37" s="74"/>
      <c r="I37" s="73" t="s">
        <v>4</v>
      </c>
      <c r="J37" s="73"/>
      <c r="K37" s="73"/>
    </row>
    <row r="38" spans="1:11">
      <c r="E38" s="19">
        <v>2567</v>
      </c>
      <c r="F38" s="19"/>
      <c r="G38" s="19">
        <v>2566</v>
      </c>
      <c r="H38" s="19"/>
      <c r="I38" s="19">
        <v>2567</v>
      </c>
      <c r="J38" s="19"/>
      <c r="K38" s="19">
        <v>2566</v>
      </c>
    </row>
    <row r="39" spans="1:11">
      <c r="D39" s="20"/>
      <c r="E39" s="75" t="s">
        <v>9</v>
      </c>
      <c r="F39" s="75"/>
      <c r="G39" s="75"/>
      <c r="H39" s="75"/>
      <c r="I39" s="75"/>
      <c r="J39" s="75"/>
      <c r="K39" s="75"/>
    </row>
    <row r="40" spans="1:11" ht="22.2">
      <c r="A40" s="67" t="s">
        <v>89</v>
      </c>
      <c r="E40" s="33">
        <f>E24</f>
        <v>678605</v>
      </c>
      <c r="F40" s="33"/>
      <c r="G40" s="33">
        <f>G24</f>
        <v>497366</v>
      </c>
      <c r="H40" s="33"/>
      <c r="I40" s="33">
        <f>I24</f>
        <v>883194</v>
      </c>
      <c r="J40" s="33"/>
      <c r="K40" s="33">
        <f>K24</f>
        <v>396783</v>
      </c>
    </row>
    <row r="41" spans="1:11" ht="12.45" customHeight="1">
      <c r="E41" s="29"/>
      <c r="F41" s="29"/>
      <c r="G41" s="29"/>
      <c r="H41" s="29"/>
      <c r="I41" s="29"/>
      <c r="J41" s="29"/>
      <c r="K41" s="29"/>
    </row>
    <row r="42" spans="1:11" ht="22.2">
      <c r="A42" s="67" t="s">
        <v>95</v>
      </c>
      <c r="E42" s="58"/>
      <c r="F42" s="58"/>
      <c r="G42" s="58"/>
      <c r="H42" s="58"/>
      <c r="I42" s="58"/>
      <c r="J42" s="58"/>
      <c r="K42" s="58"/>
    </row>
    <row r="43" spans="1:11" ht="22.2">
      <c r="A43" s="80" t="s">
        <v>96</v>
      </c>
      <c r="B43" s="80"/>
      <c r="E43" s="58"/>
      <c r="F43" s="58"/>
      <c r="G43" s="58"/>
      <c r="H43" s="58"/>
      <c r="I43" s="58"/>
      <c r="J43" s="58"/>
      <c r="K43" s="58"/>
    </row>
    <row r="44" spans="1:11" ht="22.2">
      <c r="A44" s="80"/>
      <c r="B44" s="80" t="s">
        <v>97</v>
      </c>
      <c r="E44" s="58"/>
      <c r="F44" s="58"/>
      <c r="G44" s="58"/>
      <c r="H44" s="58"/>
      <c r="I44" s="58"/>
      <c r="J44" s="58"/>
      <c r="K44" s="58"/>
    </row>
    <row r="45" spans="1:11">
      <c r="A45" s="20" t="s">
        <v>98</v>
      </c>
      <c r="E45" s="20"/>
      <c r="F45" s="20"/>
      <c r="G45" s="20"/>
      <c r="I45" s="20"/>
      <c r="J45" s="20"/>
      <c r="K45" s="20"/>
    </row>
    <row r="46" spans="1:11">
      <c r="B46" s="20" t="s">
        <v>99</v>
      </c>
      <c r="E46" s="58">
        <v>42597</v>
      </c>
      <c r="F46" s="58"/>
      <c r="G46" s="58">
        <v>144076</v>
      </c>
      <c r="H46" s="58"/>
      <c r="I46" s="58">
        <v>0</v>
      </c>
      <c r="J46" s="58"/>
      <c r="K46" s="58">
        <v>0</v>
      </c>
    </row>
    <row r="47" spans="1:11">
      <c r="A47" s="20" t="s">
        <v>100</v>
      </c>
      <c r="D47" s="74"/>
      <c r="E47" s="58"/>
      <c r="F47" s="58"/>
      <c r="G47" s="58"/>
      <c r="H47" s="58"/>
      <c r="I47" s="58"/>
      <c r="J47" s="58"/>
      <c r="K47" s="58"/>
    </row>
    <row r="48" spans="1:11">
      <c r="B48" s="20" t="s">
        <v>101</v>
      </c>
      <c r="D48" s="74"/>
      <c r="E48" s="31">
        <v>0</v>
      </c>
      <c r="F48" s="58"/>
      <c r="G48" s="31">
        <v>-7620</v>
      </c>
      <c r="H48" s="58"/>
      <c r="I48" s="31">
        <v>0</v>
      </c>
      <c r="J48" s="58"/>
      <c r="K48" s="31">
        <v>-7619</v>
      </c>
    </row>
    <row r="49" spans="1:26" ht="22.2">
      <c r="A49" s="67" t="s">
        <v>102</v>
      </c>
      <c r="C49" s="67"/>
      <c r="E49" s="58"/>
      <c r="F49" s="58"/>
      <c r="G49" s="58"/>
      <c r="H49" s="58"/>
      <c r="I49" s="58"/>
      <c r="J49" s="58"/>
      <c r="K49" s="58"/>
      <c r="M49" s="81"/>
      <c r="O49" s="67"/>
      <c r="P49" s="18"/>
      <c r="Q49" s="74"/>
      <c r="R49" s="58"/>
      <c r="S49" s="58"/>
      <c r="T49" s="58"/>
      <c r="U49" s="58"/>
      <c r="V49" s="58"/>
      <c r="W49" s="58"/>
      <c r="X49" s="58"/>
      <c r="Z49" s="23"/>
    </row>
    <row r="50" spans="1:26" ht="22.2">
      <c r="A50" s="67"/>
      <c r="B50" s="67" t="s">
        <v>97</v>
      </c>
      <c r="C50" s="67"/>
      <c r="E50" s="32">
        <f>E48+E46</f>
        <v>42597</v>
      </c>
      <c r="F50" s="65"/>
      <c r="G50" s="32">
        <f>G48+G46</f>
        <v>136456</v>
      </c>
      <c r="H50" s="65"/>
      <c r="I50" s="32">
        <f>I48+I46</f>
        <v>0</v>
      </c>
      <c r="J50" s="65"/>
      <c r="K50" s="32">
        <f>K48+K46</f>
        <v>-7619</v>
      </c>
      <c r="M50" s="67"/>
      <c r="N50" s="81"/>
      <c r="O50" s="67"/>
      <c r="P50" s="18"/>
      <c r="Q50" s="74"/>
      <c r="R50" s="65"/>
      <c r="S50" s="65"/>
      <c r="T50" s="65"/>
      <c r="U50" s="65"/>
      <c r="V50" s="65"/>
      <c r="W50" s="65"/>
      <c r="X50" s="65"/>
      <c r="Z50" s="23"/>
    </row>
    <row r="51" spans="1:26" ht="12.45" customHeight="1">
      <c r="A51" s="67"/>
      <c r="B51" s="67"/>
      <c r="C51" s="67"/>
      <c r="E51" s="65"/>
      <c r="F51" s="65"/>
      <c r="G51" s="65"/>
      <c r="H51" s="65"/>
      <c r="I51" s="65"/>
      <c r="J51" s="65"/>
      <c r="K51" s="65"/>
      <c r="M51" s="67"/>
      <c r="N51" s="81"/>
      <c r="O51" s="67"/>
      <c r="P51" s="18"/>
      <c r="Q51" s="74"/>
      <c r="R51" s="65"/>
      <c r="S51" s="65"/>
      <c r="T51" s="65"/>
      <c r="U51" s="65"/>
      <c r="V51" s="65"/>
      <c r="W51" s="65"/>
      <c r="X51" s="65"/>
      <c r="Z51" s="23"/>
    </row>
    <row r="52" spans="1:26" ht="22.2">
      <c r="A52" s="80" t="s">
        <v>103</v>
      </c>
      <c r="B52" s="82"/>
      <c r="C52" s="67"/>
      <c r="E52" s="58"/>
      <c r="F52" s="58"/>
      <c r="G52" s="58"/>
      <c r="H52" s="58"/>
      <c r="I52" s="58"/>
      <c r="J52" s="58"/>
      <c r="K52" s="58"/>
      <c r="M52" s="83"/>
      <c r="N52" s="82"/>
      <c r="O52" s="67"/>
      <c r="P52" s="18"/>
      <c r="Q52" s="74"/>
      <c r="R52" s="58"/>
      <c r="S52" s="58"/>
      <c r="T52" s="58"/>
      <c r="U52" s="58"/>
      <c r="V52" s="58"/>
      <c r="W52" s="58"/>
      <c r="X52" s="58"/>
      <c r="Z52" s="23"/>
    </row>
    <row r="53" spans="1:26" ht="22.2">
      <c r="A53" s="80"/>
      <c r="B53" s="80" t="s">
        <v>97</v>
      </c>
      <c r="C53" s="67"/>
      <c r="E53" s="58"/>
      <c r="F53" s="58"/>
      <c r="G53" s="58"/>
      <c r="H53" s="58"/>
      <c r="I53" s="58"/>
      <c r="J53" s="58"/>
      <c r="K53" s="58"/>
      <c r="M53" s="80"/>
      <c r="N53" s="83"/>
      <c r="O53" s="67"/>
      <c r="P53" s="18"/>
      <c r="Q53" s="74"/>
      <c r="R53" s="58"/>
      <c r="S53" s="58"/>
      <c r="T53" s="58"/>
      <c r="U53" s="58"/>
      <c r="V53" s="58"/>
      <c r="W53" s="58"/>
      <c r="X53" s="58"/>
      <c r="Z53" s="23"/>
    </row>
    <row r="54" spans="1:26" ht="22.2">
      <c r="A54" s="20" t="s">
        <v>104</v>
      </c>
      <c r="C54" s="67"/>
      <c r="E54" s="58"/>
      <c r="F54" s="58"/>
      <c r="G54" s="58"/>
      <c r="H54" s="58"/>
      <c r="I54" s="58"/>
      <c r="J54" s="58"/>
      <c r="K54" s="58"/>
      <c r="M54" s="37"/>
      <c r="O54" s="67"/>
      <c r="P54" s="18"/>
      <c r="Q54" s="74"/>
      <c r="R54" s="58"/>
      <c r="S54" s="58"/>
      <c r="T54" s="58"/>
      <c r="U54" s="58"/>
      <c r="V54" s="58"/>
      <c r="W54" s="58"/>
      <c r="X54" s="58"/>
      <c r="Z54" s="23"/>
    </row>
    <row r="55" spans="1:26" ht="22.2">
      <c r="A55" s="67"/>
      <c r="B55" s="20" t="s">
        <v>105</v>
      </c>
      <c r="C55" s="67"/>
      <c r="E55" s="31">
        <v>0</v>
      </c>
      <c r="F55" s="58"/>
      <c r="G55" s="31">
        <v>3913</v>
      </c>
      <c r="H55" s="58"/>
      <c r="I55" s="31">
        <v>0</v>
      </c>
      <c r="J55" s="58"/>
      <c r="K55" s="31">
        <v>437</v>
      </c>
      <c r="M55" s="67"/>
      <c r="N55" s="37"/>
      <c r="O55" s="67"/>
      <c r="P55" s="18"/>
      <c r="Q55" s="74"/>
      <c r="R55" s="58"/>
      <c r="S55" s="58"/>
      <c r="T55" s="58"/>
      <c r="U55" s="58"/>
      <c r="V55" s="58"/>
      <c r="W55" s="58"/>
      <c r="X55" s="58"/>
      <c r="Z55" s="23"/>
    </row>
    <row r="56" spans="1:26" ht="10.95" customHeight="1">
      <c r="A56" s="67"/>
      <c r="C56" s="67"/>
      <c r="E56" s="58"/>
      <c r="F56" s="58"/>
      <c r="G56" s="58"/>
      <c r="H56" s="58"/>
      <c r="I56" s="58"/>
      <c r="J56" s="58"/>
      <c r="K56" s="58"/>
      <c r="M56" s="67"/>
      <c r="N56" s="37"/>
      <c r="O56" s="67"/>
      <c r="P56" s="18"/>
      <c r="Q56" s="74"/>
      <c r="R56" s="58"/>
      <c r="S56" s="58"/>
      <c r="T56" s="58"/>
      <c r="U56" s="58"/>
      <c r="V56" s="58"/>
      <c r="W56" s="58"/>
      <c r="X56" s="58"/>
      <c r="Z56" s="23"/>
    </row>
    <row r="57" spans="1:26" ht="22.2">
      <c r="A57" s="67" t="s">
        <v>106</v>
      </c>
      <c r="B57" s="84"/>
      <c r="C57" s="85"/>
      <c r="E57" s="32">
        <f>SUM(E50,E55)</f>
        <v>42597</v>
      </c>
      <c r="F57" s="65"/>
      <c r="G57" s="32">
        <f>SUM(G50,G55)</f>
        <v>140369</v>
      </c>
      <c r="H57" s="65"/>
      <c r="I57" s="32">
        <f>SUM(I50,I55)</f>
        <v>0</v>
      </c>
      <c r="J57" s="65"/>
      <c r="K57" s="32">
        <f>SUM(K50,K55)</f>
        <v>-7182</v>
      </c>
    </row>
    <row r="58" spans="1:26" ht="22.8" thickBot="1">
      <c r="A58" s="67" t="s">
        <v>107</v>
      </c>
      <c r="E58" s="77">
        <f>E57+E40</f>
        <v>721202</v>
      </c>
      <c r="F58" s="65"/>
      <c r="G58" s="77">
        <f>G57+G40</f>
        <v>637735</v>
      </c>
      <c r="H58" s="65"/>
      <c r="I58" s="77">
        <f>I57+I40</f>
        <v>883194</v>
      </c>
      <c r="J58" s="65"/>
      <c r="K58" s="77">
        <f>K57+K40</f>
        <v>389601</v>
      </c>
    </row>
    <row r="59" spans="1:26" ht="12.45" customHeight="1" thickTop="1">
      <c r="A59" s="67"/>
      <c r="E59" s="65"/>
      <c r="F59" s="33"/>
      <c r="G59" s="65"/>
      <c r="H59" s="33"/>
      <c r="I59" s="65"/>
      <c r="J59" s="33"/>
      <c r="K59" s="65"/>
    </row>
    <row r="60" spans="1:26" ht="22.2">
      <c r="A60" s="85" t="s">
        <v>108</v>
      </c>
      <c r="E60" s="58"/>
      <c r="F60" s="58"/>
      <c r="G60" s="58"/>
      <c r="H60" s="58"/>
      <c r="I60" s="58"/>
      <c r="J60" s="58"/>
      <c r="K60" s="58"/>
    </row>
    <row r="61" spans="1:26">
      <c r="B61" s="23" t="s">
        <v>91</v>
      </c>
      <c r="E61" s="58">
        <v>681020</v>
      </c>
      <c r="F61" s="58"/>
      <c r="G61" s="58">
        <v>600953</v>
      </c>
      <c r="H61" s="58"/>
      <c r="I61" s="58">
        <v>883194</v>
      </c>
      <c r="J61" s="58"/>
      <c r="K61" s="58">
        <v>389601</v>
      </c>
    </row>
    <row r="62" spans="1:26">
      <c r="B62" s="23" t="s">
        <v>92</v>
      </c>
      <c r="E62" s="58">
        <v>40182</v>
      </c>
      <c r="F62" s="58"/>
      <c r="G62" s="58">
        <v>36782</v>
      </c>
      <c r="H62" s="58"/>
      <c r="I62" s="31">
        <v>0</v>
      </c>
      <c r="J62" s="58"/>
      <c r="K62" s="31">
        <v>0</v>
      </c>
    </row>
    <row r="63" spans="1:26" ht="22.8" thickBot="1">
      <c r="A63" s="67"/>
      <c r="E63" s="77">
        <f>E62+E61</f>
        <v>721202</v>
      </c>
      <c r="F63" s="65"/>
      <c r="G63" s="77">
        <f>G62+G61</f>
        <v>637735</v>
      </c>
      <c r="H63" s="65"/>
      <c r="I63" s="77">
        <f>I62+I61</f>
        <v>883194</v>
      </c>
      <c r="J63" s="65"/>
      <c r="K63" s="77">
        <f>K62+K61</f>
        <v>389601</v>
      </c>
    </row>
    <row r="64" spans="1:26" ht="22.8" thickTop="1">
      <c r="A64" s="67"/>
      <c r="H64" s="45"/>
    </row>
    <row r="65" spans="1:11">
      <c r="B65" s="23"/>
      <c r="D65" s="74"/>
      <c r="H65" s="45"/>
    </row>
    <row r="66" spans="1:11">
      <c r="B66" s="23"/>
      <c r="D66" s="74"/>
      <c r="H66" s="45"/>
    </row>
    <row r="67" spans="1:11">
      <c r="D67" s="74"/>
      <c r="H67" s="45"/>
    </row>
    <row r="68" spans="1:11">
      <c r="D68" s="74"/>
      <c r="H68" s="45"/>
    </row>
    <row r="69" spans="1:11" ht="22.2">
      <c r="A69" s="85"/>
      <c r="D69" s="74"/>
      <c r="E69" s="86"/>
      <c r="F69" s="86"/>
      <c r="G69" s="86"/>
      <c r="H69" s="86"/>
      <c r="I69" s="86"/>
      <c r="J69" s="86"/>
      <c r="K69" s="86"/>
    </row>
    <row r="70" spans="1:11">
      <c r="A70" s="23"/>
      <c r="B70" s="23"/>
      <c r="D70" s="74"/>
      <c r="E70" s="87"/>
      <c r="F70" s="59"/>
      <c r="G70" s="87"/>
      <c r="I70" s="88"/>
      <c r="J70" s="86"/>
      <c r="K70" s="88"/>
    </row>
    <row r="71" spans="1:11">
      <c r="D71" s="74"/>
      <c r="E71" s="86"/>
      <c r="F71" s="86"/>
      <c r="G71" s="86"/>
      <c r="H71" s="86"/>
      <c r="I71" s="86"/>
      <c r="J71" s="86"/>
      <c r="K71" s="86"/>
    </row>
    <row r="72" spans="1:11">
      <c r="D72" s="74"/>
      <c r="E72" s="86"/>
      <c r="F72" s="86"/>
      <c r="G72" s="86"/>
      <c r="H72" s="86"/>
      <c r="I72" s="86"/>
      <c r="J72" s="86"/>
      <c r="K72" s="86"/>
    </row>
    <row r="73" spans="1:11">
      <c r="D73" s="74"/>
      <c r="E73" s="86"/>
      <c r="F73" s="86"/>
      <c r="G73" s="86"/>
      <c r="H73" s="86"/>
      <c r="I73" s="86"/>
      <c r="J73" s="86"/>
      <c r="K73" s="86"/>
    </row>
    <row r="74" spans="1:11">
      <c r="D74" s="74"/>
      <c r="E74" s="86"/>
      <c r="F74" s="86"/>
      <c r="G74" s="86"/>
      <c r="H74" s="86"/>
      <c r="I74" s="86"/>
      <c r="J74" s="86"/>
      <c r="K74" s="86"/>
    </row>
    <row r="75" spans="1:11">
      <c r="D75" s="74"/>
      <c r="E75" s="86"/>
      <c r="F75" s="86"/>
      <c r="G75" s="86"/>
      <c r="H75" s="86"/>
      <c r="I75" s="86"/>
      <c r="J75" s="86"/>
      <c r="K75" s="86"/>
    </row>
    <row r="76" spans="1:11">
      <c r="D76" s="74"/>
      <c r="E76" s="86"/>
      <c r="F76" s="86"/>
      <c r="G76" s="86"/>
      <c r="H76" s="86"/>
      <c r="I76" s="86"/>
      <c r="J76" s="86"/>
      <c r="K76" s="86"/>
    </row>
    <row r="77" spans="1:11">
      <c r="D77" s="74"/>
      <c r="E77" s="86"/>
      <c r="F77" s="86"/>
      <c r="G77" s="86"/>
      <c r="H77" s="86"/>
      <c r="I77" s="86"/>
      <c r="J77" s="86"/>
      <c r="K77" s="86"/>
    </row>
    <row r="78" spans="1:11">
      <c r="D78" s="74"/>
      <c r="E78" s="86"/>
      <c r="F78" s="86"/>
      <c r="G78" s="86"/>
      <c r="H78" s="86"/>
      <c r="I78" s="86"/>
      <c r="J78" s="86"/>
      <c r="K78" s="86"/>
    </row>
    <row r="79" spans="1:11">
      <c r="D79" s="74"/>
      <c r="H79" s="45"/>
    </row>
    <row r="80" spans="1:11">
      <c r="D80" s="74"/>
    </row>
  </sheetData>
  <mergeCells count="14">
    <mergeCell ref="E39:K39"/>
    <mergeCell ref="E8:K8"/>
    <mergeCell ref="E35:G35"/>
    <mergeCell ref="I35:K35"/>
    <mergeCell ref="E36:G36"/>
    <mergeCell ref="I36:K36"/>
    <mergeCell ref="E37:G37"/>
    <mergeCell ref="I37:K37"/>
    <mergeCell ref="E4:G4"/>
    <mergeCell ref="I4:K4"/>
    <mergeCell ref="E5:G5"/>
    <mergeCell ref="I5:K5"/>
    <mergeCell ref="E6:G6"/>
    <mergeCell ref="I6:K6"/>
  </mergeCells>
  <pageMargins left="0.7" right="0.7" top="0.48" bottom="0.5" header="0.5" footer="0.5"/>
  <pageSetup paperSize="9" scale="88" firstPageNumber="6" fitToHeight="0" orientation="portrait" useFirstPageNumber="1" r:id="rId1"/>
  <headerFooter>
    <oddFooter xml:space="preserve">&amp;L&amp;"Angsana New,Regular"&amp;15หมายเหตุประกอบงบการเงินเป็นส่วนหนึ่งของงบการเงินระหว่างกาลนี้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FBFF5-0AC3-415B-A07D-785E5527AFF4}">
  <dimension ref="A1:L81"/>
  <sheetViews>
    <sheetView view="pageBreakPreview" zoomScaleNormal="100" zoomScaleSheetLayoutView="100" workbookViewId="0">
      <selection activeCell="T11" sqref="T11"/>
    </sheetView>
  </sheetViews>
  <sheetFormatPr defaultColWidth="9.125" defaultRowHeight="21.6"/>
  <cols>
    <col min="1" max="2" width="1.375" style="20" customWidth="1"/>
    <col min="3" max="3" width="36.375" style="20" customWidth="1"/>
    <col min="4" max="4" width="9.625" style="18" bestFit="1" customWidth="1"/>
    <col min="5" max="5" width="1.375" style="74" customWidth="1"/>
    <col min="6" max="6" width="13.375" style="45" customWidth="1"/>
    <col min="7" max="7" width="1.375" style="45" customWidth="1"/>
    <col min="8" max="8" width="13.375" style="45" customWidth="1"/>
    <col min="9" max="9" width="1.375" style="20" customWidth="1"/>
    <col min="10" max="10" width="13.375" style="45" customWidth="1"/>
    <col min="11" max="11" width="1.375" style="45" customWidth="1"/>
    <col min="12" max="12" width="13.375" style="45" customWidth="1"/>
    <col min="13" max="16384" width="9.125" style="20"/>
  </cols>
  <sheetData>
    <row r="1" spans="1:12" s="5" customFormat="1" ht="23.4">
      <c r="A1" s="6" t="s">
        <v>0</v>
      </c>
      <c r="B1" s="6"/>
      <c r="C1" s="6"/>
      <c r="D1" s="3"/>
      <c r="E1" s="89"/>
      <c r="F1" s="4"/>
      <c r="G1" s="4"/>
      <c r="H1" s="4"/>
      <c r="J1" s="4"/>
      <c r="K1" s="4"/>
      <c r="L1" s="4"/>
    </row>
    <row r="2" spans="1:12" s="5" customFormat="1" ht="23.4">
      <c r="A2" s="68" t="s">
        <v>72</v>
      </c>
      <c r="B2" s="6"/>
      <c r="C2" s="6"/>
      <c r="D2" s="3"/>
      <c r="E2" s="89"/>
      <c r="F2" s="4"/>
      <c r="G2" s="4"/>
      <c r="H2" s="4"/>
      <c r="J2" s="4"/>
      <c r="K2" s="4"/>
      <c r="L2" s="4"/>
    </row>
    <row r="3" spans="1:12" ht="22.2">
      <c r="A3" s="67"/>
      <c r="B3" s="67"/>
      <c r="C3" s="67"/>
    </row>
    <row r="4" spans="1:12" ht="22.2">
      <c r="F4" s="69" t="s">
        <v>2</v>
      </c>
      <c r="G4" s="69"/>
      <c r="H4" s="69"/>
      <c r="I4" s="70"/>
      <c r="J4" s="69" t="s">
        <v>3</v>
      </c>
      <c r="K4" s="69"/>
      <c r="L4" s="69"/>
    </row>
    <row r="5" spans="1:12">
      <c r="F5" s="71" t="s">
        <v>109</v>
      </c>
      <c r="G5" s="71"/>
      <c r="H5" s="71"/>
      <c r="J5" s="71" t="str">
        <f>F5</f>
        <v>สำหรับงวดหกเดือนสิ้นสุดวันที่</v>
      </c>
      <c r="K5" s="71"/>
      <c r="L5" s="71"/>
    </row>
    <row r="6" spans="1:12" ht="22.2">
      <c r="C6" s="72"/>
      <c r="D6" s="64"/>
      <c r="E6" s="90"/>
      <c r="F6" s="73" t="s">
        <v>4</v>
      </c>
      <c r="G6" s="73"/>
      <c r="H6" s="73"/>
      <c r="I6" s="74"/>
      <c r="J6" s="73" t="s">
        <v>4</v>
      </c>
      <c r="K6" s="73"/>
      <c r="L6" s="73"/>
    </row>
    <row r="7" spans="1:12">
      <c r="D7" s="18" t="s">
        <v>7</v>
      </c>
      <c r="F7" s="19">
        <v>2567</v>
      </c>
      <c r="G7" s="19"/>
      <c r="H7" s="19">
        <v>2566</v>
      </c>
      <c r="I7" s="19"/>
      <c r="J7" s="19">
        <v>2567</v>
      </c>
      <c r="K7" s="19"/>
      <c r="L7" s="19">
        <v>2566</v>
      </c>
    </row>
    <row r="8" spans="1:12">
      <c r="D8" s="20"/>
      <c r="F8" s="75" t="s">
        <v>9</v>
      </c>
      <c r="G8" s="75"/>
      <c r="H8" s="75"/>
      <c r="I8" s="75"/>
      <c r="J8" s="75"/>
      <c r="K8" s="75"/>
      <c r="L8" s="75"/>
    </row>
    <row r="9" spans="1:12">
      <c r="A9" s="20" t="s">
        <v>74</v>
      </c>
      <c r="D9" s="18" t="s">
        <v>110</v>
      </c>
      <c r="F9" s="29">
        <v>4519173</v>
      </c>
      <c r="G9" s="29"/>
      <c r="H9" s="29">
        <v>4197613</v>
      </c>
      <c r="I9" s="29"/>
      <c r="J9" s="29">
        <v>384383</v>
      </c>
      <c r="K9" s="29"/>
      <c r="L9" s="29">
        <v>433856</v>
      </c>
    </row>
    <row r="10" spans="1:12">
      <c r="A10" s="76" t="s">
        <v>75</v>
      </c>
      <c r="D10" s="18">
        <v>2</v>
      </c>
      <c r="F10" s="31">
        <v>-2819488</v>
      </c>
      <c r="G10" s="29"/>
      <c r="H10" s="31">
        <v>-2584391</v>
      </c>
      <c r="I10" s="29"/>
      <c r="J10" s="31">
        <v>-257063</v>
      </c>
      <c r="K10" s="29"/>
      <c r="L10" s="31">
        <v>-331752</v>
      </c>
    </row>
    <row r="11" spans="1:12" ht="22.2">
      <c r="A11" s="67" t="s">
        <v>76</v>
      </c>
      <c r="B11" s="67"/>
      <c r="C11" s="67"/>
      <c r="F11" s="33">
        <f>SUM(F9:F10)</f>
        <v>1699685</v>
      </c>
      <c r="G11" s="29"/>
      <c r="H11" s="33">
        <f t="shared" ref="H11" si="0">SUM(H9:H10)</f>
        <v>1613222</v>
      </c>
      <c r="I11" s="33"/>
      <c r="J11" s="33">
        <f>SUM(J9:J10)</f>
        <v>127320</v>
      </c>
      <c r="K11" s="29"/>
      <c r="L11" s="33">
        <f>SUM(L9:L10)</f>
        <v>102104</v>
      </c>
    </row>
    <row r="12" spans="1:12">
      <c r="A12" s="20" t="s">
        <v>77</v>
      </c>
      <c r="D12" s="18">
        <v>2</v>
      </c>
      <c r="F12" s="29">
        <v>0</v>
      </c>
      <c r="G12" s="29"/>
      <c r="H12" s="29">
        <v>0</v>
      </c>
      <c r="I12" s="29"/>
      <c r="J12" s="29">
        <v>1076274</v>
      </c>
      <c r="K12" s="29"/>
      <c r="L12" s="29">
        <v>751611</v>
      </c>
    </row>
    <row r="13" spans="1:12">
      <c r="A13" s="20" t="s">
        <v>78</v>
      </c>
      <c r="D13" s="18">
        <v>2</v>
      </c>
      <c r="F13" s="29">
        <v>56817</v>
      </c>
      <c r="G13" s="29"/>
      <c r="H13" s="29">
        <v>19336</v>
      </c>
      <c r="I13" s="29"/>
      <c r="J13" s="29">
        <v>34772</v>
      </c>
      <c r="K13" s="29"/>
      <c r="L13" s="29">
        <v>39980</v>
      </c>
    </row>
    <row r="14" spans="1:12">
      <c r="A14" s="20" t="s">
        <v>79</v>
      </c>
      <c r="D14" s="18">
        <v>2</v>
      </c>
      <c r="F14" s="41">
        <f>97500-F13</f>
        <v>40683</v>
      </c>
      <c r="G14" s="29"/>
      <c r="H14" s="41">
        <v>59209</v>
      </c>
      <c r="I14" s="29"/>
      <c r="J14" s="41">
        <v>18367</v>
      </c>
      <c r="K14" s="29"/>
      <c r="L14" s="41">
        <v>15744</v>
      </c>
    </row>
    <row r="15" spans="1:12" ht="22.2">
      <c r="A15" s="67" t="s">
        <v>80</v>
      </c>
      <c r="F15" s="65">
        <f>F11+F14+F12+F13</f>
        <v>1797185</v>
      </c>
      <c r="G15" s="58"/>
      <c r="H15" s="65">
        <f>H11+H14+H12+H13</f>
        <v>1691767</v>
      </c>
      <c r="I15" s="58"/>
      <c r="J15" s="65">
        <f>J11+J14+J12+J13</f>
        <v>1256733</v>
      </c>
      <c r="K15" s="58"/>
      <c r="L15" s="65">
        <f>L11+L14+L12+L13</f>
        <v>909439</v>
      </c>
    </row>
    <row r="16" spans="1:12">
      <c r="A16" s="20" t="s">
        <v>81</v>
      </c>
      <c r="D16" s="18">
        <v>2</v>
      </c>
      <c r="F16" s="58">
        <v>-293099</v>
      </c>
      <c r="G16" s="29"/>
      <c r="H16" s="58">
        <v>-305102</v>
      </c>
      <c r="I16" s="29"/>
      <c r="J16" s="58">
        <v>-114967</v>
      </c>
      <c r="K16" s="29"/>
      <c r="L16" s="58">
        <v>-108251</v>
      </c>
    </row>
    <row r="17" spans="1:12">
      <c r="A17" s="20" t="s">
        <v>82</v>
      </c>
      <c r="F17" s="31">
        <v>24844</v>
      </c>
      <c r="G17" s="29"/>
      <c r="H17" s="31">
        <v>-9607</v>
      </c>
      <c r="I17" s="29"/>
      <c r="J17" s="31">
        <v>-22779</v>
      </c>
      <c r="K17" s="29"/>
      <c r="L17" s="31">
        <v>-11913</v>
      </c>
    </row>
    <row r="18" spans="1:12" ht="22.2">
      <c r="A18" s="67" t="s">
        <v>83</v>
      </c>
      <c r="B18" s="67"/>
      <c r="F18" s="65">
        <f>SUM(F15:F17)</f>
        <v>1528930</v>
      </c>
      <c r="G18" s="65"/>
      <c r="H18" s="65">
        <f>SUM(H15:H17)</f>
        <v>1377058</v>
      </c>
      <c r="I18" s="65"/>
      <c r="J18" s="65">
        <f>SUM(J15:J17)</f>
        <v>1118987</v>
      </c>
      <c r="K18" s="65"/>
      <c r="L18" s="65">
        <f>SUM(L15:L17)</f>
        <v>789275</v>
      </c>
    </row>
    <row r="19" spans="1:12">
      <c r="A19" s="20" t="s">
        <v>84</v>
      </c>
      <c r="D19" s="18">
        <v>2</v>
      </c>
      <c r="F19" s="58">
        <v>-166244</v>
      </c>
      <c r="G19" s="58"/>
      <c r="H19" s="58">
        <v>-167429</v>
      </c>
      <c r="I19" s="58"/>
      <c r="J19" s="58">
        <v>-42356</v>
      </c>
      <c r="K19" s="58"/>
      <c r="L19" s="58">
        <v>-58851</v>
      </c>
    </row>
    <row r="20" spans="1:12" ht="22.2">
      <c r="A20" s="20" t="s">
        <v>85</v>
      </c>
      <c r="B20" s="67"/>
      <c r="F20" s="58"/>
      <c r="G20" s="58"/>
      <c r="H20" s="58"/>
      <c r="I20" s="58"/>
      <c r="J20" s="58"/>
      <c r="K20" s="58"/>
      <c r="L20" s="58"/>
    </row>
    <row r="21" spans="1:12">
      <c r="B21" s="20" t="s">
        <v>86</v>
      </c>
      <c r="F21" s="31">
        <v>13874</v>
      </c>
      <c r="G21" s="29"/>
      <c r="H21" s="31">
        <v>13997</v>
      </c>
      <c r="I21" s="29"/>
      <c r="J21" s="31">
        <v>0</v>
      </c>
      <c r="K21" s="29"/>
      <c r="L21" s="31">
        <v>0</v>
      </c>
    </row>
    <row r="22" spans="1:12" ht="22.2">
      <c r="A22" s="67" t="s">
        <v>87</v>
      </c>
      <c r="F22" s="65">
        <f>SUM(F18:F21)</f>
        <v>1376560</v>
      </c>
      <c r="G22" s="65"/>
      <c r="H22" s="65">
        <f>SUM(H18:H21)</f>
        <v>1223626</v>
      </c>
      <c r="I22" s="65"/>
      <c r="J22" s="65">
        <f>SUM(J18:J21)</f>
        <v>1076631</v>
      </c>
      <c r="K22" s="65"/>
      <c r="L22" s="65">
        <f>SUM(L18:L21)</f>
        <v>730424</v>
      </c>
    </row>
    <row r="23" spans="1:12">
      <c r="A23" s="20" t="s">
        <v>88</v>
      </c>
      <c r="F23" s="41">
        <v>-109371</v>
      </c>
      <c r="G23" s="48"/>
      <c r="H23" s="41">
        <v>-113210</v>
      </c>
      <c r="I23" s="29"/>
      <c r="J23" s="41">
        <v>-4637</v>
      </c>
      <c r="K23" s="48"/>
      <c r="L23" s="41">
        <v>-12480</v>
      </c>
    </row>
    <row r="24" spans="1:12" ht="22.8" thickBot="1">
      <c r="A24" s="67" t="s">
        <v>89</v>
      </c>
      <c r="F24" s="44">
        <f>F22+F23</f>
        <v>1267189</v>
      </c>
      <c r="G24" s="33"/>
      <c r="H24" s="44">
        <f>H22+H23</f>
        <v>1110416</v>
      </c>
      <c r="I24" s="33"/>
      <c r="J24" s="44">
        <f>J22+J23</f>
        <v>1071994</v>
      </c>
      <c r="K24" s="33"/>
      <c r="L24" s="44">
        <f>L22+L23</f>
        <v>717944</v>
      </c>
    </row>
    <row r="25" spans="1:12" ht="22.8" thickTop="1">
      <c r="A25" s="67"/>
      <c r="F25" s="65"/>
      <c r="G25" s="33"/>
      <c r="H25" s="65"/>
      <c r="I25" s="33"/>
      <c r="J25" s="65"/>
      <c r="K25" s="33"/>
      <c r="L25" s="65"/>
    </row>
    <row r="26" spans="1:12" ht="22.2">
      <c r="A26" s="67" t="s">
        <v>90</v>
      </c>
      <c r="F26" s="58"/>
      <c r="G26" s="58"/>
      <c r="H26" s="58"/>
      <c r="I26" s="58"/>
      <c r="J26" s="58"/>
      <c r="K26" s="58"/>
      <c r="L26" s="58"/>
    </row>
    <row r="27" spans="1:12" ht="22.2">
      <c r="A27" s="67"/>
      <c r="B27" s="20" t="s">
        <v>91</v>
      </c>
      <c r="F27" s="58">
        <v>1202511</v>
      </c>
      <c r="G27" s="58"/>
      <c r="H27" s="58">
        <v>1048538</v>
      </c>
      <c r="I27" s="58"/>
      <c r="J27" s="58">
        <f>J24</f>
        <v>1071994</v>
      </c>
      <c r="K27" s="58"/>
      <c r="L27" s="58">
        <f>L24</f>
        <v>717944</v>
      </c>
    </row>
    <row r="28" spans="1:12">
      <c r="B28" s="20" t="s">
        <v>92</v>
      </c>
      <c r="F28" s="58">
        <v>64678</v>
      </c>
      <c r="G28" s="58"/>
      <c r="H28" s="58">
        <v>61878</v>
      </c>
      <c r="I28" s="58"/>
      <c r="J28" s="58">
        <v>0</v>
      </c>
      <c r="K28" s="58"/>
      <c r="L28" s="58">
        <v>0</v>
      </c>
    </row>
    <row r="29" spans="1:12" ht="22.8" thickBot="1">
      <c r="A29" s="67"/>
      <c r="F29" s="77">
        <f>SUM(F27:F28)</f>
        <v>1267189</v>
      </c>
      <c r="G29" s="65"/>
      <c r="H29" s="77">
        <f>SUM(H27:H28)</f>
        <v>1110416</v>
      </c>
      <c r="I29" s="65"/>
      <c r="J29" s="77">
        <f>SUM(J27:J28)</f>
        <v>1071994</v>
      </c>
      <c r="K29" s="65"/>
      <c r="L29" s="77">
        <f>SUM(L27:L28)</f>
        <v>717944</v>
      </c>
    </row>
    <row r="30" spans="1:12" ht="22.8" thickTop="1">
      <c r="A30" s="67"/>
      <c r="F30" s="65"/>
      <c r="G30" s="65"/>
      <c r="H30" s="65"/>
      <c r="I30" s="65"/>
      <c r="J30" s="65"/>
      <c r="K30" s="65"/>
      <c r="L30" s="65"/>
    </row>
    <row r="31" spans="1:12" ht="22.8" thickBot="1">
      <c r="A31" s="67" t="s">
        <v>93</v>
      </c>
      <c r="D31" s="18">
        <v>7</v>
      </c>
      <c r="F31" s="78">
        <f>F27/2390910</f>
        <v>0.50295117758510355</v>
      </c>
      <c r="G31" s="65"/>
      <c r="H31" s="78">
        <f>H27/2500000</f>
        <v>0.41941519999999999</v>
      </c>
      <c r="I31" s="65"/>
      <c r="J31" s="78">
        <f>J27/2390910</f>
        <v>0.44836233902572659</v>
      </c>
      <c r="K31" s="65"/>
      <c r="L31" s="78">
        <f>L27/2500000</f>
        <v>0.28717759999999998</v>
      </c>
    </row>
    <row r="32" spans="1:12" s="5" customFormat="1" ht="24" thickTop="1">
      <c r="A32" s="6" t="s">
        <v>0</v>
      </c>
      <c r="B32" s="6"/>
      <c r="C32" s="6"/>
      <c r="D32" s="3"/>
      <c r="E32" s="89"/>
      <c r="F32" s="4"/>
      <c r="G32" s="4"/>
      <c r="H32" s="4"/>
      <c r="J32" s="4"/>
      <c r="K32" s="4"/>
      <c r="L32" s="4"/>
    </row>
    <row r="33" spans="1:12" s="5" customFormat="1" ht="23.4">
      <c r="A33" s="68" t="s">
        <v>94</v>
      </c>
      <c r="B33" s="6"/>
      <c r="C33" s="6"/>
      <c r="D33" s="3"/>
      <c r="E33" s="89"/>
      <c r="F33" s="4"/>
      <c r="G33" s="4"/>
      <c r="H33" s="4"/>
      <c r="J33" s="4"/>
      <c r="K33" s="4"/>
      <c r="L33" s="4"/>
    </row>
    <row r="34" spans="1:12" ht="22.2">
      <c r="A34" s="67"/>
      <c r="B34" s="67"/>
      <c r="C34" s="67"/>
    </row>
    <row r="35" spans="1:12" ht="22.2">
      <c r="F35" s="69" t="s">
        <v>2</v>
      </c>
      <c r="G35" s="69"/>
      <c r="H35" s="69"/>
      <c r="I35" s="70"/>
      <c r="J35" s="69" t="s">
        <v>3</v>
      </c>
      <c r="K35" s="69"/>
      <c r="L35" s="69"/>
    </row>
    <row r="36" spans="1:12">
      <c r="F36" s="71" t="str">
        <f>F5</f>
        <v>สำหรับงวดหกเดือนสิ้นสุดวันที่</v>
      </c>
      <c r="G36" s="71"/>
      <c r="H36" s="71"/>
      <c r="J36" s="71" t="str">
        <f>F5</f>
        <v>สำหรับงวดหกเดือนสิ้นสุดวันที่</v>
      </c>
      <c r="K36" s="71"/>
      <c r="L36" s="71"/>
    </row>
    <row r="37" spans="1:12" ht="22.2">
      <c r="C37" s="72"/>
      <c r="D37" s="64"/>
      <c r="E37" s="90"/>
      <c r="F37" s="73" t="s">
        <v>4</v>
      </c>
      <c r="G37" s="73"/>
      <c r="H37" s="73"/>
      <c r="I37" s="74"/>
      <c r="J37" s="73" t="s">
        <v>4</v>
      </c>
      <c r="K37" s="73"/>
      <c r="L37" s="73"/>
    </row>
    <row r="38" spans="1:12">
      <c r="F38" s="19">
        <v>2567</v>
      </c>
      <c r="G38" s="19"/>
      <c r="H38" s="19">
        <v>2566</v>
      </c>
      <c r="I38" s="19"/>
      <c r="J38" s="19">
        <v>2567</v>
      </c>
      <c r="K38" s="19"/>
      <c r="L38" s="19">
        <v>2566</v>
      </c>
    </row>
    <row r="39" spans="1:12">
      <c r="D39" s="20"/>
      <c r="F39" s="75" t="s">
        <v>9</v>
      </c>
      <c r="G39" s="75"/>
      <c r="H39" s="75"/>
      <c r="I39" s="75"/>
      <c r="J39" s="75"/>
      <c r="K39" s="75"/>
      <c r="L39" s="75"/>
    </row>
    <row r="40" spans="1:12" ht="22.2">
      <c r="A40" s="67" t="s">
        <v>89</v>
      </c>
      <c r="F40" s="33">
        <f>F24</f>
        <v>1267189</v>
      </c>
      <c r="G40" s="33"/>
      <c r="H40" s="33">
        <f>H24</f>
        <v>1110416</v>
      </c>
      <c r="I40" s="33"/>
      <c r="J40" s="33">
        <f>J24</f>
        <v>1071994</v>
      </c>
      <c r="K40" s="33"/>
      <c r="L40" s="33">
        <f>L24</f>
        <v>717944</v>
      </c>
    </row>
    <row r="41" spans="1:12" ht="12.6" customHeight="1">
      <c r="F41" s="29"/>
      <c r="G41" s="29"/>
      <c r="H41" s="29"/>
      <c r="I41" s="29"/>
      <c r="J41" s="29"/>
      <c r="K41" s="29"/>
      <c r="L41" s="29"/>
    </row>
    <row r="42" spans="1:12" ht="22.2">
      <c r="A42" s="67" t="s">
        <v>95</v>
      </c>
      <c r="F42" s="58"/>
      <c r="G42" s="58"/>
      <c r="H42" s="58"/>
      <c r="I42" s="58"/>
      <c r="J42" s="58"/>
      <c r="K42" s="58"/>
      <c r="L42" s="58"/>
    </row>
    <row r="43" spans="1:12" ht="22.2">
      <c r="A43" s="80" t="s">
        <v>96</v>
      </c>
      <c r="B43" s="80"/>
      <c r="F43" s="58"/>
      <c r="G43" s="58"/>
      <c r="H43" s="58"/>
      <c r="I43" s="58"/>
      <c r="J43" s="58"/>
      <c r="K43" s="58"/>
      <c r="L43" s="58"/>
    </row>
    <row r="44" spans="1:12" ht="22.2">
      <c r="A44" s="80"/>
      <c r="B44" s="80" t="s">
        <v>97</v>
      </c>
      <c r="F44" s="58"/>
      <c r="G44" s="58"/>
      <c r="H44" s="58"/>
      <c r="I44" s="58"/>
      <c r="J44" s="58"/>
      <c r="K44" s="58"/>
      <c r="L44" s="58"/>
    </row>
    <row r="45" spans="1:12">
      <c r="A45" s="20" t="s">
        <v>98</v>
      </c>
      <c r="F45" s="58"/>
      <c r="G45" s="58"/>
      <c r="H45" s="58"/>
      <c r="I45" s="58"/>
      <c r="J45" s="58"/>
      <c r="K45" s="58"/>
      <c r="L45" s="58"/>
    </row>
    <row r="46" spans="1:12">
      <c r="B46" s="20" t="s">
        <v>99</v>
      </c>
      <c r="F46" s="58">
        <v>277618</v>
      </c>
      <c r="G46" s="58"/>
      <c r="H46" s="58">
        <v>103212</v>
      </c>
      <c r="I46" s="58"/>
      <c r="J46" s="91">
        <v>0</v>
      </c>
      <c r="K46" s="58"/>
      <c r="L46" s="91">
        <v>0</v>
      </c>
    </row>
    <row r="47" spans="1:12">
      <c r="A47" s="20" t="s">
        <v>100</v>
      </c>
      <c r="D47" s="74"/>
      <c r="F47" s="58"/>
      <c r="G47" s="58"/>
      <c r="H47" s="58"/>
      <c r="I47" s="58"/>
      <c r="J47" s="58"/>
      <c r="K47" s="58"/>
      <c r="L47" s="58"/>
    </row>
    <row r="48" spans="1:12">
      <c r="B48" s="20" t="s">
        <v>101</v>
      </c>
      <c r="D48" s="74"/>
      <c r="F48" s="31">
        <v>0</v>
      </c>
      <c r="G48" s="58"/>
      <c r="H48" s="31">
        <v>-9614</v>
      </c>
      <c r="I48" s="58"/>
      <c r="J48" s="31">
        <v>0</v>
      </c>
      <c r="K48" s="58"/>
      <c r="L48" s="31">
        <v>-9613</v>
      </c>
    </row>
    <row r="49" spans="1:12" ht="22.2">
      <c r="A49" s="67" t="s">
        <v>102</v>
      </c>
      <c r="C49" s="67"/>
      <c r="F49" s="58"/>
      <c r="G49" s="58"/>
      <c r="H49" s="58"/>
      <c r="I49" s="58"/>
      <c r="J49" s="58"/>
      <c r="K49" s="58"/>
      <c r="L49" s="58"/>
    </row>
    <row r="50" spans="1:12" ht="22.2">
      <c r="A50" s="67"/>
      <c r="B50" s="67" t="s">
        <v>97</v>
      </c>
      <c r="C50" s="67"/>
      <c r="F50" s="32">
        <f>F48+F46</f>
        <v>277618</v>
      </c>
      <c r="G50" s="65"/>
      <c r="H50" s="32">
        <f>H48+H46</f>
        <v>93598</v>
      </c>
      <c r="I50" s="65"/>
      <c r="J50" s="32">
        <f>J48+J46</f>
        <v>0</v>
      </c>
      <c r="K50" s="65"/>
      <c r="L50" s="32">
        <f>L48+L46</f>
        <v>-9613</v>
      </c>
    </row>
    <row r="51" spans="1:12" ht="12" customHeight="1">
      <c r="A51" s="67"/>
      <c r="B51" s="67"/>
      <c r="C51" s="67"/>
      <c r="F51" s="65"/>
      <c r="G51" s="65"/>
      <c r="H51" s="65"/>
      <c r="I51" s="65"/>
      <c r="J51" s="65"/>
      <c r="K51" s="65"/>
      <c r="L51" s="65"/>
    </row>
    <row r="52" spans="1:12" ht="22.2">
      <c r="A52" s="80" t="s">
        <v>103</v>
      </c>
      <c r="B52" s="82"/>
      <c r="C52" s="67"/>
      <c r="F52" s="58"/>
      <c r="G52" s="58"/>
      <c r="H52" s="58"/>
      <c r="I52" s="58"/>
      <c r="J52" s="58"/>
      <c r="K52" s="58"/>
      <c r="L52" s="58"/>
    </row>
    <row r="53" spans="1:12" ht="22.2">
      <c r="A53" s="80"/>
      <c r="B53" s="80" t="s">
        <v>97</v>
      </c>
      <c r="C53" s="67"/>
      <c r="F53" s="58"/>
      <c r="G53" s="58"/>
      <c r="H53" s="58"/>
      <c r="I53" s="58"/>
      <c r="J53" s="58"/>
      <c r="K53" s="58"/>
      <c r="L53" s="58"/>
    </row>
    <row r="54" spans="1:12" ht="22.2">
      <c r="A54" s="20" t="s">
        <v>104</v>
      </c>
      <c r="C54" s="67"/>
      <c r="F54" s="58"/>
      <c r="G54" s="58"/>
      <c r="H54" s="58"/>
      <c r="I54" s="58"/>
      <c r="J54" s="58"/>
      <c r="K54" s="58"/>
      <c r="L54" s="58"/>
    </row>
    <row r="55" spans="1:12" ht="22.2">
      <c r="A55" s="67"/>
      <c r="B55" s="20" t="s">
        <v>105</v>
      </c>
      <c r="C55" s="67"/>
      <c r="F55" s="31">
        <v>0</v>
      </c>
      <c r="G55" s="58"/>
      <c r="H55" s="31">
        <v>3913</v>
      </c>
      <c r="I55" s="58"/>
      <c r="J55" s="31">
        <v>0</v>
      </c>
      <c r="K55" s="58"/>
      <c r="L55" s="31">
        <v>437</v>
      </c>
    </row>
    <row r="56" spans="1:12" ht="12" customHeight="1">
      <c r="A56" s="67"/>
      <c r="C56" s="67"/>
      <c r="F56" s="58"/>
      <c r="G56" s="58"/>
      <c r="H56" s="58"/>
      <c r="I56" s="58"/>
      <c r="J56" s="58"/>
      <c r="K56" s="58"/>
      <c r="L56" s="58"/>
    </row>
    <row r="57" spans="1:12" ht="22.2">
      <c r="A57" s="67" t="s">
        <v>106</v>
      </c>
      <c r="B57" s="84"/>
      <c r="C57" s="85"/>
      <c r="F57" s="32">
        <f>F50+F55</f>
        <v>277618</v>
      </c>
      <c r="G57" s="65"/>
      <c r="H57" s="32">
        <f>H50+H55</f>
        <v>97511</v>
      </c>
      <c r="I57" s="65"/>
      <c r="J57" s="32">
        <f>J50+J55</f>
        <v>0</v>
      </c>
      <c r="K57" s="65"/>
      <c r="L57" s="32">
        <f>L50+L55</f>
        <v>-9176</v>
      </c>
    </row>
    <row r="58" spans="1:12" ht="22.8" thickBot="1">
      <c r="A58" s="67" t="s">
        <v>107</v>
      </c>
      <c r="F58" s="77">
        <f t="shared" ref="F58:L58" si="1">F57+F40</f>
        <v>1544807</v>
      </c>
      <c r="G58" s="65">
        <f t="shared" si="1"/>
        <v>0</v>
      </c>
      <c r="H58" s="77">
        <f t="shared" si="1"/>
        <v>1207927</v>
      </c>
      <c r="I58" s="65">
        <f t="shared" si="1"/>
        <v>0</v>
      </c>
      <c r="J58" s="77">
        <f t="shared" si="1"/>
        <v>1071994</v>
      </c>
      <c r="K58" s="65">
        <f t="shared" si="1"/>
        <v>0</v>
      </c>
      <c r="L58" s="77">
        <f t="shared" si="1"/>
        <v>708768</v>
      </c>
    </row>
    <row r="59" spans="1:12" ht="22.8" thickTop="1">
      <c r="A59" s="67"/>
      <c r="F59" s="65"/>
      <c r="G59" s="65"/>
      <c r="H59" s="65"/>
      <c r="I59" s="65"/>
      <c r="J59" s="65"/>
      <c r="K59" s="65"/>
      <c r="L59" s="65"/>
    </row>
    <row r="60" spans="1:12" ht="22.2">
      <c r="A60" s="85" t="s">
        <v>111</v>
      </c>
      <c r="F60" s="58"/>
      <c r="G60" s="58"/>
      <c r="H60" s="58"/>
      <c r="I60" s="58"/>
      <c r="J60" s="58"/>
      <c r="K60" s="58"/>
      <c r="L60" s="58"/>
    </row>
    <row r="61" spans="1:12">
      <c r="B61" s="23" t="s">
        <v>91</v>
      </c>
      <c r="F61" s="58">
        <v>1461031</v>
      </c>
      <c r="G61" s="58"/>
      <c r="H61" s="58">
        <v>1137727</v>
      </c>
      <c r="I61" s="58"/>
      <c r="J61" s="58">
        <f>J58</f>
        <v>1071994</v>
      </c>
      <c r="K61" s="58"/>
      <c r="L61" s="58">
        <f>L58</f>
        <v>708768</v>
      </c>
    </row>
    <row r="62" spans="1:12">
      <c r="B62" s="23" t="s">
        <v>92</v>
      </c>
      <c r="F62" s="31">
        <v>83776</v>
      </c>
      <c r="G62" s="58"/>
      <c r="H62" s="31">
        <v>70200</v>
      </c>
      <c r="I62" s="58"/>
      <c r="J62" s="31">
        <v>0</v>
      </c>
      <c r="K62" s="58"/>
      <c r="L62" s="31">
        <v>0</v>
      </c>
    </row>
    <row r="63" spans="1:12" ht="22.8" thickBot="1">
      <c r="A63" s="67"/>
      <c r="F63" s="77">
        <f>SUM(F61:F62)</f>
        <v>1544807</v>
      </c>
      <c r="G63" s="65"/>
      <c r="H63" s="77">
        <f>SUM(H61:H62)</f>
        <v>1207927</v>
      </c>
      <c r="I63" s="65"/>
      <c r="J63" s="77">
        <f>SUM(J61:J62)</f>
        <v>1071994</v>
      </c>
      <c r="K63" s="65"/>
      <c r="L63" s="77">
        <f>SUM(L61:L62)</f>
        <v>708768</v>
      </c>
    </row>
    <row r="64" spans="1:12" ht="12.6" customHeight="1" thickTop="1">
      <c r="A64" s="67"/>
      <c r="F64" s="65"/>
      <c r="G64" s="65"/>
      <c r="H64" s="65"/>
      <c r="I64" s="65"/>
      <c r="J64" s="65"/>
      <c r="K64" s="65"/>
      <c r="L64" s="65"/>
    </row>
    <row r="65" spans="1:12" ht="22.2">
      <c r="A65" s="67"/>
      <c r="I65" s="45"/>
    </row>
    <row r="66" spans="1:12">
      <c r="B66" s="23"/>
      <c r="D66" s="74"/>
      <c r="I66" s="45"/>
    </row>
    <row r="67" spans="1:12">
      <c r="B67" s="23"/>
      <c r="D67" s="74"/>
      <c r="I67" s="45"/>
    </row>
    <row r="68" spans="1:12">
      <c r="D68" s="74"/>
      <c r="I68" s="45"/>
    </row>
    <row r="69" spans="1:12">
      <c r="D69" s="74"/>
      <c r="I69" s="45"/>
    </row>
    <row r="70" spans="1:12" ht="22.2">
      <c r="A70" s="85"/>
      <c r="D70" s="74"/>
      <c r="F70" s="86"/>
      <c r="G70" s="86"/>
      <c r="H70" s="86"/>
      <c r="I70" s="86"/>
      <c r="J70" s="86"/>
      <c r="K70" s="86"/>
      <c r="L70" s="86"/>
    </row>
    <row r="71" spans="1:12">
      <c r="A71" s="23"/>
      <c r="B71" s="23"/>
      <c r="D71" s="74"/>
      <c r="F71" s="87"/>
      <c r="G71" s="59"/>
      <c r="H71" s="87"/>
      <c r="J71" s="88"/>
      <c r="K71" s="86"/>
      <c r="L71" s="88"/>
    </row>
    <row r="72" spans="1:12">
      <c r="D72" s="74"/>
      <c r="F72" s="86"/>
      <c r="G72" s="86"/>
      <c r="H72" s="86"/>
      <c r="I72" s="86"/>
      <c r="J72" s="86"/>
      <c r="K72" s="86"/>
      <c r="L72" s="86"/>
    </row>
    <row r="73" spans="1:12">
      <c r="D73" s="74"/>
      <c r="F73" s="86"/>
      <c r="G73" s="86"/>
      <c r="H73" s="86"/>
      <c r="I73" s="86"/>
      <c r="J73" s="86"/>
      <c r="K73" s="86"/>
      <c r="L73" s="86"/>
    </row>
    <row r="74" spans="1:12">
      <c r="D74" s="74"/>
      <c r="F74" s="86"/>
      <c r="G74" s="86"/>
      <c r="H74" s="86"/>
      <c r="I74" s="86"/>
      <c r="J74" s="86"/>
      <c r="K74" s="86"/>
      <c r="L74" s="86"/>
    </row>
    <row r="75" spans="1:12">
      <c r="D75" s="74"/>
      <c r="F75" s="86"/>
      <c r="G75" s="86"/>
      <c r="H75" s="86"/>
      <c r="I75" s="86"/>
      <c r="J75" s="86"/>
      <c r="K75" s="86"/>
      <c r="L75" s="86"/>
    </row>
    <row r="76" spans="1:12">
      <c r="D76" s="74"/>
      <c r="F76" s="86"/>
      <c r="G76" s="86"/>
      <c r="H76" s="86"/>
      <c r="I76" s="86"/>
      <c r="J76" s="86"/>
      <c r="K76" s="86"/>
      <c r="L76" s="86"/>
    </row>
    <row r="77" spans="1:12">
      <c r="D77" s="74"/>
      <c r="F77" s="86"/>
      <c r="G77" s="86"/>
      <c r="H77" s="86"/>
      <c r="I77" s="86"/>
      <c r="J77" s="86"/>
      <c r="K77" s="86"/>
      <c r="L77" s="86"/>
    </row>
    <row r="78" spans="1:12">
      <c r="D78" s="74"/>
      <c r="F78" s="86"/>
      <c r="G78" s="86"/>
      <c r="H78" s="86"/>
      <c r="I78" s="86"/>
      <c r="J78" s="86"/>
      <c r="K78" s="86"/>
      <c r="L78" s="86"/>
    </row>
    <row r="79" spans="1:12">
      <c r="D79" s="74"/>
      <c r="F79" s="86"/>
      <c r="G79" s="86"/>
      <c r="H79" s="86"/>
      <c r="I79" s="86"/>
      <c r="J79" s="86"/>
      <c r="K79" s="86"/>
      <c r="L79" s="86"/>
    </row>
    <row r="80" spans="1:12">
      <c r="D80" s="74"/>
      <c r="I80" s="45"/>
    </row>
    <row r="81" spans="4:4">
      <c r="D81" s="74"/>
    </row>
  </sheetData>
  <mergeCells count="14">
    <mergeCell ref="F39:L39"/>
    <mergeCell ref="F8:L8"/>
    <mergeCell ref="F35:H35"/>
    <mergeCell ref="J35:L35"/>
    <mergeCell ref="F36:H36"/>
    <mergeCell ref="J36:L36"/>
    <mergeCell ref="F37:H37"/>
    <mergeCell ref="J37:L37"/>
    <mergeCell ref="F4:H4"/>
    <mergeCell ref="J4:L4"/>
    <mergeCell ref="F5:H5"/>
    <mergeCell ref="J5:L5"/>
    <mergeCell ref="F6:H6"/>
    <mergeCell ref="J6:L6"/>
  </mergeCells>
  <pageMargins left="0.7" right="0.7" top="0.48" bottom="0.5" header="0.5" footer="0.5"/>
  <pageSetup paperSize="9" scale="88" firstPageNumber="8" fitToHeight="0" orientation="portrait" useFirstPageNumber="1" r:id="rId1"/>
  <headerFooter scaleWithDoc="0">
    <oddFooter xml:space="preserve">&amp;L&amp;"Angsana New,Regular"&amp;15หมายเหตุประกอบงบการเงินเป็นส่วนหนึ่งของงบการเงินระหว่างกาลนี้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1"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112B6-5AB8-4EE7-98E5-70F7F44ECCDA}">
  <dimension ref="A1:AD27"/>
  <sheetViews>
    <sheetView view="pageBreakPreview" zoomScaleNormal="100" zoomScaleSheetLayoutView="100" workbookViewId="0">
      <selection activeCell="T11" sqref="T11"/>
    </sheetView>
  </sheetViews>
  <sheetFormatPr defaultColWidth="8.875" defaultRowHeight="21.6" customHeight="1"/>
  <cols>
    <col min="1" max="3" width="1.75" style="23" customWidth="1"/>
    <col min="4" max="4" width="47.25" style="23" customWidth="1"/>
    <col min="5" max="5" width="9.625" style="23" bestFit="1" customWidth="1"/>
    <col min="6" max="6" width="0.75" style="23" customWidth="1"/>
    <col min="7" max="7" width="10.25" style="23" bestFit="1" customWidth="1"/>
    <col min="8" max="8" width="0.75" style="23" customWidth="1"/>
    <col min="9" max="9" width="10.25" style="23" bestFit="1" customWidth="1"/>
    <col min="10" max="10" width="0.75" style="23" customWidth="1"/>
    <col min="11" max="11" width="11.75" style="23" bestFit="1" customWidth="1"/>
    <col min="12" max="12" width="0.75" style="23" customWidth="1"/>
    <col min="13" max="13" width="13.125" style="19" bestFit="1" customWidth="1"/>
    <col min="14" max="14" width="0.75" style="23" customWidth="1"/>
    <col min="15" max="15" width="8.75" style="23" bestFit="1" customWidth="1"/>
    <col min="16" max="16" width="0.75" style="23" customWidth="1"/>
    <col min="17" max="17" width="10.25" style="23" bestFit="1" customWidth="1"/>
    <col min="18" max="18" width="0.75" style="23" customWidth="1"/>
    <col min="19" max="19" width="9.125" style="23" bestFit="1" customWidth="1"/>
    <col min="20" max="20" width="0.75" style="23" customWidth="1"/>
    <col min="21" max="21" width="10.125" style="23" customWidth="1"/>
    <col min="22" max="22" width="0.75" style="23" customWidth="1"/>
    <col min="23" max="23" width="11.5" style="23" bestFit="1" customWidth="1"/>
    <col min="24" max="24" width="0.75" style="23" customWidth="1"/>
    <col min="25" max="25" width="11.25" style="23" bestFit="1" customWidth="1"/>
    <col min="26" max="26" width="0.75" style="23" customWidth="1"/>
    <col min="27" max="27" width="8.75" style="23" bestFit="1" customWidth="1"/>
    <col min="28" max="28" width="0.75" style="23" customWidth="1"/>
    <col min="29" max="29" width="11.25" style="23" bestFit="1" customWidth="1"/>
    <col min="30" max="30" width="11" style="23" bestFit="1" customWidth="1"/>
    <col min="31" max="16384" width="8.875" style="23"/>
  </cols>
  <sheetData>
    <row r="1" spans="1:30" s="100" customFormat="1" ht="21.6" customHeight="1">
      <c r="A1" s="92" t="s">
        <v>0</v>
      </c>
      <c r="B1" s="93"/>
      <c r="C1" s="93"/>
      <c r="D1" s="94"/>
      <c r="E1" s="95"/>
      <c r="F1" s="96"/>
      <c r="G1" s="97"/>
      <c r="H1" s="97"/>
      <c r="I1" s="97"/>
      <c r="J1" s="98"/>
      <c r="K1" s="97"/>
      <c r="L1" s="98"/>
      <c r="M1" s="99"/>
      <c r="N1" s="98"/>
      <c r="O1" s="99"/>
      <c r="P1" s="98"/>
      <c r="Q1" s="98"/>
      <c r="R1" s="98"/>
      <c r="S1" s="98"/>
      <c r="T1" s="98"/>
      <c r="U1" s="98"/>
      <c r="V1" s="98"/>
      <c r="W1" s="98"/>
      <c r="X1" s="98"/>
      <c r="Y1" s="4"/>
      <c r="Z1" s="4"/>
    </row>
    <row r="2" spans="1:30" s="100" customFormat="1" ht="21.6" customHeight="1">
      <c r="A2" s="92" t="s">
        <v>112</v>
      </c>
      <c r="B2" s="101"/>
      <c r="C2" s="101"/>
      <c r="D2" s="96"/>
      <c r="E2" s="102"/>
      <c r="G2" s="4"/>
      <c r="H2" s="4"/>
      <c r="I2" s="4"/>
      <c r="J2" s="4"/>
      <c r="K2" s="4"/>
      <c r="L2" s="4"/>
      <c r="M2" s="99"/>
      <c r="N2" s="4"/>
      <c r="O2" s="4"/>
      <c r="P2" s="4"/>
      <c r="Q2" s="4"/>
      <c r="R2" s="4"/>
      <c r="S2" s="4"/>
      <c r="T2" s="4"/>
      <c r="U2" s="4"/>
      <c r="V2" s="4"/>
      <c r="W2" s="4"/>
      <c r="X2" s="4"/>
      <c r="Y2" s="4"/>
      <c r="Z2" s="4"/>
    </row>
    <row r="3" spans="1:30" s="15" customFormat="1" ht="21.6" customHeight="1">
      <c r="A3" s="103"/>
      <c r="B3" s="76"/>
      <c r="C3" s="76"/>
      <c r="D3" s="104"/>
      <c r="E3" s="105"/>
      <c r="G3" s="45"/>
      <c r="H3" s="45"/>
      <c r="I3" s="45"/>
      <c r="J3" s="45"/>
      <c r="K3" s="45"/>
      <c r="L3" s="45"/>
      <c r="M3" s="106"/>
      <c r="N3" s="45"/>
      <c r="O3" s="45"/>
      <c r="P3" s="45"/>
      <c r="Q3" s="45"/>
      <c r="R3" s="45"/>
      <c r="S3" s="45"/>
      <c r="T3" s="45"/>
      <c r="U3" s="45"/>
      <c r="V3" s="45"/>
      <c r="W3" s="45"/>
      <c r="X3" s="45"/>
      <c r="Y3" s="45"/>
      <c r="Z3" s="45"/>
    </row>
    <row r="4" spans="1:30" s="15" customFormat="1" ht="21.6" customHeight="1">
      <c r="B4" s="76"/>
      <c r="C4" s="76"/>
      <c r="D4" s="104"/>
      <c r="E4" s="105"/>
      <c r="G4" s="69" t="s">
        <v>2</v>
      </c>
      <c r="H4" s="69"/>
      <c r="I4" s="69"/>
      <c r="J4" s="69"/>
      <c r="K4" s="69"/>
      <c r="L4" s="69"/>
      <c r="M4" s="69"/>
      <c r="N4" s="69"/>
      <c r="O4" s="69"/>
      <c r="P4" s="69"/>
      <c r="Q4" s="69"/>
      <c r="R4" s="69"/>
      <c r="S4" s="69"/>
      <c r="T4" s="69"/>
      <c r="U4" s="69"/>
      <c r="V4" s="69"/>
      <c r="W4" s="69"/>
      <c r="X4" s="69"/>
      <c r="Y4" s="69"/>
      <c r="Z4" s="69"/>
      <c r="AA4" s="69"/>
      <c r="AB4" s="69"/>
      <c r="AC4" s="69"/>
    </row>
    <row r="5" spans="1:30" s="15" customFormat="1" ht="21.6" customHeight="1">
      <c r="B5" s="76"/>
      <c r="C5" s="76"/>
      <c r="D5" s="104"/>
      <c r="E5" s="105"/>
      <c r="G5" s="107"/>
      <c r="H5" s="107"/>
      <c r="I5" s="107"/>
      <c r="J5" s="107"/>
      <c r="K5" s="107"/>
      <c r="L5" s="107"/>
      <c r="M5" s="108"/>
      <c r="N5" s="107"/>
      <c r="O5" s="109" t="s">
        <v>61</v>
      </c>
      <c r="P5" s="109"/>
      <c r="Q5" s="109"/>
      <c r="R5" s="45"/>
      <c r="S5" s="109" t="s">
        <v>67</v>
      </c>
      <c r="T5" s="109"/>
      <c r="U5" s="109"/>
      <c r="V5" s="109"/>
      <c r="W5" s="109"/>
      <c r="X5" s="107"/>
      <c r="Y5" s="107"/>
      <c r="Z5" s="107"/>
      <c r="AA5" s="107"/>
      <c r="AB5" s="107"/>
    </row>
    <row r="6" spans="1:30" s="15" customFormat="1" ht="21.6" customHeight="1">
      <c r="B6" s="76"/>
      <c r="C6" s="76"/>
      <c r="D6" s="104"/>
      <c r="E6" s="105"/>
      <c r="G6" s="108"/>
      <c r="H6" s="108"/>
      <c r="I6" s="108"/>
      <c r="J6" s="108"/>
      <c r="K6" s="106" t="s">
        <v>113</v>
      </c>
      <c r="L6" s="106"/>
      <c r="M6" s="106" t="s">
        <v>114</v>
      </c>
      <c r="N6" s="108"/>
      <c r="O6" s="107"/>
      <c r="P6" s="107"/>
      <c r="Q6" s="107"/>
      <c r="R6" s="110"/>
      <c r="S6" s="111"/>
      <c r="T6" s="111"/>
      <c r="U6" s="111" t="s">
        <v>115</v>
      </c>
      <c r="V6" s="111"/>
      <c r="W6" s="111"/>
      <c r="X6" s="112"/>
      <c r="Y6" s="110"/>
      <c r="Z6" s="113"/>
      <c r="AA6" s="111" t="s">
        <v>116</v>
      </c>
      <c r="AB6" s="110"/>
      <c r="AC6" s="113"/>
    </row>
    <row r="7" spans="1:30" s="15" customFormat="1" ht="21.6" customHeight="1">
      <c r="B7" s="76"/>
      <c r="C7" s="76"/>
      <c r="D7" s="104"/>
      <c r="E7" s="105"/>
      <c r="G7" s="108"/>
      <c r="H7" s="108"/>
      <c r="I7" s="108"/>
      <c r="J7" s="108"/>
      <c r="K7" s="111" t="s">
        <v>117</v>
      </c>
      <c r="L7" s="45"/>
      <c r="M7" s="111" t="s">
        <v>118</v>
      </c>
      <c r="N7" s="107"/>
      <c r="O7" s="111" t="s">
        <v>119</v>
      </c>
      <c r="P7" s="108"/>
      <c r="Q7" s="110"/>
      <c r="R7" s="110"/>
      <c r="S7" s="111" t="s">
        <v>115</v>
      </c>
      <c r="T7" s="111"/>
      <c r="U7" s="111" t="s">
        <v>120</v>
      </c>
      <c r="V7" s="111"/>
      <c r="W7" s="111" t="s">
        <v>121</v>
      </c>
      <c r="X7" s="110"/>
      <c r="Y7" s="110"/>
      <c r="Z7" s="111"/>
      <c r="AA7" s="111" t="s">
        <v>122</v>
      </c>
      <c r="AB7" s="111"/>
      <c r="AC7" s="110"/>
    </row>
    <row r="8" spans="1:30" s="15" customFormat="1" ht="21.6" customHeight="1">
      <c r="B8" s="76"/>
      <c r="C8" s="76"/>
      <c r="D8" s="104"/>
      <c r="E8" s="105"/>
      <c r="G8" s="106" t="s">
        <v>119</v>
      </c>
      <c r="H8" s="106"/>
      <c r="I8" s="114" t="s">
        <v>123</v>
      </c>
      <c r="J8" s="108"/>
      <c r="K8" s="111" t="s">
        <v>124</v>
      </c>
      <c r="L8" s="106"/>
      <c r="M8" s="111" t="s">
        <v>125</v>
      </c>
      <c r="N8" s="108"/>
      <c r="O8" s="111" t="s">
        <v>115</v>
      </c>
      <c r="P8" s="108"/>
      <c r="Q8" s="110"/>
      <c r="R8" s="111"/>
      <c r="S8" s="111" t="s">
        <v>114</v>
      </c>
      <c r="T8" s="111"/>
      <c r="U8" s="111" t="s">
        <v>126</v>
      </c>
      <c r="V8" s="110"/>
      <c r="W8" s="111" t="s">
        <v>127</v>
      </c>
      <c r="X8" s="110"/>
      <c r="Y8" s="111" t="s">
        <v>121</v>
      </c>
      <c r="Z8" s="111"/>
      <c r="AA8" s="111" t="s">
        <v>128</v>
      </c>
      <c r="AB8" s="111"/>
      <c r="AC8" s="111" t="s">
        <v>121</v>
      </c>
    </row>
    <row r="9" spans="1:30" s="15" customFormat="1" ht="21.6" customHeight="1">
      <c r="A9" s="115"/>
      <c r="B9" s="116"/>
      <c r="C9" s="116"/>
      <c r="D9" s="117"/>
      <c r="E9" s="118"/>
      <c r="F9" s="119"/>
      <c r="G9" s="106" t="s">
        <v>129</v>
      </c>
      <c r="H9" s="106"/>
      <c r="I9" s="120" t="s">
        <v>130</v>
      </c>
      <c r="J9" s="108"/>
      <c r="K9" s="104" t="s">
        <v>131</v>
      </c>
      <c r="L9" s="106"/>
      <c r="M9" s="111" t="s">
        <v>132</v>
      </c>
      <c r="N9" s="108"/>
      <c r="O9" s="111" t="s">
        <v>133</v>
      </c>
      <c r="P9" s="108"/>
      <c r="Q9" s="111" t="s">
        <v>134</v>
      </c>
      <c r="R9" s="111"/>
      <c r="S9" s="111" t="s">
        <v>135</v>
      </c>
      <c r="T9" s="111"/>
      <c r="U9" s="111" t="s">
        <v>136</v>
      </c>
      <c r="V9" s="111"/>
      <c r="W9" s="111" t="s">
        <v>137</v>
      </c>
      <c r="X9" s="110"/>
      <c r="Y9" s="111" t="s">
        <v>138</v>
      </c>
      <c r="Z9" s="111"/>
      <c r="AA9" s="111" t="s">
        <v>139</v>
      </c>
      <c r="AB9" s="111"/>
      <c r="AC9" s="111" t="s">
        <v>138</v>
      </c>
    </row>
    <row r="10" spans="1:30" s="15" customFormat="1" ht="21.6" customHeight="1">
      <c r="A10" s="115"/>
      <c r="B10" s="116"/>
      <c r="C10" s="116"/>
      <c r="D10" s="117"/>
      <c r="E10" s="18" t="s">
        <v>7</v>
      </c>
      <c r="G10" s="106" t="s">
        <v>140</v>
      </c>
      <c r="H10" s="106"/>
      <c r="I10" s="120" t="s">
        <v>141</v>
      </c>
      <c r="J10" s="108"/>
      <c r="K10" s="111" t="s">
        <v>142</v>
      </c>
      <c r="L10" s="106"/>
      <c r="M10" s="111" t="s">
        <v>143</v>
      </c>
      <c r="N10" s="108"/>
      <c r="O10" s="111" t="s">
        <v>144</v>
      </c>
      <c r="P10" s="108"/>
      <c r="Q10" s="111" t="s">
        <v>145</v>
      </c>
      <c r="R10" s="111"/>
      <c r="S10" s="111" t="s">
        <v>146</v>
      </c>
      <c r="T10" s="111"/>
      <c r="U10" s="111" t="s">
        <v>147</v>
      </c>
      <c r="V10" s="111"/>
      <c r="W10" s="111" t="s">
        <v>148</v>
      </c>
      <c r="X10" s="110"/>
      <c r="Y10" s="111" t="s">
        <v>132</v>
      </c>
      <c r="Z10" s="111"/>
      <c r="AA10" s="111" t="s">
        <v>131</v>
      </c>
      <c r="AB10" s="111"/>
      <c r="AC10" s="111" t="s">
        <v>149</v>
      </c>
    </row>
    <row r="11" spans="1:30" s="15" customFormat="1" ht="21.6" customHeight="1">
      <c r="B11" s="116"/>
      <c r="C11" s="116"/>
      <c r="D11" s="117"/>
      <c r="F11" s="119"/>
      <c r="G11" s="25" t="s">
        <v>9</v>
      </c>
      <c r="H11" s="25"/>
      <c r="I11" s="25"/>
      <c r="J11" s="25"/>
      <c r="K11" s="25"/>
      <c r="L11" s="25"/>
      <c r="M11" s="25"/>
      <c r="N11" s="25"/>
      <c r="O11" s="25"/>
      <c r="P11" s="25"/>
      <c r="Q11" s="25"/>
      <c r="R11" s="25"/>
      <c r="S11" s="25"/>
      <c r="T11" s="25"/>
      <c r="U11" s="25"/>
      <c r="V11" s="25"/>
      <c r="W11" s="25"/>
      <c r="X11" s="25"/>
      <c r="Y11" s="25"/>
      <c r="Z11" s="25"/>
      <c r="AA11" s="25"/>
      <c r="AB11" s="25"/>
      <c r="AC11" s="25"/>
    </row>
    <row r="12" spans="1:30" s="15" customFormat="1" ht="21.6" customHeight="1">
      <c r="A12" s="103" t="s">
        <v>150</v>
      </c>
      <c r="B12" s="116"/>
      <c r="C12" s="116"/>
      <c r="D12" s="117"/>
      <c r="F12" s="119"/>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row>
    <row r="13" spans="1:30" s="124" customFormat="1" ht="21.6" customHeight="1">
      <c r="A13" s="103" t="s">
        <v>151</v>
      </c>
      <c r="B13" s="122"/>
      <c r="C13" s="122"/>
      <c r="D13" s="119"/>
      <c r="E13" s="123"/>
      <c r="G13" s="125">
        <v>2500000</v>
      </c>
      <c r="H13" s="126"/>
      <c r="I13" s="125">
        <v>3407489</v>
      </c>
      <c r="J13" s="126"/>
      <c r="K13" s="125">
        <v>-65437</v>
      </c>
      <c r="L13" s="126"/>
      <c r="M13" s="126">
        <v>-186755</v>
      </c>
      <c r="N13" s="126"/>
      <c r="O13" s="125">
        <v>250000</v>
      </c>
      <c r="P13" s="126"/>
      <c r="Q13" s="125">
        <v>4398586</v>
      </c>
      <c r="R13" s="126"/>
      <c r="S13" s="125">
        <v>97916</v>
      </c>
      <c r="T13" s="125"/>
      <c r="U13" s="125">
        <v>9614</v>
      </c>
      <c r="V13" s="126"/>
      <c r="W13" s="125">
        <f>SUM(S13,U13)</f>
        <v>107530</v>
      </c>
      <c r="X13" s="125"/>
      <c r="Y13" s="125">
        <f>SUM(G13:Q13,W13)</f>
        <v>10411413</v>
      </c>
      <c r="Z13" s="126"/>
      <c r="AA13" s="125">
        <v>400673</v>
      </c>
      <c r="AB13" s="126"/>
      <c r="AC13" s="125">
        <f>SUM(Y13,AA13)</f>
        <v>10812086</v>
      </c>
      <c r="AD13" s="127"/>
    </row>
    <row r="14" spans="1:30" s="124" customFormat="1" ht="13.5" customHeight="1">
      <c r="A14" s="103"/>
      <c r="B14" s="122"/>
      <c r="C14" s="122"/>
      <c r="D14" s="119"/>
      <c r="E14" s="123"/>
      <c r="G14" s="125"/>
      <c r="H14" s="126"/>
      <c r="I14" s="125"/>
      <c r="J14" s="126"/>
      <c r="K14" s="125"/>
      <c r="L14" s="126"/>
      <c r="M14" s="128"/>
      <c r="N14" s="126"/>
      <c r="O14" s="125"/>
      <c r="P14" s="126"/>
      <c r="Q14" s="125"/>
      <c r="R14" s="126"/>
      <c r="S14" s="125"/>
      <c r="T14" s="125"/>
      <c r="U14" s="129"/>
      <c r="V14" s="126"/>
      <c r="W14" s="125"/>
      <c r="X14" s="125"/>
      <c r="Y14" s="125"/>
      <c r="Z14" s="126"/>
      <c r="AA14" s="125"/>
      <c r="AB14" s="126"/>
      <c r="AC14" s="125"/>
    </row>
    <row r="15" spans="1:30" s="15" customFormat="1" ht="21.6" customHeight="1">
      <c r="A15" s="103" t="s">
        <v>152</v>
      </c>
      <c r="B15" s="130"/>
      <c r="C15" s="76"/>
      <c r="D15" s="104"/>
      <c r="E15" s="105"/>
      <c r="G15" s="29"/>
      <c r="H15" s="29"/>
      <c r="I15" s="29"/>
      <c r="J15" s="29"/>
      <c r="K15" s="29"/>
      <c r="L15" s="29"/>
      <c r="M15" s="131"/>
      <c r="N15" s="29"/>
      <c r="O15" s="29"/>
      <c r="P15" s="29"/>
      <c r="Q15" s="29"/>
      <c r="R15" s="29"/>
      <c r="S15" s="29"/>
      <c r="T15" s="29"/>
      <c r="U15" s="29"/>
      <c r="V15" s="29"/>
      <c r="W15" s="29"/>
      <c r="X15" s="29"/>
      <c r="Y15" s="33"/>
      <c r="Z15" s="29"/>
      <c r="AA15" s="29"/>
      <c r="AB15" s="29"/>
      <c r="AC15" s="29"/>
    </row>
    <row r="16" spans="1:30" s="15" customFormat="1" ht="21.6" customHeight="1">
      <c r="A16" s="132"/>
      <c r="B16" s="133" t="s">
        <v>153</v>
      </c>
      <c r="C16" s="130"/>
      <c r="D16" s="104"/>
      <c r="F16" s="104"/>
      <c r="G16" s="29"/>
      <c r="H16" s="29"/>
      <c r="I16" s="29"/>
      <c r="J16" s="29"/>
      <c r="K16" s="29"/>
      <c r="L16" s="29"/>
      <c r="M16" s="131"/>
      <c r="N16" s="29"/>
      <c r="O16" s="29"/>
      <c r="P16" s="29"/>
      <c r="Q16" s="29"/>
      <c r="R16" s="58"/>
      <c r="S16" s="29"/>
      <c r="T16" s="29"/>
      <c r="U16" s="29"/>
      <c r="V16" s="29"/>
      <c r="W16" s="29"/>
      <c r="X16" s="29"/>
      <c r="Y16" s="33"/>
      <c r="Z16" s="29"/>
      <c r="AA16" s="29"/>
      <c r="AB16" s="29"/>
      <c r="AC16" s="29"/>
    </row>
    <row r="17" spans="1:29" s="15" customFormat="1" ht="21.6" customHeight="1">
      <c r="A17" s="134" t="s">
        <v>154</v>
      </c>
      <c r="C17" s="76" t="s">
        <v>155</v>
      </c>
      <c r="D17" s="104"/>
      <c r="E17" s="118">
        <v>8</v>
      </c>
      <c r="F17" s="104"/>
      <c r="G17" s="31">
        <v>0</v>
      </c>
      <c r="H17" s="58"/>
      <c r="I17" s="31">
        <v>0</v>
      </c>
      <c r="J17" s="58"/>
      <c r="K17" s="31">
        <v>0</v>
      </c>
      <c r="L17" s="58"/>
      <c r="M17" s="135">
        <v>0</v>
      </c>
      <c r="N17" s="58"/>
      <c r="O17" s="31">
        <v>0</v>
      </c>
      <c r="P17" s="58"/>
      <c r="Q17" s="31">
        <v>-625000</v>
      </c>
      <c r="R17" s="58"/>
      <c r="S17" s="31">
        <v>0</v>
      </c>
      <c r="T17" s="58"/>
      <c r="U17" s="136">
        <v>0</v>
      </c>
      <c r="V17" s="58"/>
      <c r="W17" s="136">
        <v>0</v>
      </c>
      <c r="X17" s="58"/>
      <c r="Y17" s="31">
        <f>SUM(G17,I17,K17,O17,Q17,W17)</f>
        <v>-625000</v>
      </c>
      <c r="Z17" s="58"/>
      <c r="AA17" s="31">
        <v>-42925</v>
      </c>
      <c r="AB17" s="58"/>
      <c r="AC17" s="31">
        <f>SUM(Y17,AA17)</f>
        <v>-667925</v>
      </c>
    </row>
    <row r="18" spans="1:29" s="124" customFormat="1" ht="21.6" customHeight="1">
      <c r="A18" s="124" t="s">
        <v>156</v>
      </c>
      <c r="B18" s="103"/>
      <c r="C18" s="137"/>
      <c r="D18" s="119"/>
      <c r="E18" s="138"/>
      <c r="F18" s="119"/>
      <c r="G18" s="139">
        <f>G17</f>
        <v>0</v>
      </c>
      <c r="H18" s="140" t="e">
        <f>SUM(#REF!)</f>
        <v>#REF!</v>
      </c>
      <c r="I18" s="139">
        <f>I17</f>
        <v>0</v>
      </c>
      <c r="J18" s="140" t="e">
        <f>SUM(#REF!)</f>
        <v>#REF!</v>
      </c>
      <c r="K18" s="139">
        <f>K17</f>
        <v>0</v>
      </c>
      <c r="L18" s="140" t="e">
        <f>SUM(#REF!)</f>
        <v>#REF!</v>
      </c>
      <c r="M18" s="139">
        <f>M17</f>
        <v>0</v>
      </c>
      <c r="N18" s="140" t="e">
        <f>SUM(#REF!)</f>
        <v>#REF!</v>
      </c>
      <c r="O18" s="139">
        <f>O17</f>
        <v>0</v>
      </c>
      <c r="P18" s="140" t="e">
        <f>SUM(#REF!)</f>
        <v>#REF!</v>
      </c>
      <c r="Q18" s="139">
        <f>Q17</f>
        <v>-625000</v>
      </c>
      <c r="R18" s="58"/>
      <c r="S18" s="139">
        <f>S17</f>
        <v>0</v>
      </c>
      <c r="T18" s="140" t="e">
        <f>SUM(#REF!)</f>
        <v>#REF!</v>
      </c>
      <c r="U18" s="139">
        <f>U17</f>
        <v>0</v>
      </c>
      <c r="V18" s="140" t="e">
        <f>SUM(#REF!)</f>
        <v>#REF!</v>
      </c>
      <c r="W18" s="139">
        <f>W17</f>
        <v>0</v>
      </c>
      <c r="X18" s="140" t="e">
        <f>SUM(#REF!)</f>
        <v>#REF!</v>
      </c>
      <c r="Y18" s="139">
        <f>Y17</f>
        <v>-625000</v>
      </c>
      <c r="Z18" s="33"/>
      <c r="AA18" s="139">
        <f>AA17</f>
        <v>-42925</v>
      </c>
      <c r="AB18" s="39"/>
      <c r="AC18" s="139">
        <f>AC17</f>
        <v>-667925</v>
      </c>
    </row>
    <row r="19" spans="1:29" s="124" customFormat="1" ht="13.5" customHeight="1">
      <c r="A19" s="103"/>
      <c r="B19" s="122"/>
      <c r="C19" s="122"/>
      <c r="D19" s="119"/>
      <c r="E19" s="123"/>
      <c r="G19" s="125"/>
      <c r="H19" s="126"/>
      <c r="I19" s="125"/>
      <c r="J19" s="126"/>
      <c r="K19" s="125"/>
      <c r="L19" s="126"/>
      <c r="M19" s="128"/>
      <c r="N19" s="126"/>
      <c r="O19" s="125"/>
      <c r="P19" s="126"/>
      <c r="Q19" s="125"/>
      <c r="R19" s="58"/>
      <c r="S19" s="125"/>
      <c r="T19" s="125"/>
      <c r="U19" s="129"/>
      <c r="V19" s="126"/>
      <c r="W19" s="125"/>
      <c r="X19" s="125"/>
      <c r="Y19" s="125"/>
      <c r="Z19" s="126"/>
      <c r="AA19" s="125"/>
      <c r="AB19" s="126"/>
      <c r="AC19" s="125"/>
    </row>
    <row r="20" spans="1:29" s="15" customFormat="1" ht="21.6" customHeight="1">
      <c r="A20" s="103" t="s">
        <v>157</v>
      </c>
      <c r="B20" s="76"/>
      <c r="C20" s="76"/>
      <c r="D20" s="104"/>
      <c r="E20" s="105"/>
      <c r="G20" s="141"/>
      <c r="H20" s="141"/>
      <c r="I20" s="141"/>
      <c r="J20" s="141"/>
      <c r="K20" s="141"/>
      <c r="L20" s="141"/>
      <c r="M20" s="142"/>
      <c r="N20" s="141"/>
      <c r="O20" s="141"/>
      <c r="P20" s="141"/>
      <c r="Q20" s="141"/>
      <c r="R20" s="141"/>
      <c r="S20" s="141"/>
      <c r="T20" s="141"/>
      <c r="U20" s="141"/>
      <c r="V20" s="141"/>
      <c r="W20" s="141"/>
      <c r="X20" s="141"/>
      <c r="Y20" s="141"/>
      <c r="Z20" s="141"/>
      <c r="AA20" s="141"/>
      <c r="AB20" s="29"/>
      <c r="AC20" s="29"/>
    </row>
    <row r="21" spans="1:29" s="15" customFormat="1" ht="21.6" customHeight="1">
      <c r="A21" s="134" t="s">
        <v>158</v>
      </c>
      <c r="B21" s="76"/>
      <c r="C21" s="76"/>
      <c r="D21" s="104"/>
      <c r="E21" s="105"/>
      <c r="G21" s="141">
        <v>0</v>
      </c>
      <c r="H21" s="141"/>
      <c r="I21" s="141">
        <v>0</v>
      </c>
      <c r="J21" s="141"/>
      <c r="K21" s="141">
        <v>0</v>
      </c>
      <c r="L21" s="141"/>
      <c r="M21" s="142">
        <v>0</v>
      </c>
      <c r="N21" s="141"/>
      <c r="O21" s="141">
        <v>0</v>
      </c>
      <c r="P21" s="141"/>
      <c r="Q21" s="141">
        <v>1048538</v>
      </c>
      <c r="R21" s="141"/>
      <c r="S21" s="141">
        <v>0</v>
      </c>
      <c r="T21" s="141"/>
      <c r="U21" s="141">
        <v>0</v>
      </c>
      <c r="V21" s="141"/>
      <c r="W21" s="141">
        <f>U21+S21</f>
        <v>0</v>
      </c>
      <c r="X21" s="141"/>
      <c r="Y21" s="129">
        <f>SUM(G21,I21,K21,O21,Q21,W21)</f>
        <v>1048538</v>
      </c>
      <c r="Z21" s="141"/>
      <c r="AA21" s="141">
        <v>61878</v>
      </c>
      <c r="AB21" s="29"/>
      <c r="AC21" s="29">
        <f>SUM(Y21,AA21)</f>
        <v>1110416</v>
      </c>
    </row>
    <row r="22" spans="1:29" s="15" customFormat="1" ht="21.6" customHeight="1">
      <c r="A22" s="134" t="s">
        <v>159</v>
      </c>
      <c r="B22" s="130"/>
      <c r="C22" s="76"/>
      <c r="D22" s="104"/>
      <c r="E22" s="105"/>
      <c r="G22" s="143">
        <v>0</v>
      </c>
      <c r="H22" s="141"/>
      <c r="I22" s="143">
        <v>0</v>
      </c>
      <c r="J22" s="141"/>
      <c r="K22" s="143">
        <v>0</v>
      </c>
      <c r="L22" s="141"/>
      <c r="M22" s="144">
        <v>0</v>
      </c>
      <c r="N22" s="141"/>
      <c r="O22" s="143">
        <v>0</v>
      </c>
      <c r="P22" s="141"/>
      <c r="Q22" s="143">
        <v>3913</v>
      </c>
      <c r="R22" s="141"/>
      <c r="S22" s="31">
        <v>94890</v>
      </c>
      <c r="T22" s="145"/>
      <c r="U22" s="143">
        <v>-9614</v>
      </c>
      <c r="V22" s="58"/>
      <c r="W22" s="143">
        <f>U22+S22</f>
        <v>85276</v>
      </c>
      <c r="X22" s="141"/>
      <c r="Y22" s="136">
        <f>SUM(G22,I22,K22,O22,Q22,W22)</f>
        <v>89189</v>
      </c>
      <c r="Z22" s="141"/>
      <c r="AA22" s="143">
        <v>8322</v>
      </c>
      <c r="AB22" s="29"/>
      <c r="AC22" s="31">
        <f>SUM(Y22,AA22)</f>
        <v>97511</v>
      </c>
    </row>
    <row r="23" spans="1:29" s="15" customFormat="1" ht="21.6" customHeight="1">
      <c r="A23" s="103" t="s">
        <v>160</v>
      </c>
      <c r="B23" s="122"/>
      <c r="C23" s="137"/>
      <c r="D23" s="119"/>
      <c r="E23" s="138"/>
      <c r="F23" s="119"/>
      <c r="G23" s="139">
        <f>SUM(G21:G22)</f>
        <v>0</v>
      </c>
      <c r="H23" s="140"/>
      <c r="I23" s="139">
        <f>SUM(I21:I22)</f>
        <v>0</v>
      </c>
      <c r="J23" s="140"/>
      <c r="K23" s="139">
        <f>SUM(K21:K22)</f>
        <v>0</v>
      </c>
      <c r="L23" s="140"/>
      <c r="M23" s="146">
        <f>SUM(M21:M22)</f>
        <v>0</v>
      </c>
      <c r="N23" s="140"/>
      <c r="O23" s="139">
        <f>SUM(O21:O22)</f>
        <v>0</v>
      </c>
      <c r="P23" s="140"/>
      <c r="Q23" s="139">
        <f>SUM(Q21:Q22)</f>
        <v>1052451</v>
      </c>
      <c r="R23" s="139"/>
      <c r="S23" s="139">
        <f>SUM(S21:S22)</f>
        <v>94890</v>
      </c>
      <c r="T23" s="147"/>
      <c r="U23" s="139">
        <f>SUM(U21:U22)</f>
        <v>-9614</v>
      </c>
      <c r="V23" s="140"/>
      <c r="W23" s="139">
        <f>SUM(W21:W22)</f>
        <v>85276</v>
      </c>
      <c r="X23" s="140"/>
      <c r="Y23" s="139">
        <f>SUM(Y21:Y22)</f>
        <v>1137727</v>
      </c>
      <c r="Z23" s="140"/>
      <c r="AA23" s="139">
        <f>SUM(AA21:AA22)</f>
        <v>70200</v>
      </c>
      <c r="AB23" s="33"/>
      <c r="AC23" s="32">
        <f>SUM(AC21:AC22)</f>
        <v>1207927</v>
      </c>
    </row>
    <row r="24" spans="1:29" s="124" customFormat="1" ht="13.5" customHeight="1">
      <c r="A24" s="103"/>
      <c r="B24" s="122"/>
      <c r="C24" s="122"/>
      <c r="D24" s="119"/>
      <c r="E24" s="123"/>
      <c r="G24" s="125"/>
      <c r="H24" s="126"/>
      <c r="I24" s="125"/>
      <c r="J24" s="126"/>
      <c r="K24" s="125"/>
      <c r="L24" s="126"/>
      <c r="M24" s="128"/>
      <c r="N24" s="126"/>
      <c r="O24" s="125"/>
      <c r="P24" s="126"/>
      <c r="Q24" s="125"/>
      <c r="R24" s="126"/>
      <c r="S24" s="125"/>
      <c r="T24" s="125"/>
      <c r="U24" s="129"/>
      <c r="V24" s="126"/>
      <c r="W24" s="125"/>
      <c r="X24" s="125"/>
      <c r="Y24" s="125"/>
      <c r="Z24" s="126"/>
      <c r="AA24" s="125"/>
      <c r="AB24" s="126"/>
      <c r="AC24" s="125"/>
    </row>
    <row r="25" spans="1:29" s="15" customFormat="1" ht="21.6" hidden="1" customHeight="1">
      <c r="A25" s="134" t="s">
        <v>161</v>
      </c>
      <c r="B25" s="76"/>
      <c r="C25" s="130"/>
      <c r="D25" s="104"/>
      <c r="E25" s="118"/>
      <c r="F25" s="104"/>
      <c r="G25" s="31">
        <v>0</v>
      </c>
      <c r="H25" s="58"/>
      <c r="I25" s="31">
        <v>0</v>
      </c>
      <c r="J25" s="58"/>
      <c r="K25" s="31">
        <v>0</v>
      </c>
      <c r="L25" s="58"/>
      <c r="M25" s="135">
        <v>0</v>
      </c>
      <c r="N25" s="58"/>
      <c r="O25" s="31">
        <v>0</v>
      </c>
      <c r="P25" s="58"/>
      <c r="Q25" s="31">
        <f>-K25</f>
        <v>0</v>
      </c>
      <c r="R25" s="58"/>
      <c r="S25" s="31">
        <v>0</v>
      </c>
      <c r="T25" s="58"/>
      <c r="U25" s="31">
        <v>0</v>
      </c>
      <c r="V25" s="58"/>
      <c r="W25" s="31">
        <v>0</v>
      </c>
      <c r="X25" s="58"/>
      <c r="Y25" s="31">
        <v>0</v>
      </c>
      <c r="Z25" s="58"/>
      <c r="AA25" s="31">
        <v>0</v>
      </c>
      <c r="AB25" s="58"/>
      <c r="AC25" s="31">
        <f>SUM(Y25,AA25)</f>
        <v>0</v>
      </c>
    </row>
    <row r="26" spans="1:29" s="15" customFormat="1" ht="21.6" customHeight="1" thickBot="1">
      <c r="A26" s="103" t="s">
        <v>162</v>
      </c>
      <c r="B26" s="122"/>
      <c r="C26" s="122"/>
      <c r="D26" s="119"/>
      <c r="E26" s="123"/>
      <c r="F26" s="124"/>
      <c r="G26" s="44">
        <f>G13+G18+G23+G25</f>
        <v>2500000</v>
      </c>
      <c r="H26" s="65"/>
      <c r="I26" s="44">
        <f>I13+I18+I23+I25</f>
        <v>3407489</v>
      </c>
      <c r="J26" s="65"/>
      <c r="K26" s="44">
        <f>K13+K18+K23+K25</f>
        <v>-65437</v>
      </c>
      <c r="L26" s="65"/>
      <c r="M26" s="44">
        <f>M13+M18+M23+M25</f>
        <v>-186755</v>
      </c>
      <c r="N26" s="65"/>
      <c r="O26" s="44">
        <f>O13+O18+O23+O25</f>
        <v>250000</v>
      </c>
      <c r="P26" s="65"/>
      <c r="Q26" s="44">
        <f>Q13+Q18+Q23+Q25</f>
        <v>4826037</v>
      </c>
      <c r="R26" s="65"/>
      <c r="S26" s="44">
        <f>S13+S18+S23+S25</f>
        <v>192806</v>
      </c>
      <c r="T26" s="65"/>
      <c r="U26" s="44">
        <f>U13+U18+U23+U25</f>
        <v>0</v>
      </c>
      <c r="V26" s="65"/>
      <c r="W26" s="44">
        <f>W13+W18+W23+W25</f>
        <v>192806</v>
      </c>
      <c r="X26" s="65"/>
      <c r="Y26" s="44">
        <f>Y13+Y18+Y23+Y25</f>
        <v>10924140</v>
      </c>
      <c r="Z26" s="65"/>
      <c r="AA26" s="44">
        <f>AA13+AA18+AA23+AA25</f>
        <v>427948</v>
      </c>
      <c r="AB26" s="33"/>
      <c r="AC26" s="44">
        <f>AC13+AC18+AC23+AC25</f>
        <v>11352088</v>
      </c>
    </row>
    <row r="27" spans="1:29" ht="21.6" customHeight="1" thickTop="1"/>
  </sheetData>
  <mergeCells count="5">
    <mergeCell ref="G4:AC4"/>
    <mergeCell ref="O5:Q5"/>
    <mergeCell ref="S5:W5"/>
    <mergeCell ref="A9:A10"/>
    <mergeCell ref="G11:AC11"/>
  </mergeCells>
  <pageMargins left="0.7" right="0.7" top="0.5" bottom="0.5" header="0.5" footer="0.5"/>
  <pageSetup paperSize="9" scale="72" firstPageNumber="10" fitToHeight="0" orientation="landscape" useFirstPageNumber="1" r:id="rId1"/>
  <headerFooter scaleWithDoc="0">
    <oddFooter>&amp;L&amp;"Angsana New,Regular"&amp;13หมายเหตุประกอบงบการเงินเป็นส่วนหนึ่งของงบการเงินระหว่างกาลนี้
&amp;C&amp;"Angsana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C66A8-D831-4A94-AECE-3069EB1203C5}">
  <dimension ref="A1:AH28"/>
  <sheetViews>
    <sheetView view="pageBreakPreview" zoomScaleNormal="85" zoomScaleSheetLayoutView="100" workbookViewId="0">
      <selection activeCell="T11" sqref="T11"/>
    </sheetView>
  </sheetViews>
  <sheetFormatPr defaultColWidth="8.875" defaultRowHeight="21.6"/>
  <cols>
    <col min="1" max="3" width="1.75" style="23" customWidth="1"/>
    <col min="4" max="4" width="47.25" style="23" customWidth="1"/>
    <col min="5" max="5" width="9.625" style="23" bestFit="1" customWidth="1"/>
    <col min="6" max="6" width="0.75" style="23" customWidth="1"/>
    <col min="7" max="7" width="10.625" style="23" bestFit="1" customWidth="1"/>
    <col min="8" max="8" width="0.75" style="23" customWidth="1"/>
    <col min="9" max="9" width="11" style="23" customWidth="1"/>
    <col min="10" max="10" width="0.75" style="23" customWidth="1"/>
    <col min="11" max="11" width="11.75" style="23" bestFit="1" customWidth="1"/>
    <col min="12" max="12" width="0.75" style="23" customWidth="1"/>
    <col min="13" max="13" width="13.125" style="19" bestFit="1" customWidth="1"/>
    <col min="14" max="14" width="0.75" style="23" customWidth="1"/>
    <col min="15" max="15" width="8.75" style="23" bestFit="1" customWidth="1"/>
    <col min="16" max="16" width="0.75" style="23" customWidth="1"/>
    <col min="17" max="17" width="10.25" style="23" bestFit="1" customWidth="1"/>
    <col min="18" max="18" width="0.75" style="23" customWidth="1"/>
    <col min="19" max="19" width="11" style="23" bestFit="1" customWidth="1"/>
    <col min="20" max="20" width="0.75" style="23" customWidth="1"/>
    <col min="21" max="21" width="11" style="23" bestFit="1" customWidth="1"/>
    <col min="22" max="22" width="0.75" style="23" customWidth="1"/>
    <col min="23" max="23" width="9.125" style="23" bestFit="1" customWidth="1"/>
    <col min="24" max="24" width="0.75" style="23" hidden="1" customWidth="1"/>
    <col min="25" max="25" width="10.125" style="23" hidden="1" customWidth="1"/>
    <col min="26" max="26" width="0.75" style="23" customWidth="1"/>
    <col min="27" max="27" width="11.5" style="23" bestFit="1" customWidth="1"/>
    <col min="28" max="28" width="0.75" style="23" customWidth="1"/>
    <col min="29" max="29" width="11.25" style="23" bestFit="1" customWidth="1"/>
    <col min="30" max="30" width="0.75" style="23" customWidth="1"/>
    <col min="31" max="31" width="8.75" style="23" bestFit="1" customWidth="1"/>
    <col min="32" max="32" width="0.75" style="23" customWidth="1"/>
    <col min="33" max="33" width="11.25" style="23" bestFit="1" customWidth="1"/>
    <col min="34" max="34" width="10.875" style="23" bestFit="1" customWidth="1"/>
    <col min="35" max="16384" width="8.875" style="23"/>
  </cols>
  <sheetData>
    <row r="1" spans="1:34" s="100" customFormat="1" ht="21.6" customHeight="1">
      <c r="A1" s="92" t="s">
        <v>0</v>
      </c>
      <c r="B1" s="93"/>
      <c r="C1" s="93"/>
      <c r="D1" s="94"/>
      <c r="E1" s="95"/>
      <c r="F1" s="96"/>
      <c r="G1" s="97"/>
      <c r="H1" s="97"/>
      <c r="I1" s="97"/>
      <c r="J1" s="98"/>
      <c r="K1" s="97"/>
      <c r="L1" s="98"/>
      <c r="M1" s="99"/>
      <c r="N1" s="98"/>
      <c r="O1" s="99"/>
      <c r="P1" s="99"/>
      <c r="Q1" s="99"/>
      <c r="R1" s="98"/>
      <c r="S1" s="98"/>
      <c r="T1" s="98"/>
      <c r="U1" s="98"/>
      <c r="V1" s="98"/>
      <c r="W1" s="98"/>
      <c r="X1" s="98"/>
      <c r="Y1" s="98"/>
      <c r="Z1" s="98"/>
      <c r="AA1" s="98"/>
      <c r="AB1" s="98"/>
      <c r="AC1" s="4"/>
      <c r="AD1" s="4"/>
    </row>
    <row r="2" spans="1:34" s="100" customFormat="1" ht="21.6" customHeight="1">
      <c r="A2" s="92" t="s">
        <v>112</v>
      </c>
      <c r="B2" s="101"/>
      <c r="C2" s="101"/>
      <c r="D2" s="96"/>
      <c r="E2" s="102"/>
      <c r="G2" s="4"/>
      <c r="H2" s="4"/>
      <c r="I2" s="4"/>
      <c r="J2" s="4"/>
      <c r="K2" s="4"/>
      <c r="L2" s="4"/>
      <c r="M2" s="99"/>
      <c r="N2" s="4"/>
      <c r="O2" s="4"/>
      <c r="P2" s="4"/>
      <c r="Q2" s="4"/>
      <c r="R2" s="4"/>
      <c r="S2" s="4"/>
      <c r="T2" s="4"/>
      <c r="U2" s="4"/>
      <c r="V2" s="4"/>
      <c r="W2" s="4"/>
      <c r="X2" s="4"/>
      <c r="Y2" s="4"/>
      <c r="Z2" s="4"/>
      <c r="AA2" s="4"/>
      <c r="AB2" s="4"/>
      <c r="AC2" s="4"/>
      <c r="AD2" s="4"/>
    </row>
    <row r="3" spans="1:34" s="15" customFormat="1" ht="21.6" customHeight="1">
      <c r="A3" s="103"/>
      <c r="B3" s="76"/>
      <c r="C3" s="76"/>
      <c r="D3" s="104"/>
      <c r="E3" s="105"/>
      <c r="G3" s="45"/>
      <c r="H3" s="45"/>
      <c r="I3" s="45"/>
      <c r="J3" s="45"/>
      <c r="K3" s="45"/>
      <c r="L3" s="45"/>
      <c r="M3" s="106"/>
      <c r="N3" s="45"/>
      <c r="O3" s="45"/>
      <c r="P3" s="45"/>
      <c r="Q3" s="45"/>
      <c r="R3" s="45"/>
      <c r="S3" s="45"/>
      <c r="T3" s="45"/>
      <c r="U3" s="45"/>
      <c r="V3" s="45"/>
      <c r="W3" s="45"/>
      <c r="X3" s="45"/>
      <c r="Y3" s="45"/>
      <c r="Z3" s="45"/>
      <c r="AA3" s="45"/>
      <c r="AB3" s="45"/>
      <c r="AC3" s="45"/>
      <c r="AD3" s="45"/>
    </row>
    <row r="4" spans="1:34" s="15" customFormat="1" ht="21.6" customHeight="1">
      <c r="B4" s="76"/>
      <c r="C4" s="76"/>
      <c r="D4" s="104"/>
      <c r="E4" s="105"/>
      <c r="G4" s="69" t="s">
        <v>2</v>
      </c>
      <c r="H4" s="69"/>
      <c r="I4" s="69"/>
      <c r="J4" s="69"/>
      <c r="K4" s="69"/>
      <c r="L4" s="69"/>
      <c r="M4" s="69"/>
      <c r="N4" s="69"/>
      <c r="O4" s="69"/>
      <c r="P4" s="69"/>
      <c r="Q4" s="69"/>
      <c r="R4" s="69"/>
      <c r="S4" s="69"/>
      <c r="T4" s="69"/>
      <c r="U4" s="69"/>
      <c r="V4" s="69"/>
      <c r="W4" s="69"/>
      <c r="X4" s="69"/>
      <c r="Y4" s="69"/>
      <c r="Z4" s="69"/>
      <c r="AA4" s="69"/>
      <c r="AB4" s="69"/>
      <c r="AC4" s="69"/>
      <c r="AD4" s="69"/>
      <c r="AE4" s="69"/>
      <c r="AF4" s="69"/>
      <c r="AG4" s="69"/>
    </row>
    <row r="5" spans="1:34" s="15" customFormat="1" ht="21.6" customHeight="1">
      <c r="B5" s="76"/>
      <c r="C5" s="76"/>
      <c r="D5" s="104"/>
      <c r="E5" s="105"/>
      <c r="G5" s="108"/>
      <c r="H5" s="108"/>
      <c r="I5" s="108"/>
      <c r="J5" s="108"/>
      <c r="K5" s="108"/>
      <c r="L5" s="108"/>
      <c r="M5" s="108"/>
      <c r="N5" s="108"/>
      <c r="O5" s="108"/>
      <c r="P5" s="108"/>
      <c r="Q5" s="108"/>
      <c r="R5" s="108"/>
      <c r="S5" s="108"/>
      <c r="T5" s="108"/>
      <c r="U5" s="108"/>
      <c r="V5" s="108"/>
      <c r="W5" s="148" t="s">
        <v>163</v>
      </c>
      <c r="X5" s="149"/>
      <c r="Y5" s="149"/>
      <c r="Z5" s="149"/>
      <c r="AA5" s="149"/>
      <c r="AB5" s="108"/>
      <c r="AC5" s="108"/>
      <c r="AD5" s="108"/>
      <c r="AE5" s="108"/>
      <c r="AF5" s="108"/>
      <c r="AG5" s="108"/>
    </row>
    <row r="6" spans="1:34" s="15" customFormat="1" ht="21.6" customHeight="1">
      <c r="B6" s="76"/>
      <c r="C6" s="76"/>
      <c r="D6" s="104"/>
      <c r="E6" s="105"/>
      <c r="G6" s="107"/>
      <c r="H6" s="107"/>
      <c r="I6" s="107"/>
      <c r="J6" s="107"/>
      <c r="K6" s="106" t="s">
        <v>113</v>
      </c>
      <c r="L6" s="106"/>
      <c r="M6" s="106" t="s">
        <v>114</v>
      </c>
      <c r="N6" s="107"/>
      <c r="O6" s="109" t="s">
        <v>61</v>
      </c>
      <c r="P6" s="109"/>
      <c r="Q6" s="109"/>
      <c r="R6" s="109"/>
      <c r="S6" s="109"/>
      <c r="T6" s="106"/>
      <c r="U6" s="106"/>
      <c r="V6" s="45"/>
      <c r="W6" s="109"/>
      <c r="X6" s="109"/>
      <c r="Y6" s="109"/>
      <c r="Z6" s="109"/>
      <c r="AA6" s="109"/>
      <c r="AB6" s="107"/>
      <c r="AC6" s="107"/>
      <c r="AD6" s="107"/>
      <c r="AE6" s="111" t="s">
        <v>116</v>
      </c>
      <c r="AF6" s="107"/>
    </row>
    <row r="7" spans="1:34" s="15" customFormat="1" ht="21.6" customHeight="1">
      <c r="B7" s="76"/>
      <c r="C7" s="76"/>
      <c r="D7" s="104"/>
      <c r="E7" s="105"/>
      <c r="G7" s="108"/>
      <c r="H7" s="108"/>
      <c r="I7" s="108"/>
      <c r="J7" s="108"/>
      <c r="K7" s="111" t="s">
        <v>117</v>
      </c>
      <c r="L7" s="45"/>
      <c r="M7" s="111" t="s">
        <v>118</v>
      </c>
      <c r="N7" s="107"/>
      <c r="O7" s="111" t="s">
        <v>119</v>
      </c>
      <c r="P7" s="111"/>
      <c r="Q7" s="111"/>
      <c r="R7" s="108"/>
      <c r="S7" s="110"/>
      <c r="T7" s="110"/>
      <c r="U7" s="110"/>
      <c r="V7" s="110"/>
      <c r="W7" s="111" t="s">
        <v>115</v>
      </c>
      <c r="X7" s="111"/>
      <c r="Y7" s="111" t="s">
        <v>120</v>
      </c>
      <c r="Z7" s="111"/>
      <c r="AA7" s="111" t="s">
        <v>121</v>
      </c>
      <c r="AB7" s="110"/>
      <c r="AC7" s="110"/>
      <c r="AD7" s="111"/>
      <c r="AE7" s="111" t="s">
        <v>122</v>
      </c>
      <c r="AF7" s="111"/>
      <c r="AG7" s="110"/>
    </row>
    <row r="8" spans="1:34" s="15" customFormat="1" ht="21.6" customHeight="1">
      <c r="B8" s="76"/>
      <c r="C8" s="76"/>
      <c r="D8" s="104"/>
      <c r="E8" s="105"/>
      <c r="G8" s="106" t="s">
        <v>119</v>
      </c>
      <c r="H8" s="106"/>
      <c r="I8" s="114" t="s">
        <v>123</v>
      </c>
      <c r="J8" s="108"/>
      <c r="K8" s="111" t="s">
        <v>124</v>
      </c>
      <c r="L8" s="106"/>
      <c r="M8" s="111" t="s">
        <v>125</v>
      </c>
      <c r="N8" s="108"/>
      <c r="O8" s="111" t="s">
        <v>115</v>
      </c>
      <c r="P8" s="111"/>
      <c r="Q8" s="111" t="s">
        <v>115</v>
      </c>
      <c r="R8" s="108"/>
      <c r="S8" s="110"/>
      <c r="T8" s="110"/>
      <c r="U8" s="110"/>
      <c r="V8" s="111"/>
      <c r="W8" s="111" t="s">
        <v>114</v>
      </c>
      <c r="X8" s="111"/>
      <c r="Y8" s="111" t="s">
        <v>126</v>
      </c>
      <c r="Z8" s="110"/>
      <c r="AA8" s="111" t="s">
        <v>127</v>
      </c>
      <c r="AB8" s="110"/>
      <c r="AC8" s="111" t="s">
        <v>121</v>
      </c>
      <c r="AD8" s="111"/>
      <c r="AE8" s="111" t="s">
        <v>128</v>
      </c>
      <c r="AF8" s="111"/>
      <c r="AG8" s="111" t="s">
        <v>121</v>
      </c>
    </row>
    <row r="9" spans="1:34" s="15" customFormat="1" ht="21.6" customHeight="1">
      <c r="A9" s="115"/>
      <c r="B9" s="116"/>
      <c r="C9" s="116"/>
      <c r="D9" s="117"/>
      <c r="E9" s="118"/>
      <c r="F9" s="119"/>
      <c r="G9" s="106" t="s">
        <v>129</v>
      </c>
      <c r="H9" s="106"/>
      <c r="I9" s="120" t="s">
        <v>130</v>
      </c>
      <c r="J9" s="108"/>
      <c r="K9" s="104" t="s">
        <v>131</v>
      </c>
      <c r="L9" s="106"/>
      <c r="M9" s="111" t="s">
        <v>132</v>
      </c>
      <c r="N9" s="108"/>
      <c r="O9" s="111" t="s">
        <v>133</v>
      </c>
      <c r="P9" s="111"/>
      <c r="Q9" s="111" t="s">
        <v>164</v>
      </c>
      <c r="R9" s="108"/>
      <c r="S9" s="111" t="s">
        <v>134</v>
      </c>
      <c r="T9" s="111"/>
      <c r="U9" s="111" t="s">
        <v>164</v>
      </c>
      <c r="V9" s="111"/>
      <c r="W9" s="111" t="s">
        <v>135</v>
      </c>
      <c r="X9" s="111"/>
      <c r="Y9" s="111" t="s">
        <v>136</v>
      </c>
      <c r="Z9" s="111"/>
      <c r="AA9" s="111" t="s">
        <v>137</v>
      </c>
      <c r="AB9" s="110"/>
      <c r="AC9" s="111" t="s">
        <v>138</v>
      </c>
      <c r="AD9" s="111"/>
      <c r="AE9" s="111" t="s">
        <v>139</v>
      </c>
      <c r="AF9" s="111"/>
      <c r="AG9" s="111" t="s">
        <v>138</v>
      </c>
    </row>
    <row r="10" spans="1:34" s="15" customFormat="1" ht="21.6" customHeight="1">
      <c r="A10" s="115"/>
      <c r="B10" s="116"/>
      <c r="C10" s="116"/>
      <c r="D10" s="117"/>
      <c r="E10" s="18" t="s">
        <v>7</v>
      </c>
      <c r="G10" s="106" t="s">
        <v>140</v>
      </c>
      <c r="H10" s="106"/>
      <c r="I10" s="120" t="s">
        <v>141</v>
      </c>
      <c r="J10" s="108"/>
      <c r="K10" s="111" t="s">
        <v>142</v>
      </c>
      <c r="L10" s="106"/>
      <c r="M10" s="111" t="s">
        <v>143</v>
      </c>
      <c r="N10" s="108"/>
      <c r="O10" s="111" t="s">
        <v>144</v>
      </c>
      <c r="P10" s="111"/>
      <c r="Q10" s="111" t="s">
        <v>165</v>
      </c>
      <c r="R10" s="108"/>
      <c r="S10" s="111" t="s">
        <v>145</v>
      </c>
      <c r="T10" s="111"/>
      <c r="U10" s="111" t="s">
        <v>165</v>
      </c>
      <c r="V10" s="111"/>
      <c r="W10" s="111" t="s">
        <v>146</v>
      </c>
      <c r="X10" s="111"/>
      <c r="Y10" s="111" t="s">
        <v>147</v>
      </c>
      <c r="Z10" s="111"/>
      <c r="AA10" s="111" t="s">
        <v>148</v>
      </c>
      <c r="AB10" s="110"/>
      <c r="AC10" s="111" t="s">
        <v>132</v>
      </c>
      <c r="AD10" s="111"/>
      <c r="AE10" s="111" t="s">
        <v>131</v>
      </c>
      <c r="AF10" s="111"/>
      <c r="AG10" s="111" t="s">
        <v>149</v>
      </c>
    </row>
    <row r="11" spans="1:34" s="15" customFormat="1" ht="21.6" customHeight="1">
      <c r="B11" s="116"/>
      <c r="C11" s="116"/>
      <c r="D11" s="117"/>
      <c r="F11" s="119"/>
      <c r="G11" s="25" t="s">
        <v>9</v>
      </c>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row>
    <row r="12" spans="1:34" s="15" customFormat="1" ht="21.6" customHeight="1">
      <c r="A12" s="103" t="s">
        <v>166</v>
      </c>
      <c r="B12" s="116"/>
      <c r="C12" s="116"/>
      <c r="D12" s="117"/>
      <c r="F12" s="119"/>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row>
    <row r="13" spans="1:34" s="124" customFormat="1" ht="21.6" customHeight="1">
      <c r="A13" s="103" t="s">
        <v>167</v>
      </c>
      <c r="B13" s="122"/>
      <c r="C13" s="122"/>
      <c r="D13" s="119"/>
      <c r="E13" s="123"/>
      <c r="G13" s="126">
        <v>2500000</v>
      </c>
      <c r="H13" s="125"/>
      <c r="I13" s="126">
        <v>3407489</v>
      </c>
      <c r="J13" s="125"/>
      <c r="K13" s="126">
        <v>-65437</v>
      </c>
      <c r="L13" s="125"/>
      <c r="M13" s="126">
        <v>-186755</v>
      </c>
      <c r="N13" s="126"/>
      <c r="O13" s="126">
        <v>250000</v>
      </c>
      <c r="P13" s="125"/>
      <c r="Q13" s="125">
        <v>0</v>
      </c>
      <c r="R13" s="125"/>
      <c r="S13" s="126">
        <v>5652938</v>
      </c>
      <c r="T13" s="125"/>
      <c r="U13" s="125">
        <v>0</v>
      </c>
      <c r="V13" s="126"/>
      <c r="W13" s="126">
        <v>62670</v>
      </c>
      <c r="X13" s="125"/>
      <c r="Y13" s="125"/>
      <c r="Z13" s="125"/>
      <c r="AA13" s="125">
        <f>SUM(W13,Y13)</f>
        <v>62670</v>
      </c>
      <c r="AB13" s="125">
        <f>SUM(X13,Z13)</f>
        <v>0</v>
      </c>
      <c r="AC13" s="125">
        <f>SUM(G13:S13,AA13)</f>
        <v>11620905</v>
      </c>
      <c r="AD13" s="126"/>
      <c r="AE13" s="125">
        <v>417651</v>
      </c>
      <c r="AF13" s="126"/>
      <c r="AG13" s="125">
        <f>SUM(AC13,AE13)</f>
        <v>12038556</v>
      </c>
      <c r="AH13" s="127">
        <f>AG13-'BS-3-5'!H88</f>
        <v>0</v>
      </c>
    </row>
    <row r="14" spans="1:34" s="124" customFormat="1" ht="13.5" customHeight="1">
      <c r="A14" s="103"/>
      <c r="B14" s="122"/>
      <c r="C14" s="122"/>
      <c r="D14" s="119"/>
      <c r="E14" s="123"/>
      <c r="G14" s="125"/>
      <c r="H14" s="126"/>
      <c r="I14" s="125"/>
      <c r="J14" s="126"/>
      <c r="K14" s="125"/>
      <c r="L14" s="126"/>
      <c r="M14" s="128"/>
      <c r="N14" s="126"/>
      <c r="O14" s="125"/>
      <c r="P14" s="125"/>
      <c r="Q14" s="125"/>
      <c r="R14" s="126"/>
      <c r="S14" s="125"/>
      <c r="T14" s="125"/>
      <c r="U14" s="125"/>
      <c r="V14" s="126"/>
      <c r="W14" s="125"/>
      <c r="X14" s="125"/>
      <c r="Y14" s="129"/>
      <c r="Z14" s="126"/>
      <c r="AA14" s="125"/>
      <c r="AB14" s="125"/>
      <c r="AC14" s="125"/>
      <c r="AD14" s="126"/>
      <c r="AE14" s="125"/>
      <c r="AF14" s="126"/>
      <c r="AG14" s="125"/>
    </row>
    <row r="15" spans="1:34" s="15" customFormat="1" ht="21.6" customHeight="1">
      <c r="A15" s="103" t="s">
        <v>152</v>
      </c>
      <c r="B15" s="130"/>
      <c r="C15" s="76"/>
      <c r="D15" s="104"/>
      <c r="E15" s="105"/>
      <c r="G15" s="29"/>
      <c r="H15" s="29"/>
      <c r="I15" s="29"/>
      <c r="J15" s="29"/>
      <c r="K15" s="29"/>
      <c r="L15" s="29"/>
      <c r="M15" s="131"/>
      <c r="N15" s="29"/>
      <c r="O15" s="29"/>
      <c r="P15" s="29"/>
      <c r="Q15" s="29"/>
      <c r="R15" s="29"/>
      <c r="S15" s="29"/>
      <c r="T15" s="29"/>
      <c r="U15" s="29"/>
      <c r="V15" s="29"/>
      <c r="W15" s="29"/>
      <c r="X15" s="29"/>
      <c r="Y15" s="29"/>
      <c r="Z15" s="29"/>
      <c r="AA15" s="29"/>
      <c r="AB15" s="29"/>
      <c r="AC15" s="33"/>
      <c r="AD15" s="29"/>
      <c r="AE15" s="29"/>
      <c r="AF15" s="29"/>
      <c r="AG15" s="29"/>
    </row>
    <row r="16" spans="1:34" s="15" customFormat="1" ht="21.6" customHeight="1">
      <c r="A16" s="132"/>
      <c r="B16" s="133" t="s">
        <v>168</v>
      </c>
      <c r="C16" s="130"/>
      <c r="D16" s="104"/>
      <c r="F16" s="104"/>
      <c r="G16" s="29"/>
      <c r="H16" s="29"/>
      <c r="I16" s="29"/>
      <c r="J16" s="29"/>
      <c r="K16" s="29"/>
      <c r="L16" s="29"/>
      <c r="M16" s="131"/>
      <c r="N16" s="29"/>
      <c r="O16" s="29"/>
      <c r="P16" s="29"/>
      <c r="Q16" s="29"/>
      <c r="R16" s="29"/>
      <c r="S16" s="29"/>
      <c r="T16" s="29"/>
      <c r="U16" s="29"/>
      <c r="V16" s="58"/>
      <c r="W16" s="29"/>
      <c r="X16" s="29"/>
      <c r="Y16" s="29"/>
      <c r="Z16" s="29"/>
      <c r="AA16" s="29"/>
      <c r="AB16" s="29"/>
      <c r="AC16" s="33"/>
      <c r="AD16" s="29"/>
      <c r="AE16" s="29"/>
      <c r="AF16" s="29"/>
      <c r="AG16" s="29"/>
    </row>
    <row r="17" spans="1:34" s="15" customFormat="1" ht="21.6" customHeight="1">
      <c r="A17" s="132"/>
      <c r="B17" s="133"/>
      <c r="C17" s="133"/>
      <c r="D17" s="76" t="s">
        <v>169</v>
      </c>
      <c r="E17" s="118">
        <v>5</v>
      </c>
      <c r="F17" s="104"/>
      <c r="G17" s="29">
        <v>0</v>
      </c>
      <c r="H17" s="29"/>
      <c r="I17" s="29">
        <v>0</v>
      </c>
      <c r="J17" s="29"/>
      <c r="K17" s="29">
        <v>0</v>
      </c>
      <c r="L17" s="29"/>
      <c r="M17" s="131">
        <v>0</v>
      </c>
      <c r="N17" s="29"/>
      <c r="O17" s="29">
        <v>0</v>
      </c>
      <c r="P17" s="29"/>
      <c r="Q17" s="29">
        <f>'BS-3-5'!F82</f>
        <v>1214138</v>
      </c>
      <c r="R17" s="29"/>
      <c r="S17" s="29">
        <f>U17</f>
        <v>-1214138</v>
      </c>
      <c r="T17" s="29"/>
      <c r="U17" s="29">
        <f>'BS-3-5'!F84</f>
        <v>-1214138</v>
      </c>
      <c r="V17" s="58"/>
      <c r="W17" s="29">
        <v>0</v>
      </c>
      <c r="X17" s="29"/>
      <c r="Y17" s="29"/>
      <c r="Z17" s="29"/>
      <c r="AA17" s="129">
        <f>SUM(W17,Y17)</f>
        <v>0</v>
      </c>
      <c r="AB17" s="29"/>
      <c r="AC17" s="129">
        <f>SUM(G17,I17,K17,O17,S17,AA17)</f>
        <v>-1214138</v>
      </c>
      <c r="AD17" s="29"/>
      <c r="AE17" s="29">
        <v>0</v>
      </c>
      <c r="AF17" s="29"/>
      <c r="AG17" s="129">
        <f>SUM(AC17,AE17)</f>
        <v>-1214138</v>
      </c>
    </row>
    <row r="18" spans="1:34" s="15" customFormat="1" ht="21.6" customHeight="1">
      <c r="A18" s="134" t="s">
        <v>154</v>
      </c>
      <c r="C18" s="76"/>
      <c r="D18" s="76" t="s">
        <v>155</v>
      </c>
      <c r="E18" s="118">
        <v>8</v>
      </c>
      <c r="F18" s="104"/>
      <c r="G18" s="31">
        <v>0</v>
      </c>
      <c r="H18" s="29"/>
      <c r="I18" s="31">
        <v>0</v>
      </c>
      <c r="J18" s="29"/>
      <c r="K18" s="31">
        <v>0</v>
      </c>
      <c r="L18" s="29"/>
      <c r="M18" s="135">
        <v>0</v>
      </c>
      <c r="N18" s="29"/>
      <c r="O18" s="31">
        <v>0</v>
      </c>
      <c r="P18" s="58"/>
      <c r="Q18" s="31">
        <v>0</v>
      </c>
      <c r="R18" s="29"/>
      <c r="S18" s="31">
        <v>-611974</v>
      </c>
      <c r="T18" s="29"/>
      <c r="U18" s="31">
        <v>0</v>
      </c>
      <c r="V18" s="58"/>
      <c r="W18" s="31">
        <v>0</v>
      </c>
      <c r="X18" s="58"/>
      <c r="Y18" s="136">
        <v>0</v>
      </c>
      <c r="Z18" s="29"/>
      <c r="AA18" s="136">
        <v>0</v>
      </c>
      <c r="AB18" s="29"/>
      <c r="AC18" s="31">
        <f>SUM(G18,I18,K18,O18,S18,AA18)</f>
        <v>-611974</v>
      </c>
      <c r="AD18" s="58"/>
      <c r="AE18" s="31">
        <v>-82437</v>
      </c>
      <c r="AF18" s="58"/>
      <c r="AG18" s="31">
        <f>SUM(AC18,AE18)</f>
        <v>-694411</v>
      </c>
    </row>
    <row r="19" spans="1:34" s="124" customFormat="1" ht="21.6" customHeight="1">
      <c r="A19" s="124" t="s">
        <v>156</v>
      </c>
      <c r="B19" s="103"/>
      <c r="C19" s="137"/>
      <c r="D19" s="119"/>
      <c r="E19" s="138"/>
      <c r="F19" s="119"/>
      <c r="G19" s="139">
        <f>SUM(G17:G18)</f>
        <v>0</v>
      </c>
      <c r="H19" s="29"/>
      <c r="I19" s="139">
        <f>SUM(I17:I18)</f>
        <v>0</v>
      </c>
      <c r="J19" s="29"/>
      <c r="K19" s="139">
        <f>SUM(K17:K18)</f>
        <v>0</v>
      </c>
      <c r="L19" s="29"/>
      <c r="M19" s="139">
        <f>SUM(M17:M18)</f>
        <v>0</v>
      </c>
      <c r="N19" s="29"/>
      <c r="O19" s="139">
        <f>SUM(O17:O18)</f>
        <v>0</v>
      </c>
      <c r="P19" s="147"/>
      <c r="Q19" s="139">
        <f>SUM(Q17:Q18)</f>
        <v>1214138</v>
      </c>
      <c r="R19" s="29"/>
      <c r="S19" s="139">
        <f>SUM(S17:S18)</f>
        <v>-1826112</v>
      </c>
      <c r="T19" s="29"/>
      <c r="U19" s="139">
        <f>SUM(U17:U18)</f>
        <v>-1214138</v>
      </c>
      <c r="V19" s="58"/>
      <c r="W19" s="139">
        <f>SUM(W17:W18)</f>
        <v>0</v>
      </c>
      <c r="X19" s="140" t="e">
        <f>SUM(#REF!)</f>
        <v>#REF!</v>
      </c>
      <c r="Y19" s="139">
        <f>Y18</f>
        <v>0</v>
      </c>
      <c r="Z19" s="29"/>
      <c r="AA19" s="139">
        <f>SUM(AA17:AA18)</f>
        <v>0</v>
      </c>
      <c r="AB19" s="29"/>
      <c r="AC19" s="139">
        <f>SUM(AC17:AC18)</f>
        <v>-1826112</v>
      </c>
      <c r="AD19" s="33"/>
      <c r="AE19" s="139">
        <f>SUM(AE17:AE18)</f>
        <v>-82437</v>
      </c>
      <c r="AF19" s="39"/>
      <c r="AG19" s="139">
        <f>SUM(AG17:AG18)</f>
        <v>-1908549</v>
      </c>
    </row>
    <row r="20" spans="1:34" s="124" customFormat="1" ht="13.5" customHeight="1">
      <c r="A20" s="103"/>
      <c r="B20" s="122"/>
      <c r="C20" s="122"/>
      <c r="D20" s="119"/>
      <c r="E20" s="123"/>
      <c r="G20" s="125"/>
      <c r="H20" s="29"/>
      <c r="I20" s="125"/>
      <c r="J20" s="29"/>
      <c r="K20" s="125"/>
      <c r="L20" s="29"/>
      <c r="M20" s="128"/>
      <c r="N20" s="29"/>
      <c r="O20" s="125"/>
      <c r="P20" s="125"/>
      <c r="Q20" s="125"/>
      <c r="R20" s="29"/>
      <c r="S20" s="125"/>
      <c r="T20" s="29"/>
      <c r="U20" s="125"/>
      <c r="V20" s="58"/>
      <c r="W20" s="125"/>
      <c r="X20" s="125"/>
      <c r="Y20" s="129"/>
      <c r="Z20" s="29"/>
      <c r="AA20" s="125"/>
      <c r="AB20" s="29"/>
      <c r="AC20" s="125"/>
      <c r="AD20" s="126"/>
      <c r="AE20" s="125"/>
      <c r="AF20" s="126"/>
      <c r="AG20" s="125"/>
    </row>
    <row r="21" spans="1:34" s="15" customFormat="1" ht="21.6" customHeight="1">
      <c r="A21" s="103" t="s">
        <v>157</v>
      </c>
      <c r="B21" s="76"/>
      <c r="C21" s="76"/>
      <c r="D21" s="104"/>
      <c r="E21" s="105"/>
      <c r="G21" s="141"/>
      <c r="H21" s="29"/>
      <c r="I21" s="141"/>
      <c r="J21" s="141"/>
      <c r="K21" s="141"/>
      <c r="L21" s="29"/>
      <c r="M21" s="142"/>
      <c r="N21" s="141"/>
      <c r="O21" s="141"/>
      <c r="P21" s="141"/>
      <c r="Q21" s="141"/>
      <c r="R21" s="29"/>
      <c r="S21" s="141"/>
      <c r="T21" s="29"/>
      <c r="U21" s="141"/>
      <c r="V21" s="141"/>
      <c r="W21" s="141"/>
      <c r="X21" s="141"/>
      <c r="Y21" s="141"/>
      <c r="Z21" s="141"/>
      <c r="AA21" s="141"/>
      <c r="AB21" s="141"/>
      <c r="AC21" s="141"/>
      <c r="AD21" s="141"/>
      <c r="AE21" s="141"/>
      <c r="AF21" s="29"/>
      <c r="AG21" s="29"/>
    </row>
    <row r="22" spans="1:34" s="15" customFormat="1" ht="21.6" customHeight="1">
      <c r="A22" s="134" t="s">
        <v>158</v>
      </c>
      <c r="B22" s="76"/>
      <c r="C22" s="76"/>
      <c r="D22" s="104"/>
      <c r="E22" s="105"/>
      <c r="G22" s="141">
        <v>0</v>
      </c>
      <c r="H22" s="141"/>
      <c r="I22" s="141">
        <v>0</v>
      </c>
      <c r="J22" s="141"/>
      <c r="K22" s="141">
        <v>0</v>
      </c>
      <c r="L22" s="141"/>
      <c r="M22" s="142">
        <v>0</v>
      </c>
      <c r="N22" s="141"/>
      <c r="O22" s="141">
        <v>0</v>
      </c>
      <c r="P22" s="141"/>
      <c r="Q22" s="141">
        <v>0</v>
      </c>
      <c r="R22" s="141"/>
      <c r="S22" s="141">
        <f>'PL_6M 8-9'!F27</f>
        <v>1202511</v>
      </c>
      <c r="T22" s="141"/>
      <c r="U22" s="141">
        <v>0</v>
      </c>
      <c r="V22" s="141"/>
      <c r="W22" s="141">
        <v>0</v>
      </c>
      <c r="X22" s="141"/>
      <c r="Y22" s="141">
        <v>0</v>
      </c>
      <c r="Z22" s="141"/>
      <c r="AA22" s="141">
        <f>Y22+W22</f>
        <v>0</v>
      </c>
      <c r="AB22" s="141"/>
      <c r="AC22" s="129">
        <f>SUM(G22,I22,K22,O22,S22,AA22)</f>
        <v>1202511</v>
      </c>
      <c r="AD22" s="141"/>
      <c r="AE22" s="141">
        <v>64678</v>
      </c>
      <c r="AF22" s="29"/>
      <c r="AG22" s="29">
        <f>SUM(AC22,AE22)</f>
        <v>1267189</v>
      </c>
    </row>
    <row r="23" spans="1:34" s="15" customFormat="1" ht="21.6" customHeight="1">
      <c r="A23" s="134" t="s">
        <v>159</v>
      </c>
      <c r="B23" s="130"/>
      <c r="C23" s="76"/>
      <c r="D23" s="104"/>
      <c r="E23" s="105"/>
      <c r="G23" s="143">
        <v>0</v>
      </c>
      <c r="H23" s="141"/>
      <c r="I23" s="143">
        <v>0</v>
      </c>
      <c r="J23" s="141"/>
      <c r="K23" s="143">
        <v>0</v>
      </c>
      <c r="L23" s="141"/>
      <c r="M23" s="144">
        <v>0</v>
      </c>
      <c r="N23" s="141"/>
      <c r="O23" s="143">
        <v>0</v>
      </c>
      <c r="P23" s="145"/>
      <c r="Q23" s="143">
        <v>0</v>
      </c>
      <c r="R23" s="141"/>
      <c r="S23" s="143">
        <f>'PL_6M 8-9'!F55</f>
        <v>0</v>
      </c>
      <c r="T23" s="145"/>
      <c r="U23" s="143">
        <v>0</v>
      </c>
      <c r="V23" s="141"/>
      <c r="W23" s="31">
        <v>258520</v>
      </c>
      <c r="X23" s="145"/>
      <c r="Y23" s="143"/>
      <c r="Z23" s="58"/>
      <c r="AA23" s="143">
        <f>Y23+W23</f>
        <v>258520</v>
      </c>
      <c r="AB23" s="141"/>
      <c r="AC23" s="136">
        <f>SUM(G23,I23,K23,O23,S23,AA23)</f>
        <v>258520</v>
      </c>
      <c r="AD23" s="141"/>
      <c r="AE23" s="143">
        <v>19098</v>
      </c>
      <c r="AF23" s="29"/>
      <c r="AG23" s="31">
        <f>SUM(AC23,AE23)</f>
        <v>277618</v>
      </c>
    </row>
    <row r="24" spans="1:34" s="15" customFormat="1" ht="21.6" customHeight="1">
      <c r="A24" s="103" t="s">
        <v>160</v>
      </c>
      <c r="B24" s="122"/>
      <c r="C24" s="137"/>
      <c r="D24" s="119"/>
      <c r="E24" s="138"/>
      <c r="F24" s="119"/>
      <c r="G24" s="139">
        <f>SUM(G22:G23)</f>
        <v>0</v>
      </c>
      <c r="H24" s="140"/>
      <c r="I24" s="139">
        <f>SUM(I22:I23)</f>
        <v>0</v>
      </c>
      <c r="J24" s="140"/>
      <c r="K24" s="139">
        <f>SUM(K22:K23)</f>
        <v>0</v>
      </c>
      <c r="L24" s="140"/>
      <c r="M24" s="146">
        <f>SUM(M22:M23)</f>
        <v>0</v>
      </c>
      <c r="N24" s="140"/>
      <c r="O24" s="139">
        <f>SUM(O22:O23)</f>
        <v>0</v>
      </c>
      <c r="P24" s="147"/>
      <c r="Q24" s="139">
        <f>SUM(Q22:Q23)</f>
        <v>0</v>
      </c>
      <c r="R24" s="140"/>
      <c r="S24" s="139">
        <f>SUM(S22:S23)</f>
        <v>1202511</v>
      </c>
      <c r="T24" s="139"/>
      <c r="U24" s="139">
        <f>SUM(U22:U23)</f>
        <v>0</v>
      </c>
      <c r="V24" s="139"/>
      <c r="W24" s="139">
        <f>SUM(W22:W23)</f>
        <v>258520</v>
      </c>
      <c r="X24" s="147"/>
      <c r="Y24" s="139">
        <f>SUM(Y22:Y23)</f>
        <v>0</v>
      </c>
      <c r="Z24" s="140"/>
      <c r="AA24" s="139">
        <f>SUM(AA22:AA23)</f>
        <v>258520</v>
      </c>
      <c r="AB24" s="140"/>
      <c r="AC24" s="139">
        <f>SUM(AC22:AC23)</f>
        <v>1461031</v>
      </c>
      <c r="AD24" s="140"/>
      <c r="AE24" s="139">
        <f>SUM(AE22:AE23)</f>
        <v>83776</v>
      </c>
      <c r="AF24" s="33"/>
      <c r="AG24" s="32">
        <f>SUM(AG22:AG23)</f>
        <v>1544807</v>
      </c>
    </row>
    <row r="25" spans="1:34" s="124" customFormat="1" ht="13.5" customHeight="1">
      <c r="A25" s="103"/>
      <c r="B25" s="122"/>
      <c r="C25" s="122"/>
      <c r="D25" s="119"/>
      <c r="E25" s="123"/>
      <c r="G25" s="125"/>
      <c r="H25" s="126"/>
      <c r="I25" s="125"/>
      <c r="J25" s="126"/>
      <c r="K25" s="125"/>
      <c r="L25" s="126"/>
      <c r="M25" s="128"/>
      <c r="N25" s="126"/>
      <c r="O25" s="125"/>
      <c r="P25" s="125"/>
      <c r="Q25" s="125"/>
      <c r="R25" s="126"/>
      <c r="S25" s="125"/>
      <c r="T25" s="125"/>
      <c r="U25" s="125"/>
      <c r="V25" s="126"/>
      <c r="W25" s="125"/>
      <c r="X25" s="125"/>
      <c r="Y25" s="129"/>
      <c r="Z25" s="126"/>
      <c r="AA25" s="125"/>
      <c r="AB25" s="125"/>
      <c r="AC25" s="125"/>
      <c r="AD25" s="126"/>
      <c r="AE25" s="125"/>
      <c r="AF25" s="126"/>
      <c r="AG25" s="125"/>
    </row>
    <row r="26" spans="1:34" s="15" customFormat="1" ht="21.6" hidden="1" customHeight="1">
      <c r="A26" s="134" t="s">
        <v>161</v>
      </c>
      <c r="B26" s="76"/>
      <c r="C26" s="130"/>
      <c r="D26" s="104"/>
      <c r="E26" s="118"/>
      <c r="F26" s="104"/>
      <c r="G26" s="31">
        <v>0</v>
      </c>
      <c r="H26" s="58"/>
      <c r="I26" s="31">
        <v>0</v>
      </c>
      <c r="J26" s="58"/>
      <c r="K26" s="31">
        <v>0</v>
      </c>
      <c r="L26" s="58"/>
      <c r="M26" s="135">
        <v>0</v>
      </c>
      <c r="N26" s="58"/>
      <c r="O26" s="31">
        <v>0</v>
      </c>
      <c r="P26" s="58"/>
      <c r="Q26" s="31"/>
      <c r="R26" s="58"/>
      <c r="S26" s="31">
        <f>-K26</f>
        <v>0</v>
      </c>
      <c r="T26" s="58"/>
      <c r="U26" s="31"/>
      <c r="V26" s="58"/>
      <c r="W26" s="31">
        <v>0</v>
      </c>
      <c r="X26" s="58"/>
      <c r="Y26" s="31">
        <v>0</v>
      </c>
      <c r="Z26" s="58"/>
      <c r="AA26" s="31">
        <v>0</v>
      </c>
      <c r="AB26" s="58"/>
      <c r="AC26" s="31">
        <v>0</v>
      </c>
      <c r="AD26" s="58"/>
      <c r="AE26" s="31">
        <v>0</v>
      </c>
      <c r="AF26" s="58"/>
      <c r="AG26" s="31">
        <f>SUM(AC26,AE26)</f>
        <v>0</v>
      </c>
    </row>
    <row r="27" spans="1:34" s="15" customFormat="1" ht="21.6" customHeight="1" thickBot="1">
      <c r="A27" s="103" t="s">
        <v>170</v>
      </c>
      <c r="B27" s="122"/>
      <c r="C27" s="122"/>
      <c r="D27" s="119"/>
      <c r="E27" s="123"/>
      <c r="F27" s="124"/>
      <c r="G27" s="44">
        <f>G13+G19+G24+G26</f>
        <v>2500000</v>
      </c>
      <c r="H27" s="65"/>
      <c r="I27" s="44">
        <f>I13+I19+I24+I26</f>
        <v>3407489</v>
      </c>
      <c r="J27" s="65"/>
      <c r="K27" s="44">
        <f>K13+K19+K24+K26</f>
        <v>-65437</v>
      </c>
      <c r="L27" s="65"/>
      <c r="M27" s="44">
        <f>M13+M19+M24+M26</f>
        <v>-186755</v>
      </c>
      <c r="N27" s="65"/>
      <c r="O27" s="44">
        <f>O13+O19+O24+O26</f>
        <v>250000</v>
      </c>
      <c r="P27" s="65"/>
      <c r="Q27" s="44">
        <f>Q13+Q19+Q24+Q26</f>
        <v>1214138</v>
      </c>
      <c r="R27" s="65"/>
      <c r="S27" s="44">
        <f>S13+S19+S24+S26</f>
        <v>5029337</v>
      </c>
      <c r="T27" s="65"/>
      <c r="U27" s="44">
        <f>U13+U19+U24+U26</f>
        <v>-1214138</v>
      </c>
      <c r="V27" s="65"/>
      <c r="W27" s="44">
        <f>W13+W19+W24+W26</f>
        <v>321190</v>
      </c>
      <c r="X27" s="65"/>
      <c r="Y27" s="44">
        <f>Y13+Y19+Y24+Y26</f>
        <v>0</v>
      </c>
      <c r="Z27" s="65"/>
      <c r="AA27" s="44">
        <f>AA13+AA19+AA24+AA26</f>
        <v>321190</v>
      </c>
      <c r="AB27" s="65"/>
      <c r="AC27" s="44">
        <f>AC13+AC19+AC24+AC26</f>
        <v>11255824</v>
      </c>
      <c r="AD27" s="65"/>
      <c r="AE27" s="44">
        <f>AE13+AE19+AE24+AE26</f>
        <v>418990</v>
      </c>
      <c r="AF27" s="33"/>
      <c r="AG27" s="44">
        <f>AG13+AG19+AG24+AG26</f>
        <v>11674814</v>
      </c>
      <c r="AH27" s="150">
        <f>AG27-'BS-3-5'!F88</f>
        <v>0</v>
      </c>
    </row>
    <row r="28" spans="1:34" ht="21.6" customHeight="1" thickTop="1"/>
  </sheetData>
  <mergeCells count="5">
    <mergeCell ref="G4:AG4"/>
    <mergeCell ref="W5:AA6"/>
    <mergeCell ref="O6:S6"/>
    <mergeCell ref="A9:A10"/>
    <mergeCell ref="G11:AG11"/>
  </mergeCells>
  <pageMargins left="0.7" right="0.7" top="0.48" bottom="0.5" header="0.5" footer="0.5"/>
  <pageSetup paperSize="9" scale="67" firstPageNumber="11" orientation="landscape" useFirstPageNumber="1" r:id="rId1"/>
  <headerFooter scaleWithDoc="0">
    <oddFooter>&amp;L&amp;"Angsana New,Regular"&amp;13หมายเหตุประกอบงบการเงินเป็นส่วนหนึ่งของงบการเงินระหว่างกาลนี้
&amp;C&amp;"Angsana New,Regular"&amp;13&amp;P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DA42D-611F-40A6-A822-1F4AED6576D2}">
  <dimension ref="A1:Q27"/>
  <sheetViews>
    <sheetView view="pageBreakPreview" zoomScaleNormal="100" zoomScaleSheetLayoutView="100" workbookViewId="0">
      <selection activeCell="T11" sqref="T11"/>
    </sheetView>
  </sheetViews>
  <sheetFormatPr defaultColWidth="8.875" defaultRowHeight="21" customHeight="1"/>
  <cols>
    <col min="1" max="3" width="1.875" style="23" customWidth="1"/>
    <col min="4" max="4" width="53.875" style="23" customWidth="1"/>
    <col min="5" max="5" width="9.625" style="23" bestFit="1" customWidth="1"/>
    <col min="6" max="6" width="0.875" style="23" customWidth="1"/>
    <col min="7" max="7" width="14.125" style="23" customWidth="1"/>
    <col min="8" max="8" width="0.875" style="23" customWidth="1"/>
    <col min="9" max="9" width="14.125" style="23" customWidth="1"/>
    <col min="10" max="10" width="0.875" style="23" customWidth="1"/>
    <col min="11" max="11" width="14.125" style="23" customWidth="1"/>
    <col min="12" max="12" width="0.875" style="23" customWidth="1"/>
    <col min="13" max="13" width="14.125" style="23" customWidth="1"/>
    <col min="14" max="14" width="0.875" style="23" customWidth="1"/>
    <col min="15" max="15" width="15.875" style="23" customWidth="1"/>
    <col min="16" max="16" width="0.875" style="23" customWidth="1"/>
    <col min="17" max="17" width="14.125" style="23" customWidth="1"/>
    <col min="18" max="16384" width="8.875" style="23"/>
  </cols>
  <sheetData>
    <row r="1" spans="1:17" s="100" customFormat="1" ht="21" customHeight="1">
      <c r="A1" s="92" t="s">
        <v>0</v>
      </c>
      <c r="B1" s="93"/>
      <c r="C1" s="93"/>
      <c r="D1" s="94"/>
      <c r="E1" s="95"/>
      <c r="F1" s="96"/>
      <c r="G1" s="97"/>
      <c r="H1" s="97"/>
      <c r="I1" s="97"/>
      <c r="J1" s="98"/>
      <c r="K1" s="99"/>
      <c r="L1" s="98"/>
      <c r="M1" s="98"/>
      <c r="N1" s="98"/>
      <c r="O1" s="98"/>
      <c r="P1" s="98"/>
      <c r="Q1" s="8"/>
    </row>
    <row r="2" spans="1:17" s="151" customFormat="1" ht="21" customHeight="1">
      <c r="A2" s="92" t="s">
        <v>112</v>
      </c>
      <c r="B2" s="93"/>
      <c r="C2" s="93"/>
      <c r="D2" s="94"/>
      <c r="E2" s="95"/>
      <c r="F2" s="96"/>
      <c r="G2" s="97"/>
      <c r="H2" s="97"/>
      <c r="I2" s="97"/>
      <c r="J2" s="98"/>
      <c r="K2" s="99"/>
      <c r="L2" s="98"/>
      <c r="M2" s="98"/>
      <c r="N2" s="98"/>
      <c r="O2" s="98"/>
      <c r="P2" s="98"/>
      <c r="Q2" s="4"/>
    </row>
    <row r="3" spans="1:17" ht="21" customHeight="1">
      <c r="A3" s="103"/>
      <c r="B3" s="152"/>
      <c r="C3" s="152"/>
      <c r="D3" s="122"/>
      <c r="E3" s="118"/>
      <c r="F3" s="104"/>
      <c r="G3" s="153"/>
      <c r="H3" s="153"/>
      <c r="I3" s="153"/>
      <c r="J3" s="154"/>
      <c r="K3" s="106"/>
      <c r="L3" s="154"/>
      <c r="M3" s="154"/>
      <c r="N3" s="154"/>
      <c r="O3" s="154"/>
      <c r="P3" s="154"/>
      <c r="Q3" s="45"/>
    </row>
    <row r="4" spans="1:17" ht="21" customHeight="1">
      <c r="A4" s="15"/>
      <c r="B4" s="76"/>
      <c r="C4" s="76"/>
      <c r="D4" s="104"/>
      <c r="E4" s="105"/>
      <c r="F4" s="15"/>
      <c r="G4" s="69" t="s">
        <v>3</v>
      </c>
      <c r="H4" s="69"/>
      <c r="I4" s="69"/>
      <c r="J4" s="69"/>
      <c r="K4" s="69"/>
      <c r="L4" s="69"/>
      <c r="M4" s="69"/>
      <c r="N4" s="69"/>
      <c r="O4" s="69"/>
      <c r="P4" s="69"/>
      <c r="Q4" s="69"/>
    </row>
    <row r="5" spans="1:17" ht="21" customHeight="1">
      <c r="A5" s="15"/>
      <c r="B5" s="76"/>
      <c r="C5" s="76"/>
      <c r="D5" s="104"/>
      <c r="E5" s="105"/>
      <c r="F5" s="15"/>
      <c r="G5" s="107"/>
      <c r="H5" s="107"/>
      <c r="I5" s="107"/>
      <c r="J5" s="107"/>
      <c r="K5" s="15"/>
      <c r="L5" s="15"/>
      <c r="M5" s="15"/>
      <c r="N5" s="106"/>
      <c r="O5" s="106" t="s">
        <v>127</v>
      </c>
      <c r="P5" s="45"/>
      <c r="Q5" s="107"/>
    </row>
    <row r="6" spans="1:17" ht="21" customHeight="1">
      <c r="A6" s="15"/>
      <c r="B6" s="76"/>
      <c r="C6" s="76"/>
      <c r="D6" s="104"/>
      <c r="E6" s="105"/>
      <c r="F6" s="15"/>
      <c r="G6" s="107"/>
      <c r="H6" s="107"/>
      <c r="I6" s="107"/>
      <c r="J6" s="107"/>
      <c r="K6" s="106"/>
      <c r="L6" s="106"/>
      <c r="M6" s="106"/>
      <c r="N6" s="106"/>
      <c r="O6" s="111" t="s">
        <v>137</v>
      </c>
      <c r="P6" s="45"/>
      <c r="Q6" s="107"/>
    </row>
    <row r="7" spans="1:17" ht="21" customHeight="1">
      <c r="A7" s="15"/>
      <c r="B7" s="76"/>
      <c r="C7" s="76"/>
      <c r="D7" s="104"/>
      <c r="E7" s="105"/>
      <c r="F7" s="15"/>
      <c r="G7" s="107"/>
      <c r="H7" s="107"/>
      <c r="I7" s="107"/>
      <c r="J7" s="107"/>
      <c r="K7" s="109" t="s">
        <v>61</v>
      </c>
      <c r="L7" s="109"/>
      <c r="M7" s="109"/>
      <c r="N7" s="106"/>
      <c r="O7" s="155" t="s">
        <v>148</v>
      </c>
      <c r="P7" s="45"/>
      <c r="Q7" s="107"/>
    </row>
    <row r="8" spans="1:17" ht="21" customHeight="1">
      <c r="A8" s="15"/>
      <c r="B8" s="76"/>
      <c r="C8" s="76"/>
      <c r="D8" s="104"/>
      <c r="E8" s="105"/>
      <c r="F8" s="15"/>
      <c r="G8" s="106" t="s">
        <v>119</v>
      </c>
      <c r="H8" s="106"/>
      <c r="I8" s="114" t="s">
        <v>123</v>
      </c>
      <c r="J8" s="108"/>
      <c r="K8" s="111" t="s">
        <v>119</v>
      </c>
      <c r="L8" s="108"/>
      <c r="M8" s="110"/>
      <c r="N8" s="110"/>
      <c r="O8" s="111" t="s">
        <v>171</v>
      </c>
      <c r="P8" s="111"/>
      <c r="Q8" s="104" t="s">
        <v>121</v>
      </c>
    </row>
    <row r="9" spans="1:17" ht="21" customHeight="1">
      <c r="A9" s="156"/>
      <c r="B9" s="116"/>
      <c r="C9" s="116"/>
      <c r="D9" s="117"/>
      <c r="E9" s="118"/>
      <c r="F9" s="119"/>
      <c r="G9" s="106" t="s">
        <v>129</v>
      </c>
      <c r="H9" s="106"/>
      <c r="I9" s="120" t="s">
        <v>130</v>
      </c>
      <c r="J9" s="108"/>
      <c r="K9" s="111" t="s">
        <v>115</v>
      </c>
      <c r="L9" s="108"/>
      <c r="M9" s="111" t="s">
        <v>134</v>
      </c>
      <c r="N9" s="111"/>
      <c r="O9" s="111" t="s">
        <v>126</v>
      </c>
      <c r="P9" s="111"/>
      <c r="Q9" s="111" t="s">
        <v>138</v>
      </c>
    </row>
    <row r="10" spans="1:17" ht="21" customHeight="1">
      <c r="A10" s="156"/>
      <c r="B10" s="116"/>
      <c r="C10" s="116"/>
      <c r="D10" s="117"/>
      <c r="E10" s="18" t="s">
        <v>7</v>
      </c>
      <c r="F10" s="15"/>
      <c r="G10" s="106" t="s">
        <v>140</v>
      </c>
      <c r="H10" s="106"/>
      <c r="I10" s="120" t="s">
        <v>141</v>
      </c>
      <c r="J10" s="108"/>
      <c r="K10" s="111" t="s">
        <v>172</v>
      </c>
      <c r="L10" s="108"/>
      <c r="M10" s="111" t="s">
        <v>145</v>
      </c>
      <c r="N10" s="111"/>
      <c r="O10" s="111" t="s">
        <v>173</v>
      </c>
      <c r="P10" s="111"/>
      <c r="Q10" s="111" t="s">
        <v>149</v>
      </c>
    </row>
    <row r="11" spans="1:17" ht="21" customHeight="1">
      <c r="A11" s="15"/>
      <c r="B11" s="116"/>
      <c r="C11" s="116"/>
      <c r="D11" s="117"/>
      <c r="E11" s="15"/>
      <c r="F11" s="119"/>
      <c r="G11" s="25" t="s">
        <v>9</v>
      </c>
      <c r="H11" s="25"/>
      <c r="I11" s="25"/>
      <c r="J11" s="25"/>
      <c r="K11" s="25"/>
      <c r="L11" s="25"/>
      <c r="M11" s="25"/>
      <c r="N11" s="25"/>
      <c r="O11" s="25"/>
      <c r="P11" s="25"/>
      <c r="Q11" s="25"/>
    </row>
    <row r="12" spans="1:17" ht="21" customHeight="1">
      <c r="A12" s="103" t="s">
        <v>150</v>
      </c>
      <c r="B12" s="116"/>
      <c r="C12" s="116"/>
      <c r="D12" s="117"/>
      <c r="E12" s="15"/>
      <c r="F12" s="119"/>
      <c r="G12" s="121"/>
      <c r="H12" s="121"/>
      <c r="I12" s="121"/>
      <c r="J12" s="121"/>
      <c r="K12" s="121"/>
      <c r="L12" s="121"/>
      <c r="M12" s="121"/>
      <c r="N12" s="121"/>
      <c r="O12" s="121"/>
      <c r="P12" s="121"/>
      <c r="Q12" s="121"/>
    </row>
    <row r="13" spans="1:17" ht="21" customHeight="1">
      <c r="A13" s="103" t="s">
        <v>151</v>
      </c>
      <c r="B13" s="157"/>
      <c r="C13" s="157"/>
      <c r="D13" s="104"/>
      <c r="E13" s="105"/>
      <c r="F13" s="15"/>
      <c r="G13" s="65">
        <v>2500000</v>
      </c>
      <c r="H13" s="65"/>
      <c r="I13" s="65">
        <v>3407489</v>
      </c>
      <c r="J13" s="65"/>
      <c r="K13" s="65">
        <v>250000</v>
      </c>
      <c r="L13" s="65"/>
      <c r="M13" s="65">
        <v>1548376</v>
      </c>
      <c r="N13" s="65"/>
      <c r="O13" s="65">
        <v>9613</v>
      </c>
      <c r="P13" s="65"/>
      <c r="Q13" s="65">
        <f>SUM(G13,I13,K13,M13,O13)</f>
        <v>7715478</v>
      </c>
    </row>
    <row r="14" spans="1:17" ht="11.55" customHeight="1">
      <c r="A14" s="158"/>
      <c r="B14" s="76"/>
      <c r="C14" s="76"/>
      <c r="D14" s="104"/>
      <c r="E14" s="15"/>
      <c r="F14" s="15"/>
      <c r="G14" s="159"/>
      <c r="H14" s="159"/>
      <c r="I14" s="159"/>
      <c r="J14" s="159"/>
      <c r="K14" s="159"/>
      <c r="L14" s="159"/>
      <c r="M14" s="159"/>
      <c r="N14" s="159"/>
      <c r="O14" s="159"/>
      <c r="P14" s="159"/>
      <c r="Q14" s="159"/>
    </row>
    <row r="15" spans="1:17" ht="21" customHeight="1">
      <c r="A15" s="103" t="s">
        <v>152</v>
      </c>
      <c r="B15" s="130"/>
      <c r="C15" s="76"/>
      <c r="D15" s="104"/>
      <c r="E15" s="105"/>
      <c r="F15" s="15"/>
      <c r="G15" s="160"/>
      <c r="H15" s="160"/>
      <c r="I15" s="160"/>
      <c r="J15" s="45"/>
      <c r="K15" s="45"/>
      <c r="L15" s="45"/>
      <c r="M15" s="45"/>
      <c r="N15" s="45"/>
      <c r="O15" s="161"/>
      <c r="P15" s="15"/>
      <c r="Q15" s="15"/>
    </row>
    <row r="16" spans="1:17" ht="21" customHeight="1">
      <c r="A16" s="15"/>
      <c r="B16" s="132" t="s">
        <v>174</v>
      </c>
      <c r="C16" s="130"/>
      <c r="D16" s="104"/>
      <c r="E16" s="15"/>
      <c r="F16" s="104"/>
      <c r="G16" s="160"/>
      <c r="H16" s="160"/>
      <c r="I16" s="160"/>
      <c r="J16" s="160"/>
      <c r="K16" s="160"/>
      <c r="L16" s="160"/>
      <c r="M16" s="160"/>
      <c r="N16" s="160"/>
      <c r="O16" s="161"/>
      <c r="P16" s="15"/>
      <c r="Q16" s="15"/>
    </row>
    <row r="17" spans="1:17" ht="21" customHeight="1">
      <c r="A17" s="15"/>
      <c r="C17" s="76" t="s">
        <v>155</v>
      </c>
      <c r="D17" s="104"/>
      <c r="E17" s="118">
        <v>8</v>
      </c>
      <c r="F17" s="104"/>
      <c r="G17" s="29">
        <v>0</v>
      </c>
      <c r="H17" s="29"/>
      <c r="I17" s="29">
        <v>0</v>
      </c>
      <c r="J17" s="29"/>
      <c r="K17" s="29">
        <v>0</v>
      </c>
      <c r="L17" s="29"/>
      <c r="M17" s="29">
        <f>'SH ConsoPY 10'!Y17</f>
        <v>-625000</v>
      </c>
      <c r="N17" s="29"/>
      <c r="O17" s="29">
        <v>0</v>
      </c>
      <c r="P17" s="29"/>
      <c r="Q17" s="29">
        <f>SUM(G17,I17,K17,M17,O17)</f>
        <v>-625000</v>
      </c>
    </row>
    <row r="18" spans="1:17" ht="21" customHeight="1">
      <c r="A18" s="122" t="s">
        <v>156</v>
      </c>
      <c r="B18" s="124"/>
      <c r="C18" s="122"/>
      <c r="D18" s="119"/>
      <c r="E18" s="15"/>
      <c r="F18" s="124"/>
      <c r="G18" s="162">
        <f>G17</f>
        <v>0</v>
      </c>
      <c r="H18" s="33"/>
      <c r="I18" s="162">
        <f>I17</f>
        <v>0</v>
      </c>
      <c r="J18" s="33"/>
      <c r="K18" s="162">
        <f>K17</f>
        <v>0</v>
      </c>
      <c r="L18" s="33"/>
      <c r="M18" s="162">
        <f>M17</f>
        <v>-625000</v>
      </c>
      <c r="N18" s="65"/>
      <c r="O18" s="162">
        <f>SUM(O17)</f>
        <v>0</v>
      </c>
      <c r="P18" s="33"/>
      <c r="Q18" s="162">
        <f>SUM(Q17)</f>
        <v>-625000</v>
      </c>
    </row>
    <row r="19" spans="1:17" ht="11.55" customHeight="1">
      <c r="A19" s="158"/>
      <c r="B19" s="76"/>
      <c r="C19" s="76"/>
      <c r="D19" s="104"/>
      <c r="E19" s="15"/>
      <c r="F19" s="15"/>
      <c r="G19" s="159"/>
      <c r="H19" s="159"/>
      <c r="I19" s="159"/>
      <c r="J19" s="159"/>
      <c r="K19" s="159"/>
      <c r="L19" s="159"/>
      <c r="M19" s="159"/>
      <c r="N19" s="159"/>
      <c r="O19" s="159"/>
      <c r="P19" s="159"/>
      <c r="Q19" s="159"/>
    </row>
    <row r="20" spans="1:17" ht="21" customHeight="1">
      <c r="A20" s="103" t="s">
        <v>157</v>
      </c>
      <c r="B20" s="76"/>
      <c r="C20" s="76"/>
      <c r="D20" s="104"/>
      <c r="E20" s="15"/>
      <c r="F20" s="15"/>
      <c r="G20" s="29"/>
      <c r="H20" s="29"/>
      <c r="I20" s="29"/>
      <c r="J20" s="29"/>
      <c r="K20" s="29"/>
      <c r="L20" s="29"/>
      <c r="M20" s="29"/>
      <c r="N20" s="29"/>
      <c r="O20" s="29"/>
      <c r="P20" s="29"/>
      <c r="Q20" s="29"/>
    </row>
    <row r="21" spans="1:17" ht="21" customHeight="1">
      <c r="A21" s="134" t="s">
        <v>158</v>
      </c>
      <c r="B21" s="76"/>
      <c r="C21" s="76"/>
      <c r="D21" s="104"/>
      <c r="E21" s="105"/>
      <c r="F21" s="15"/>
      <c r="G21" s="29">
        <v>0</v>
      </c>
      <c r="H21" s="29"/>
      <c r="I21" s="29">
        <v>0</v>
      </c>
      <c r="J21" s="29"/>
      <c r="K21" s="29">
        <v>0</v>
      </c>
      <c r="L21" s="29"/>
      <c r="M21" s="29">
        <f>'PL_6M 8-9'!L29</f>
        <v>717944</v>
      </c>
      <c r="N21" s="29"/>
      <c r="O21" s="29">
        <v>0</v>
      </c>
      <c r="P21" s="29"/>
      <c r="Q21" s="29">
        <f t="shared" ref="Q21:Q22" si="0">SUM(G21,I21,K21,M21,O21)</f>
        <v>717944</v>
      </c>
    </row>
    <row r="22" spans="1:17" ht="21" customHeight="1">
      <c r="A22" s="134" t="s">
        <v>159</v>
      </c>
      <c r="B22" s="130"/>
      <c r="C22" s="76"/>
      <c r="D22" s="104"/>
      <c r="E22" s="105"/>
      <c r="F22" s="15"/>
      <c r="G22" s="31">
        <v>0</v>
      </c>
      <c r="H22" s="29"/>
      <c r="I22" s="31">
        <v>0</v>
      </c>
      <c r="J22" s="29"/>
      <c r="K22" s="31">
        <v>0</v>
      </c>
      <c r="L22" s="29"/>
      <c r="M22" s="31">
        <v>437</v>
      </c>
      <c r="N22" s="29"/>
      <c r="O22" s="31">
        <f>-O13</f>
        <v>-9613</v>
      </c>
      <c r="P22" s="29"/>
      <c r="Q22" s="31">
        <f t="shared" si="0"/>
        <v>-9176</v>
      </c>
    </row>
    <row r="23" spans="1:17" ht="21" customHeight="1">
      <c r="A23" s="103" t="s">
        <v>160</v>
      </c>
      <c r="B23" s="122"/>
      <c r="C23" s="137"/>
      <c r="D23" s="119"/>
      <c r="E23" s="138"/>
      <c r="F23" s="124"/>
      <c r="G23" s="139">
        <f>SUM(G21:G21)</f>
        <v>0</v>
      </c>
      <c r="H23" s="140"/>
      <c r="I23" s="139">
        <f>SUM(I21:I21)</f>
        <v>0</v>
      </c>
      <c r="J23" s="140"/>
      <c r="K23" s="139">
        <f>SUM(K21:K21)</f>
        <v>0</v>
      </c>
      <c r="L23" s="140"/>
      <c r="M23" s="139">
        <f>SUM(M21:M22)</f>
        <v>718381</v>
      </c>
      <c r="N23" s="147"/>
      <c r="O23" s="139">
        <f>SUM(O21:O22)</f>
        <v>-9613</v>
      </c>
      <c r="P23" s="147"/>
      <c r="Q23" s="32">
        <f>SUM(G23:M23)+O23</f>
        <v>708768</v>
      </c>
    </row>
    <row r="24" spans="1:17" ht="11.55" customHeight="1">
      <c r="A24" s="103"/>
      <c r="B24" s="122"/>
      <c r="C24" s="137"/>
      <c r="D24" s="119"/>
      <c r="E24" s="138"/>
      <c r="F24" s="124"/>
      <c r="G24" s="147"/>
      <c r="H24" s="140"/>
      <c r="I24" s="147"/>
      <c r="J24" s="140"/>
      <c r="K24" s="147"/>
      <c r="L24" s="140"/>
      <c r="M24" s="147"/>
      <c r="N24" s="147"/>
      <c r="O24" s="147"/>
      <c r="P24" s="147"/>
      <c r="Q24" s="65"/>
    </row>
    <row r="25" spans="1:17" ht="21" hidden="1" customHeight="1">
      <c r="A25" s="134" t="s">
        <v>161</v>
      </c>
      <c r="B25" s="122"/>
      <c r="C25" s="137"/>
      <c r="D25" s="119"/>
      <c r="E25" s="118"/>
      <c r="F25" s="15"/>
      <c r="G25" s="143">
        <v>0</v>
      </c>
      <c r="H25" s="145"/>
      <c r="I25" s="143">
        <v>0</v>
      </c>
      <c r="J25" s="145"/>
      <c r="K25" s="143">
        <v>0</v>
      </c>
      <c r="L25" s="145"/>
      <c r="M25" s="143">
        <f>-SUM(J25:L25)</f>
        <v>0</v>
      </c>
      <c r="N25" s="145"/>
      <c r="O25" s="143">
        <v>0</v>
      </c>
      <c r="P25" s="145"/>
      <c r="Q25" s="31">
        <f>SUM(G25:O25)</f>
        <v>0</v>
      </c>
    </row>
    <row r="26" spans="1:17" ht="21" customHeight="1" thickBot="1">
      <c r="A26" s="103" t="s">
        <v>162</v>
      </c>
      <c r="B26" s="122"/>
      <c r="C26" s="122"/>
      <c r="D26" s="119"/>
      <c r="E26" s="123"/>
      <c r="F26" s="124"/>
      <c r="G26" s="44">
        <f>SUM(G13,G23,G18,G25)</f>
        <v>2500000</v>
      </c>
      <c r="H26" s="33"/>
      <c r="I26" s="44">
        <f>SUM(I13,I23,I18,I25)</f>
        <v>3407489</v>
      </c>
      <c r="J26" s="33"/>
      <c r="K26" s="44">
        <f>SUM(K13,K23,K18,K25)</f>
        <v>250000</v>
      </c>
      <c r="L26" s="33"/>
      <c r="M26" s="44">
        <f>SUM(M13,M23,M18,M25)</f>
        <v>1641757</v>
      </c>
      <c r="N26" s="65"/>
      <c r="O26" s="44">
        <f>SUM(O13,O23,O18,O25)</f>
        <v>0</v>
      </c>
      <c r="P26" s="33"/>
      <c r="Q26" s="44">
        <f>SUM(Q13,Q23,Q18,Q25)</f>
        <v>7799246</v>
      </c>
    </row>
    <row r="27" spans="1:17" ht="21" customHeight="1" thickTop="1"/>
  </sheetData>
  <mergeCells count="3">
    <mergeCell ref="G4:Q4"/>
    <mergeCell ref="K7:M7"/>
    <mergeCell ref="G11:Q11"/>
  </mergeCells>
  <pageMargins left="0.7" right="0.7" top="0.48" bottom="0.5" header="0.5" footer="0.5"/>
  <pageSetup paperSize="9" scale="89" firstPageNumber="12" orientation="landscape" useFirstPageNumber="1" r:id="rId1"/>
  <headerFooter>
    <oddFooter>&amp;L&amp;"Angsana New,Regular"&amp;13หมายเหตุประกอบงบการเงินเป็นส่วนหนึ่งของงบการเงินระหว่างกาลนี้
&amp;C&amp;"Angsana New,Regular"&amp;13&amp;P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FCC0F-AB92-43D2-BE73-1D83A39DB55E}">
  <dimension ref="A1:T28"/>
  <sheetViews>
    <sheetView view="pageBreakPreview" zoomScaleNormal="100" zoomScaleSheetLayoutView="100" workbookViewId="0">
      <selection activeCell="T11" sqref="T11"/>
    </sheetView>
  </sheetViews>
  <sheetFormatPr defaultColWidth="8.875" defaultRowHeight="21.6"/>
  <cols>
    <col min="1" max="3" width="1.875" style="23" customWidth="1"/>
    <col min="4" max="4" width="48.375" style="23" customWidth="1"/>
    <col min="5" max="5" width="9.625" style="23" bestFit="1" customWidth="1"/>
    <col min="6" max="6" width="0.875" style="23" customWidth="1"/>
    <col min="7" max="7" width="12.75" style="23" customWidth="1"/>
    <col min="8" max="8" width="0.875" style="23" customWidth="1"/>
    <col min="9" max="9" width="12.75" style="23" customWidth="1"/>
    <col min="10" max="10" width="0.875" style="23" customWidth="1"/>
    <col min="11" max="11" width="12.75" style="23" customWidth="1"/>
    <col min="12" max="12" width="0.875" style="23" customWidth="1"/>
    <col min="13" max="13" width="12.75" style="23" customWidth="1"/>
    <col min="14" max="14" width="0.875" style="23" customWidth="1"/>
    <col min="15" max="15" width="12.75" style="23" customWidth="1"/>
    <col min="16" max="16" width="0.875" style="23" customWidth="1"/>
    <col min="17" max="17" width="12.75" style="23" customWidth="1"/>
    <col min="18" max="18" width="0.875" style="23" customWidth="1"/>
    <col min="19" max="19" width="12.75" style="23" customWidth="1"/>
    <col min="20" max="20" width="21.25" style="23" customWidth="1"/>
    <col min="21" max="16384" width="8.875" style="23"/>
  </cols>
  <sheetData>
    <row r="1" spans="1:19" s="100" customFormat="1" ht="21" customHeight="1">
      <c r="A1" s="92" t="s">
        <v>0</v>
      </c>
      <c r="B1" s="93"/>
      <c r="C1" s="93"/>
      <c r="D1" s="94"/>
      <c r="E1" s="95"/>
      <c r="F1" s="96"/>
      <c r="G1" s="97"/>
      <c r="H1" s="97"/>
      <c r="I1" s="97"/>
      <c r="J1" s="98"/>
      <c r="K1" s="99"/>
      <c r="L1" s="99"/>
      <c r="M1" s="99"/>
      <c r="N1" s="98"/>
      <c r="O1" s="98"/>
      <c r="P1" s="98"/>
      <c r="Q1" s="98"/>
      <c r="R1" s="98"/>
      <c r="S1" s="8"/>
    </row>
    <row r="2" spans="1:19" s="151" customFormat="1" ht="21" customHeight="1">
      <c r="A2" s="92" t="s">
        <v>112</v>
      </c>
      <c r="B2" s="93"/>
      <c r="C2" s="93"/>
      <c r="D2" s="94"/>
      <c r="E2" s="95"/>
      <c r="F2" s="96"/>
      <c r="G2" s="97"/>
      <c r="H2" s="97"/>
      <c r="I2" s="97"/>
      <c r="J2" s="98"/>
      <c r="K2" s="99"/>
      <c r="L2" s="99"/>
      <c r="M2" s="99"/>
      <c r="N2" s="98"/>
      <c r="O2" s="98"/>
      <c r="P2" s="98"/>
      <c r="Q2" s="98"/>
      <c r="R2" s="98"/>
      <c r="S2" s="4"/>
    </row>
    <row r="3" spans="1:19" ht="21" customHeight="1">
      <c r="A3" s="103"/>
      <c r="B3" s="152"/>
      <c r="C3" s="152"/>
      <c r="D3" s="122"/>
      <c r="E3" s="118"/>
      <c r="F3" s="104"/>
      <c r="G3" s="153"/>
      <c r="H3" s="153"/>
      <c r="I3" s="153"/>
      <c r="J3" s="154"/>
      <c r="K3" s="106"/>
      <c r="L3" s="106"/>
      <c r="M3" s="106"/>
      <c r="N3" s="154"/>
      <c r="O3" s="154"/>
      <c r="P3" s="154"/>
      <c r="Q3" s="154"/>
      <c r="R3" s="154"/>
      <c r="S3" s="45"/>
    </row>
    <row r="4" spans="1:19" ht="21" customHeight="1">
      <c r="A4" s="15"/>
      <c r="B4" s="76"/>
      <c r="C4" s="76"/>
      <c r="D4" s="104"/>
      <c r="E4" s="105"/>
      <c r="F4" s="15"/>
      <c r="G4" s="69" t="s">
        <v>3</v>
      </c>
      <c r="H4" s="69"/>
      <c r="I4" s="69"/>
      <c r="J4" s="69"/>
      <c r="K4" s="69"/>
      <c r="L4" s="69"/>
      <c r="M4" s="69"/>
      <c r="N4" s="69"/>
      <c r="O4" s="69"/>
      <c r="P4" s="69"/>
      <c r="Q4" s="69"/>
      <c r="R4" s="69"/>
      <c r="S4" s="69"/>
    </row>
    <row r="5" spans="1:19" ht="21" customHeight="1">
      <c r="A5" s="15"/>
      <c r="B5" s="76"/>
      <c r="C5" s="76"/>
      <c r="D5" s="104"/>
      <c r="E5" s="105"/>
      <c r="F5" s="15"/>
      <c r="G5" s="107"/>
      <c r="H5" s="107"/>
      <c r="I5" s="107"/>
      <c r="J5" s="107"/>
      <c r="K5" s="109" t="s">
        <v>61</v>
      </c>
      <c r="L5" s="109"/>
      <c r="M5" s="109"/>
      <c r="N5" s="109"/>
      <c r="O5" s="109"/>
      <c r="P5" s="106"/>
      <c r="Q5" s="107"/>
      <c r="R5" s="45"/>
      <c r="S5" s="107"/>
    </row>
    <row r="6" spans="1:19" ht="21" customHeight="1">
      <c r="A6" s="15"/>
      <c r="B6" s="76"/>
      <c r="C6" s="76"/>
      <c r="D6" s="104"/>
      <c r="E6" s="105"/>
      <c r="F6" s="15"/>
      <c r="G6" s="106" t="s">
        <v>119</v>
      </c>
      <c r="H6" s="106"/>
      <c r="I6" s="114" t="s">
        <v>123</v>
      </c>
      <c r="J6" s="108"/>
      <c r="K6" s="111" t="s">
        <v>119</v>
      </c>
      <c r="L6" s="111"/>
      <c r="M6" s="111" t="s">
        <v>115</v>
      </c>
      <c r="N6" s="108"/>
      <c r="O6" s="110"/>
      <c r="P6" s="110"/>
      <c r="Q6" s="111"/>
      <c r="R6" s="111"/>
      <c r="S6" s="104" t="s">
        <v>121</v>
      </c>
    </row>
    <row r="7" spans="1:19" ht="21" customHeight="1">
      <c r="A7" s="156"/>
      <c r="B7" s="116"/>
      <c r="C7" s="116"/>
      <c r="D7" s="117"/>
      <c r="E7" s="118"/>
      <c r="F7" s="119"/>
      <c r="G7" s="106" t="s">
        <v>129</v>
      </c>
      <c r="H7" s="106"/>
      <c r="I7" s="120" t="s">
        <v>130</v>
      </c>
      <c r="J7" s="108"/>
      <c r="K7" s="111" t="s">
        <v>115</v>
      </c>
      <c r="L7" s="111"/>
      <c r="M7" s="111" t="s">
        <v>164</v>
      </c>
      <c r="N7" s="108"/>
      <c r="O7" s="111" t="s">
        <v>134</v>
      </c>
      <c r="P7" s="111"/>
      <c r="Q7" s="111" t="s">
        <v>164</v>
      </c>
      <c r="R7" s="111"/>
      <c r="S7" s="111" t="s">
        <v>138</v>
      </c>
    </row>
    <row r="8" spans="1:19" ht="21" customHeight="1">
      <c r="A8" s="156"/>
      <c r="B8" s="116"/>
      <c r="C8" s="116"/>
      <c r="D8" s="117"/>
      <c r="E8" s="18" t="s">
        <v>7</v>
      </c>
      <c r="F8" s="15"/>
      <c r="G8" s="106" t="s">
        <v>140</v>
      </c>
      <c r="H8" s="106"/>
      <c r="I8" s="120" t="s">
        <v>141</v>
      </c>
      <c r="J8" s="108"/>
      <c r="K8" s="111" t="s">
        <v>172</v>
      </c>
      <c r="L8" s="111"/>
      <c r="M8" s="111" t="s">
        <v>165</v>
      </c>
      <c r="N8" s="108"/>
      <c r="O8" s="111" t="s">
        <v>145</v>
      </c>
      <c r="P8" s="111"/>
      <c r="Q8" s="111" t="s">
        <v>165</v>
      </c>
      <c r="R8" s="111"/>
      <c r="S8" s="111" t="s">
        <v>149</v>
      </c>
    </row>
    <row r="9" spans="1:19" ht="21" customHeight="1">
      <c r="A9" s="15"/>
      <c r="B9" s="116"/>
      <c r="C9" s="116"/>
      <c r="D9" s="117"/>
      <c r="E9" s="15"/>
      <c r="F9" s="119"/>
      <c r="G9" s="25" t="s">
        <v>9</v>
      </c>
      <c r="H9" s="25"/>
      <c r="I9" s="25"/>
      <c r="J9" s="25"/>
      <c r="K9" s="25"/>
      <c r="L9" s="25"/>
      <c r="M9" s="25"/>
      <c r="N9" s="25"/>
      <c r="O9" s="25"/>
      <c r="P9" s="25"/>
      <c r="Q9" s="25"/>
      <c r="R9" s="25"/>
      <c r="S9" s="25"/>
    </row>
    <row r="10" spans="1:19" ht="21" customHeight="1">
      <c r="A10" s="103" t="s">
        <v>166</v>
      </c>
      <c r="B10" s="116"/>
      <c r="C10" s="116"/>
      <c r="D10" s="117"/>
      <c r="E10" s="15"/>
      <c r="F10" s="119"/>
      <c r="G10" s="121"/>
      <c r="H10" s="121"/>
      <c r="I10" s="121"/>
      <c r="J10" s="121"/>
      <c r="K10" s="121"/>
      <c r="L10" s="121"/>
      <c r="M10" s="121"/>
      <c r="N10" s="121"/>
      <c r="O10" s="121"/>
      <c r="P10" s="121"/>
      <c r="Q10" s="121"/>
      <c r="R10" s="121"/>
      <c r="S10" s="121"/>
    </row>
    <row r="11" spans="1:19" ht="21" customHeight="1">
      <c r="A11" s="103" t="s">
        <v>167</v>
      </c>
      <c r="B11" s="157"/>
      <c r="C11" s="157"/>
      <c r="D11" s="104"/>
      <c r="E11" s="105"/>
      <c r="F11" s="15"/>
      <c r="G11" s="65">
        <v>2500000</v>
      </c>
      <c r="H11" s="65"/>
      <c r="I11" s="65">
        <v>3407489</v>
      </c>
      <c r="J11" s="65"/>
      <c r="K11" s="65">
        <v>250000</v>
      </c>
      <c r="L11" s="65"/>
      <c r="M11" s="65">
        <v>0</v>
      </c>
      <c r="N11" s="65"/>
      <c r="O11" s="65">
        <v>2057201</v>
      </c>
      <c r="P11" s="65"/>
      <c r="Q11" s="65">
        <v>0</v>
      </c>
      <c r="R11" s="65"/>
      <c r="S11" s="65">
        <f>SUM(G11,I11,K11,O11,Q11+M11)</f>
        <v>8214690</v>
      </c>
    </row>
    <row r="12" spans="1:19" ht="11.55" customHeight="1">
      <c r="A12" s="158"/>
      <c r="B12" s="76"/>
      <c r="C12" s="76"/>
      <c r="D12" s="104"/>
      <c r="E12" s="15"/>
      <c r="F12" s="15"/>
      <c r="G12" s="159"/>
      <c r="H12" s="159"/>
      <c r="I12" s="159"/>
      <c r="J12" s="159"/>
      <c r="K12" s="159"/>
      <c r="L12" s="159"/>
      <c r="M12" s="159"/>
      <c r="N12" s="159"/>
      <c r="O12" s="159"/>
      <c r="P12" s="159"/>
      <c r="Q12" s="159"/>
      <c r="R12" s="159"/>
      <c r="S12" s="159">
        <f t="shared" ref="S12" si="0">SUM(G12,I12,K12,O12,Q12)</f>
        <v>0</v>
      </c>
    </row>
    <row r="13" spans="1:19" ht="21" customHeight="1">
      <c r="A13" s="103" t="s">
        <v>152</v>
      </c>
      <c r="B13" s="130"/>
      <c r="C13" s="76"/>
      <c r="D13" s="104"/>
      <c r="E13" s="105"/>
      <c r="F13" s="15"/>
      <c r="G13" s="160"/>
      <c r="H13" s="160"/>
      <c r="I13" s="160"/>
      <c r="J13" s="45"/>
      <c r="K13" s="45"/>
      <c r="L13" s="45"/>
      <c r="M13" s="45"/>
      <c r="N13" s="45"/>
      <c r="O13" s="45"/>
      <c r="P13" s="45"/>
      <c r="Q13" s="161"/>
      <c r="R13" s="15"/>
      <c r="S13" s="163"/>
    </row>
    <row r="14" spans="1:19" ht="21" customHeight="1">
      <c r="A14" s="103"/>
      <c r="B14" s="133" t="s">
        <v>168</v>
      </c>
      <c r="C14" s="164"/>
      <c r="D14" s="104"/>
      <c r="E14" s="105"/>
      <c r="F14" s="15"/>
      <c r="G14" s="160"/>
      <c r="H14" s="160"/>
      <c r="I14" s="160"/>
      <c r="J14" s="45"/>
      <c r="K14" s="45"/>
      <c r="L14" s="45"/>
      <c r="M14" s="45"/>
      <c r="N14" s="45"/>
      <c r="O14" s="45"/>
      <c r="P14" s="45"/>
      <c r="Q14" s="161"/>
      <c r="R14" s="15"/>
      <c r="S14" s="163"/>
    </row>
    <row r="15" spans="1:19" ht="21" customHeight="1">
      <c r="A15" s="15"/>
      <c r="C15" s="76" t="s">
        <v>169</v>
      </c>
      <c r="D15" s="104"/>
      <c r="E15" s="118">
        <v>5</v>
      </c>
      <c r="F15" s="104"/>
      <c r="G15" s="29">
        <v>0</v>
      </c>
      <c r="H15" s="29"/>
      <c r="I15" s="29">
        <v>0</v>
      </c>
      <c r="J15" s="29"/>
      <c r="K15" s="29">
        <v>0</v>
      </c>
      <c r="L15" s="29"/>
      <c r="M15" s="29">
        <f>'BS-3-5'!J82</f>
        <v>1214138</v>
      </c>
      <c r="N15" s="29"/>
      <c r="O15" s="29">
        <f>Q15</f>
        <v>-1214138</v>
      </c>
      <c r="P15" s="29"/>
      <c r="Q15" s="29">
        <f>'BS-3-5'!J84</f>
        <v>-1214138</v>
      </c>
      <c r="R15" s="29"/>
      <c r="S15" s="29">
        <f>SUM(G15,I15,K15,O15,Q15+M15)</f>
        <v>-1214138</v>
      </c>
    </row>
    <row r="16" spans="1:19" ht="21" customHeight="1">
      <c r="A16" s="103"/>
      <c r="B16" s="165"/>
      <c r="C16" s="76" t="s">
        <v>155</v>
      </c>
      <c r="D16" s="104"/>
      <c r="E16" s="118">
        <v>8</v>
      </c>
      <c r="F16" s="15"/>
      <c r="G16" s="29">
        <v>0</v>
      </c>
      <c r="H16" s="160"/>
      <c r="I16" s="29">
        <v>0</v>
      </c>
      <c r="J16" s="45"/>
      <c r="K16" s="29">
        <v>0</v>
      </c>
      <c r="L16" s="45"/>
      <c r="M16" s="29">
        <v>0</v>
      </c>
      <c r="N16" s="45"/>
      <c r="O16" s="45">
        <f>-650000+38025+1</f>
        <v>-611974</v>
      </c>
      <c r="P16" s="45"/>
      <c r="Q16" s="29">
        <v>0</v>
      </c>
      <c r="R16" s="15"/>
      <c r="S16" s="45">
        <f>SUM(G16,I16,K16,O16,Q16+M16)</f>
        <v>-611974</v>
      </c>
    </row>
    <row r="17" spans="1:20" ht="21" customHeight="1">
      <c r="A17" s="122" t="s">
        <v>156</v>
      </c>
      <c r="B17" s="124"/>
      <c r="C17" s="122"/>
      <c r="D17" s="119"/>
      <c r="E17" s="15"/>
      <c r="F17" s="124"/>
      <c r="G17" s="162">
        <f>G15</f>
        <v>0</v>
      </c>
      <c r="H17" s="33"/>
      <c r="I17" s="162">
        <f>I15</f>
        <v>0</v>
      </c>
      <c r="J17" s="33"/>
      <c r="K17" s="162">
        <f>K15</f>
        <v>0</v>
      </c>
      <c r="L17" s="65"/>
      <c r="M17" s="162">
        <f>M15</f>
        <v>1214138</v>
      </c>
      <c r="N17" s="33"/>
      <c r="O17" s="162">
        <f>O15+O16</f>
        <v>-1826112</v>
      </c>
      <c r="P17" s="65"/>
      <c r="Q17" s="162">
        <f>SUM(Q15)</f>
        <v>-1214138</v>
      </c>
      <c r="R17" s="33"/>
      <c r="S17" s="162">
        <f>SUM(G17,I17,K17,O17,Q17+M17)</f>
        <v>-1826112</v>
      </c>
    </row>
    <row r="18" spans="1:20" ht="11.55" customHeight="1">
      <c r="A18" s="158"/>
      <c r="B18" s="76"/>
      <c r="C18" s="76"/>
      <c r="D18" s="104"/>
      <c r="E18" s="15"/>
      <c r="F18" s="15"/>
      <c r="G18" s="159"/>
      <c r="H18" s="159"/>
      <c r="I18" s="159"/>
      <c r="J18" s="159"/>
      <c r="K18" s="159"/>
      <c r="L18" s="159"/>
      <c r="M18" s="159"/>
      <c r="N18" s="159"/>
      <c r="O18" s="159"/>
      <c r="P18" s="159"/>
      <c r="Q18" s="159"/>
      <c r="R18" s="159"/>
      <c r="S18" s="159"/>
    </row>
    <row r="19" spans="1:20" ht="21" customHeight="1">
      <c r="A19" s="103" t="s">
        <v>157</v>
      </c>
      <c r="B19" s="76"/>
      <c r="C19" s="76"/>
      <c r="D19" s="104"/>
      <c r="E19" s="15"/>
      <c r="F19" s="15"/>
      <c r="G19" s="29"/>
      <c r="H19" s="29"/>
      <c r="I19" s="29"/>
      <c r="J19" s="29"/>
      <c r="K19" s="29"/>
      <c r="L19" s="29"/>
      <c r="M19" s="29"/>
      <c r="N19" s="29"/>
      <c r="O19" s="29"/>
      <c r="P19" s="29"/>
      <c r="Q19" s="29"/>
      <c r="R19" s="29"/>
      <c r="S19" s="29"/>
    </row>
    <row r="20" spans="1:20" ht="21" customHeight="1">
      <c r="A20" s="134" t="s">
        <v>158</v>
      </c>
      <c r="B20" s="76"/>
      <c r="C20" s="76"/>
      <c r="D20" s="104"/>
      <c r="E20" s="105"/>
      <c r="F20" s="15"/>
      <c r="G20" s="29">
        <v>0</v>
      </c>
      <c r="H20" s="29"/>
      <c r="I20" s="29">
        <v>0</v>
      </c>
      <c r="J20" s="29"/>
      <c r="K20" s="29">
        <v>0</v>
      </c>
      <c r="L20" s="29"/>
      <c r="M20" s="29">
        <v>0</v>
      </c>
      <c r="N20" s="29"/>
      <c r="O20" s="29">
        <f>'PL_6M 8-9'!J29</f>
        <v>1071994</v>
      </c>
      <c r="P20" s="29"/>
      <c r="Q20" s="29">
        <v>0</v>
      </c>
      <c r="R20" s="29"/>
      <c r="S20" s="29">
        <f>SUM(G20,I20,K20,O20,Q20+M20)</f>
        <v>1071994</v>
      </c>
    </row>
    <row r="21" spans="1:20" ht="21" customHeight="1">
      <c r="A21" s="134" t="s">
        <v>159</v>
      </c>
      <c r="B21" s="130"/>
      <c r="C21" s="76"/>
      <c r="D21" s="104"/>
      <c r="E21" s="105"/>
      <c r="F21" s="15"/>
      <c r="G21" s="31">
        <v>0</v>
      </c>
      <c r="H21" s="29"/>
      <c r="I21" s="31">
        <v>0</v>
      </c>
      <c r="J21" s="29"/>
      <c r="K21" s="31">
        <v>0</v>
      </c>
      <c r="L21" s="58"/>
      <c r="M21" s="31">
        <v>0</v>
      </c>
      <c r="N21" s="29"/>
      <c r="O21" s="31">
        <v>0</v>
      </c>
      <c r="P21" s="29"/>
      <c r="Q21" s="31">
        <f>-Q11</f>
        <v>0</v>
      </c>
      <c r="R21" s="29"/>
      <c r="S21" s="31">
        <f>SUM(G21,I21,K21,O21,Q21+M21)</f>
        <v>0</v>
      </c>
    </row>
    <row r="22" spans="1:20" ht="21" customHeight="1">
      <c r="A22" s="103" t="s">
        <v>160</v>
      </c>
      <c r="B22" s="122"/>
      <c r="C22" s="137"/>
      <c r="D22" s="119"/>
      <c r="E22" s="138"/>
      <c r="F22" s="124"/>
      <c r="G22" s="139">
        <f>SUM(G20:G20)</f>
        <v>0</v>
      </c>
      <c r="H22" s="140"/>
      <c r="I22" s="139">
        <f>SUM(I20:I20)</f>
        <v>0</v>
      </c>
      <c r="J22" s="140"/>
      <c r="K22" s="139">
        <f>SUM(K20:K20)</f>
        <v>0</v>
      </c>
      <c r="L22" s="147"/>
      <c r="M22" s="139">
        <f>SUM(M20:M20)</f>
        <v>0</v>
      </c>
      <c r="N22" s="140"/>
      <c r="O22" s="139">
        <f>SUM(O20:O21)</f>
        <v>1071994</v>
      </c>
      <c r="P22" s="147"/>
      <c r="Q22" s="139">
        <f>SUM(Q20:Q21)</f>
        <v>0</v>
      </c>
      <c r="R22" s="147"/>
      <c r="S22" s="32">
        <f>SUM(G22,I22,K22,O22,Q22+M22)</f>
        <v>1071994</v>
      </c>
      <c r="T22" s="166"/>
    </row>
    <row r="23" spans="1:20" ht="11.55" customHeight="1">
      <c r="A23" s="103"/>
      <c r="B23" s="122"/>
      <c r="C23" s="137"/>
      <c r="D23" s="119"/>
      <c r="E23" s="138"/>
      <c r="F23" s="124"/>
      <c r="G23" s="147"/>
      <c r="H23" s="140"/>
      <c r="I23" s="147"/>
      <c r="J23" s="140"/>
      <c r="K23" s="147"/>
      <c r="L23" s="147"/>
      <c r="M23" s="147"/>
      <c r="N23" s="140"/>
      <c r="O23" s="147"/>
      <c r="P23" s="147"/>
      <c r="Q23" s="147"/>
      <c r="R23" s="147"/>
      <c r="S23" s="65"/>
      <c r="T23" s="166"/>
    </row>
    <row r="24" spans="1:20" ht="21" hidden="1" customHeight="1">
      <c r="A24" s="134" t="s">
        <v>161</v>
      </c>
      <c r="B24" s="122"/>
      <c r="C24" s="137"/>
      <c r="D24" s="119"/>
      <c r="E24" s="118"/>
      <c r="F24" s="15"/>
      <c r="G24" s="143">
        <v>0</v>
      </c>
      <c r="H24" s="145"/>
      <c r="I24" s="143">
        <v>0</v>
      </c>
      <c r="J24" s="145"/>
      <c r="K24" s="143">
        <v>0</v>
      </c>
      <c r="L24" s="145"/>
      <c r="M24" s="145"/>
      <c r="N24" s="145"/>
      <c r="O24" s="143">
        <f>-SUM(J24:N24)</f>
        <v>0</v>
      </c>
      <c r="P24" s="145"/>
      <c r="Q24" s="143">
        <v>0</v>
      </c>
      <c r="R24" s="145"/>
      <c r="S24" s="31">
        <f>SUM(G24:Q24)</f>
        <v>0</v>
      </c>
      <c r="T24" s="166"/>
    </row>
    <row r="25" spans="1:20" ht="21" customHeight="1" thickBot="1">
      <c r="A25" s="103" t="s">
        <v>170</v>
      </c>
      <c r="B25" s="122"/>
      <c r="C25" s="122"/>
      <c r="D25" s="119"/>
      <c r="E25" s="123"/>
      <c r="F25" s="124"/>
      <c r="G25" s="44">
        <f>SUM(G11,G22,G17,G24)</f>
        <v>2500000</v>
      </c>
      <c r="H25" s="33"/>
      <c r="I25" s="44">
        <f>SUM(I11,I22,I17,I24)</f>
        <v>3407489</v>
      </c>
      <c r="J25" s="33"/>
      <c r="K25" s="44">
        <f>SUM(K11,K22,K17,K24)</f>
        <v>250000</v>
      </c>
      <c r="L25" s="65"/>
      <c r="M25" s="44">
        <f>SUM(M11,M22,M17,M24)</f>
        <v>1214138</v>
      </c>
      <c r="N25" s="33"/>
      <c r="O25" s="44">
        <f>SUM(O11,O22,O17,O24)</f>
        <v>1303083</v>
      </c>
      <c r="P25" s="65"/>
      <c r="Q25" s="44">
        <f>SUM(Q11,Q22,Q17,Q24)</f>
        <v>-1214138</v>
      </c>
      <c r="R25" s="33"/>
      <c r="S25" s="44">
        <f>SUM(G25,I25,K25,O25,Q25+M25)</f>
        <v>7460572</v>
      </c>
      <c r="T25" s="166">
        <f>S25-'BS-3-5'!J88</f>
        <v>0</v>
      </c>
    </row>
    <row r="26" spans="1:20" ht="21" customHeight="1" thickTop="1">
      <c r="T26" s="166"/>
    </row>
    <row r="27" spans="1:20">
      <c r="T27" s="166"/>
    </row>
    <row r="28" spans="1:20">
      <c r="T28" s="166"/>
    </row>
  </sheetData>
  <mergeCells count="3">
    <mergeCell ref="G4:S4"/>
    <mergeCell ref="K5:O5"/>
    <mergeCell ref="G9:S9"/>
  </mergeCells>
  <pageMargins left="0.7" right="0.7" top="0.48" bottom="0.5" header="0.5" footer="0.5"/>
  <pageSetup paperSize="9" scale="90" firstPageNumber="13" orientation="landscape" useFirstPageNumber="1" r:id="rId1"/>
  <headerFooter>
    <oddFooter>&amp;L&amp;"Angsana New,Regular"&amp;13หมายเหตุประกอบงบการเงินเป็นส่วนหนึ่งของงบการเงินระหว่างกาลนี้
&amp;C&amp;"Angsana New,Regular"&amp;13&amp;P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41CF-3B8F-40C4-B3E3-1A1F3F147C7A}">
  <dimension ref="A1:HM90"/>
  <sheetViews>
    <sheetView view="pageBreakPreview" zoomScaleNormal="100" zoomScaleSheetLayoutView="100" workbookViewId="0">
      <selection activeCell="T11" sqref="T11"/>
    </sheetView>
  </sheetViews>
  <sheetFormatPr defaultColWidth="9.125" defaultRowHeight="21.6"/>
  <cols>
    <col min="1" max="4" width="1.75" style="173" customWidth="1"/>
    <col min="5" max="5" width="46.875" style="173" customWidth="1"/>
    <col min="6" max="6" width="8.5" style="173" customWidth="1"/>
    <col min="7" max="7" width="12.25" style="187" customWidth="1"/>
    <col min="8" max="8" width="1.25" style="187" customWidth="1"/>
    <col min="9" max="9" width="12.25" style="187" customWidth="1"/>
    <col min="10" max="10" width="1.25" style="173" customWidth="1"/>
    <col min="11" max="11" width="12.25" style="187" customWidth="1"/>
    <col min="12" max="12" width="1.25" style="187" customWidth="1"/>
    <col min="13" max="13" width="12.25" style="187" customWidth="1"/>
    <col min="14" max="178" width="9.125" style="173"/>
    <col min="179" max="179" width="2.625" style="173" customWidth="1"/>
    <col min="180" max="180" width="3.625" style="173" customWidth="1"/>
    <col min="181" max="181" width="2.375" style="173" customWidth="1"/>
    <col min="182" max="182" width="3.125" style="173" customWidth="1"/>
    <col min="183" max="183" width="33.25" style="173" customWidth="1"/>
    <col min="184" max="184" width="7" style="173" bestFit="1" customWidth="1"/>
    <col min="185" max="185" width="1.25" style="173" customWidth="1"/>
    <col min="186" max="186" width="13.75" style="173" customWidth="1"/>
    <col min="187" max="187" width="1.25" style="173" customWidth="1"/>
    <col min="188" max="188" width="13.75" style="173" customWidth="1"/>
    <col min="189" max="189" width="1.25" style="173" customWidth="1"/>
    <col min="190" max="190" width="13.75" style="173" customWidth="1"/>
    <col min="191" max="191" width="1.25" style="173" customWidth="1"/>
    <col min="192" max="192" width="13.75" style="173" customWidth="1"/>
    <col min="193" max="16384" width="9.125" style="173"/>
  </cols>
  <sheetData>
    <row r="1" spans="1:221" s="169" customFormat="1" ht="23.4">
      <c r="A1" s="167" t="s">
        <v>0</v>
      </c>
      <c r="B1" s="168"/>
      <c r="C1" s="168"/>
      <c r="D1" s="168"/>
      <c r="G1" s="170"/>
      <c r="H1" s="170"/>
      <c r="I1" s="170"/>
      <c r="K1" s="170"/>
      <c r="L1" s="170"/>
      <c r="M1" s="170"/>
    </row>
    <row r="2" spans="1:221" s="169" customFormat="1" ht="23.4">
      <c r="A2" s="167" t="s">
        <v>175</v>
      </c>
      <c r="B2" s="168"/>
      <c r="C2" s="168"/>
      <c r="D2" s="168"/>
      <c r="G2" s="170"/>
      <c r="H2" s="170"/>
      <c r="I2" s="170"/>
      <c r="K2" s="170"/>
      <c r="L2" s="170"/>
      <c r="M2" s="170"/>
    </row>
    <row r="3" spans="1:221" ht="22.2">
      <c r="A3" s="171"/>
      <c r="B3" s="172"/>
      <c r="C3" s="172"/>
      <c r="D3" s="172"/>
      <c r="G3" s="174"/>
      <c r="H3" s="174"/>
      <c r="I3" s="174"/>
      <c r="K3" s="174"/>
      <c r="L3" s="174"/>
      <c r="M3" s="174"/>
    </row>
    <row r="4" spans="1:221" ht="22.2">
      <c r="A4" s="175"/>
      <c r="B4" s="172"/>
      <c r="C4" s="172"/>
      <c r="D4" s="172"/>
      <c r="G4" s="176" t="s">
        <v>2</v>
      </c>
      <c r="H4" s="176"/>
      <c r="I4" s="176"/>
      <c r="J4" s="177"/>
      <c r="K4" s="176" t="s">
        <v>3</v>
      </c>
      <c r="L4" s="176"/>
      <c r="M4" s="176"/>
    </row>
    <row r="5" spans="1:221" ht="22.2">
      <c r="A5" s="175"/>
      <c r="B5" s="172"/>
      <c r="C5" s="172"/>
      <c r="D5" s="172"/>
      <c r="G5" s="178" t="str">
        <f>'PL_6M 8-9'!F5</f>
        <v>สำหรับงวดหกเดือนสิ้นสุดวันที่</v>
      </c>
      <c r="H5" s="178"/>
      <c r="I5" s="178"/>
      <c r="J5" s="179"/>
      <c r="K5" s="178" t="str">
        <f>G5</f>
        <v>สำหรับงวดหกเดือนสิ้นสุดวันที่</v>
      </c>
      <c r="L5" s="178"/>
      <c r="M5" s="178"/>
    </row>
    <row r="6" spans="1:221" ht="22.2">
      <c r="A6" s="175"/>
      <c r="B6" s="172"/>
      <c r="C6" s="172"/>
      <c r="D6" s="172"/>
      <c r="G6" s="180" t="s">
        <v>4</v>
      </c>
      <c r="H6" s="180"/>
      <c r="I6" s="180"/>
      <c r="J6" s="181"/>
      <c r="K6" s="180" t="s">
        <v>4</v>
      </c>
      <c r="L6" s="180"/>
      <c r="M6" s="180"/>
    </row>
    <row r="7" spans="1:221">
      <c r="A7" s="175"/>
      <c r="B7" s="172"/>
      <c r="C7" s="172"/>
      <c r="D7" s="172"/>
      <c r="G7" s="182" t="s">
        <v>176</v>
      </c>
      <c r="H7" s="183"/>
      <c r="I7" s="182" t="s">
        <v>177</v>
      </c>
      <c r="J7" s="183"/>
      <c r="K7" s="182" t="s">
        <v>176</v>
      </c>
      <c r="L7" s="183"/>
      <c r="M7" s="182" t="s">
        <v>177</v>
      </c>
    </row>
    <row r="8" spans="1:221" s="185" customFormat="1">
      <c r="A8" s="175"/>
      <c r="B8" s="172"/>
      <c r="C8" s="172"/>
      <c r="D8" s="172"/>
      <c r="E8" s="173"/>
      <c r="F8" s="173"/>
      <c r="G8" s="184" t="s">
        <v>9</v>
      </c>
      <c r="H8" s="184"/>
      <c r="I8" s="184"/>
      <c r="J8" s="184"/>
      <c r="K8" s="184"/>
      <c r="L8" s="184"/>
      <c r="M8" s="184"/>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c r="FF8" s="173"/>
      <c r="FG8" s="173"/>
      <c r="FH8" s="173"/>
      <c r="FI8" s="173"/>
      <c r="FJ8" s="173"/>
      <c r="FK8" s="173"/>
      <c r="FL8" s="173"/>
      <c r="FM8" s="173"/>
      <c r="FN8" s="173"/>
      <c r="FO8" s="173"/>
      <c r="FP8" s="173"/>
      <c r="FQ8" s="173"/>
      <c r="FR8" s="173"/>
      <c r="FS8" s="173"/>
      <c r="FT8" s="173"/>
      <c r="FU8" s="173"/>
      <c r="FV8" s="173"/>
      <c r="FW8" s="173"/>
      <c r="FX8" s="173"/>
      <c r="FY8" s="173"/>
      <c r="FZ8" s="173"/>
      <c r="GA8" s="173"/>
      <c r="GB8" s="173"/>
      <c r="GC8" s="173"/>
      <c r="GD8" s="173"/>
      <c r="GE8" s="173"/>
      <c r="GF8" s="173"/>
      <c r="GG8" s="173"/>
      <c r="GH8" s="173"/>
      <c r="GI8" s="173"/>
      <c r="GJ8" s="173"/>
      <c r="GK8" s="173"/>
      <c r="GL8" s="173"/>
      <c r="GM8" s="173"/>
      <c r="GN8" s="173"/>
      <c r="GO8" s="173"/>
      <c r="GP8" s="173"/>
      <c r="GQ8" s="173"/>
      <c r="GR8" s="173"/>
      <c r="GS8" s="173"/>
      <c r="GT8" s="173"/>
      <c r="GU8" s="173"/>
      <c r="GV8" s="173"/>
      <c r="GW8" s="173"/>
      <c r="GX8" s="173"/>
      <c r="GY8" s="173"/>
      <c r="GZ8" s="173"/>
      <c r="HA8" s="173"/>
      <c r="HB8" s="173"/>
      <c r="HC8" s="173"/>
      <c r="HD8" s="173"/>
      <c r="HE8" s="173"/>
      <c r="HF8" s="173"/>
      <c r="HG8" s="173"/>
      <c r="HH8" s="173"/>
      <c r="HI8" s="173"/>
      <c r="HJ8" s="173"/>
      <c r="HK8" s="173"/>
      <c r="HL8" s="173"/>
      <c r="HM8" s="173"/>
    </row>
    <row r="9" spans="1:221" ht="22.2">
      <c r="A9" s="186" t="s">
        <v>178</v>
      </c>
      <c r="B9" s="175"/>
      <c r="C9" s="172"/>
      <c r="D9" s="172"/>
      <c r="G9" s="174"/>
      <c r="H9" s="174"/>
      <c r="I9" s="174"/>
      <c r="J9" s="187"/>
      <c r="K9" s="174"/>
      <c r="L9" s="174"/>
      <c r="M9" s="174"/>
    </row>
    <row r="10" spans="1:221">
      <c r="A10" s="175" t="s">
        <v>89</v>
      </c>
      <c r="B10" s="175"/>
      <c r="C10" s="172"/>
      <c r="D10" s="172"/>
      <c r="G10" s="188">
        <f>'PL_6M 8-9'!F24</f>
        <v>1267189</v>
      </c>
      <c r="H10" s="189"/>
      <c r="I10" s="188">
        <f>'PL_6M 8-9'!H29</f>
        <v>1110416</v>
      </c>
      <c r="J10" s="190"/>
      <c r="K10" s="188">
        <f>'PL_6M 8-9'!J29</f>
        <v>1071994</v>
      </c>
      <c r="L10" s="188"/>
      <c r="M10" s="188">
        <f>'PL_6M 8-9'!L29</f>
        <v>717944</v>
      </c>
    </row>
    <row r="11" spans="1:221">
      <c r="A11" s="191" t="s">
        <v>179</v>
      </c>
      <c r="B11" s="175"/>
      <c r="C11" s="172"/>
      <c r="D11" s="172"/>
      <c r="G11" s="188"/>
      <c r="H11" s="189"/>
      <c r="I11" s="188"/>
      <c r="J11" s="190"/>
      <c r="K11" s="188"/>
      <c r="L11" s="188"/>
      <c r="M11" s="188"/>
    </row>
    <row r="12" spans="1:221">
      <c r="A12" s="175" t="s">
        <v>88</v>
      </c>
      <c r="C12" s="172"/>
      <c r="D12" s="172"/>
      <c r="G12" s="192">
        <v>109371</v>
      </c>
      <c r="H12" s="192"/>
      <c r="I12" s="192">
        <v>113210</v>
      </c>
      <c r="J12" s="193"/>
      <c r="K12" s="192">
        <v>4637</v>
      </c>
      <c r="L12" s="192"/>
      <c r="M12" s="192">
        <v>12480</v>
      </c>
    </row>
    <row r="13" spans="1:221">
      <c r="A13" s="172" t="s">
        <v>84</v>
      </c>
      <c r="C13" s="175"/>
      <c r="D13" s="172"/>
      <c r="G13" s="188">
        <v>166244</v>
      </c>
      <c r="H13" s="189"/>
      <c r="I13" s="188">
        <v>167429</v>
      </c>
      <c r="J13" s="190"/>
      <c r="K13" s="188">
        <v>42356</v>
      </c>
      <c r="L13" s="188"/>
      <c r="M13" s="188">
        <f>+-'PL_6M 8-9'!L19</f>
        <v>58851</v>
      </c>
    </row>
    <row r="14" spans="1:221">
      <c r="A14" s="175" t="s">
        <v>180</v>
      </c>
      <c r="C14" s="172"/>
      <c r="D14" s="172"/>
      <c r="G14" s="192">
        <v>715030</v>
      </c>
      <c r="H14" s="194"/>
      <c r="I14" s="192">
        <v>639591</v>
      </c>
      <c r="J14" s="193"/>
      <c r="K14" s="192">
        <v>64899</v>
      </c>
      <c r="L14" s="192"/>
      <c r="M14" s="192">
        <v>95659</v>
      </c>
    </row>
    <row r="15" spans="1:221">
      <c r="A15" s="175" t="s">
        <v>181</v>
      </c>
      <c r="B15" s="172"/>
      <c r="D15" s="172"/>
      <c r="G15" s="190">
        <v>4359</v>
      </c>
      <c r="H15" s="189"/>
      <c r="I15" s="190">
        <v>100</v>
      </c>
      <c r="J15" s="190"/>
      <c r="K15" s="190">
        <v>-52</v>
      </c>
      <c r="L15" s="188"/>
      <c r="M15" s="190">
        <v>0</v>
      </c>
    </row>
    <row r="16" spans="1:221">
      <c r="A16" s="76" t="s">
        <v>182</v>
      </c>
      <c r="B16" s="195"/>
      <c r="D16" s="172"/>
      <c r="G16" s="190">
        <v>-495</v>
      </c>
      <c r="H16" s="189"/>
      <c r="I16" s="190">
        <v>-641</v>
      </c>
      <c r="J16" s="190"/>
      <c r="K16" s="190">
        <v>0</v>
      </c>
      <c r="L16" s="188"/>
      <c r="M16" s="190">
        <v>0</v>
      </c>
    </row>
    <row r="17" spans="1:15">
      <c r="A17" s="76" t="s">
        <v>183</v>
      </c>
      <c r="B17" s="195"/>
      <c r="D17" s="172"/>
      <c r="G17" s="190">
        <v>223</v>
      </c>
      <c r="H17" s="189"/>
      <c r="I17" s="190">
        <v>0</v>
      </c>
      <c r="J17" s="190"/>
      <c r="K17" s="190">
        <v>0</v>
      </c>
      <c r="L17" s="188"/>
      <c r="M17" s="190">
        <v>0</v>
      </c>
      <c r="O17" s="196"/>
    </row>
    <row r="18" spans="1:15">
      <c r="A18" s="195" t="s">
        <v>184</v>
      </c>
      <c r="B18" s="15"/>
      <c r="C18" s="172"/>
      <c r="D18" s="172"/>
      <c r="G18" s="188"/>
      <c r="H18" s="190"/>
      <c r="I18" s="188"/>
      <c r="J18" s="190"/>
      <c r="K18" s="190"/>
      <c r="L18" s="190"/>
      <c r="M18" s="190"/>
    </row>
    <row r="19" spans="1:15">
      <c r="A19" s="172"/>
      <c r="B19" s="173" t="s">
        <v>185</v>
      </c>
      <c r="C19" s="172"/>
      <c r="D19" s="172"/>
      <c r="G19" s="188">
        <v>-13874</v>
      </c>
      <c r="H19" s="189"/>
      <c r="I19" s="188">
        <v>-13997</v>
      </c>
      <c r="J19" s="190"/>
      <c r="K19" s="188">
        <v>0</v>
      </c>
      <c r="L19" s="188"/>
      <c r="M19" s="188">
        <v>0</v>
      </c>
    </row>
    <row r="20" spans="1:15" ht="23.4" customHeight="1">
      <c r="A20" s="197" t="s">
        <v>186</v>
      </c>
      <c r="C20" s="172"/>
      <c r="D20" s="172"/>
      <c r="G20" s="188">
        <v>4574</v>
      </c>
      <c r="H20" s="189"/>
      <c r="I20" s="188">
        <v>4472</v>
      </c>
      <c r="J20" s="190"/>
      <c r="K20" s="188">
        <v>1133</v>
      </c>
      <c r="L20" s="188"/>
      <c r="M20" s="188">
        <v>1054</v>
      </c>
    </row>
    <row r="21" spans="1:15">
      <c r="A21" s="175" t="s">
        <v>187</v>
      </c>
      <c r="C21" s="172"/>
      <c r="D21" s="172"/>
      <c r="G21" s="188">
        <v>46569</v>
      </c>
      <c r="H21" s="189"/>
      <c r="I21" s="188">
        <v>15771</v>
      </c>
      <c r="J21" s="190"/>
      <c r="K21" s="188">
        <v>50334</v>
      </c>
      <c r="L21" s="188"/>
      <c r="M21" s="188">
        <v>21702</v>
      </c>
    </row>
    <row r="22" spans="1:15">
      <c r="A22" s="175" t="s">
        <v>78</v>
      </c>
      <c r="C22" s="172"/>
      <c r="D22" s="172"/>
      <c r="G22" s="192">
        <v>-56817</v>
      </c>
      <c r="H22" s="192"/>
      <c r="I22" s="192">
        <v>-19336</v>
      </c>
      <c r="J22" s="193"/>
      <c r="K22" s="192">
        <v>-34772</v>
      </c>
      <c r="L22" s="192"/>
      <c r="M22" s="192">
        <v>-39980</v>
      </c>
    </row>
    <row r="23" spans="1:15">
      <c r="A23" s="175" t="s">
        <v>77</v>
      </c>
      <c r="C23" s="172"/>
      <c r="D23" s="172"/>
      <c r="G23" s="198">
        <v>0</v>
      </c>
      <c r="H23" s="192"/>
      <c r="I23" s="198">
        <v>0</v>
      </c>
      <c r="J23" s="193"/>
      <c r="K23" s="198">
        <v>-1076274</v>
      </c>
      <c r="L23" s="192"/>
      <c r="M23" s="198">
        <v>-751611</v>
      </c>
    </row>
    <row r="24" spans="1:15">
      <c r="B24" s="175"/>
      <c r="C24" s="172"/>
      <c r="D24" s="172"/>
      <c r="G24" s="192">
        <f>SUM(G10:G23)</f>
        <v>2242373</v>
      </c>
      <c r="H24" s="192"/>
      <c r="I24" s="192">
        <f>SUM(I10:I23)</f>
        <v>2017015</v>
      </c>
      <c r="J24" s="193"/>
      <c r="K24" s="192">
        <f>SUM(K10:K23)</f>
        <v>124255</v>
      </c>
      <c r="L24" s="192"/>
      <c r="M24" s="192">
        <f>SUM(M10:M23)</f>
        <v>116099</v>
      </c>
    </row>
    <row r="25" spans="1:15" ht="7.8" customHeight="1">
      <c r="B25" s="175"/>
      <c r="C25" s="172"/>
      <c r="D25" s="172"/>
      <c r="G25" s="192"/>
      <c r="H25" s="192"/>
      <c r="I25" s="192"/>
      <c r="J25" s="193"/>
      <c r="K25" s="192"/>
      <c r="L25" s="192"/>
      <c r="M25" s="192"/>
    </row>
    <row r="26" spans="1:15">
      <c r="A26" s="191" t="s">
        <v>188</v>
      </c>
      <c r="B26" s="175"/>
      <c r="C26" s="172"/>
      <c r="D26" s="172"/>
      <c r="G26" s="192"/>
      <c r="H26" s="192"/>
      <c r="I26" s="192"/>
      <c r="J26" s="193"/>
      <c r="K26" s="192"/>
      <c r="L26" s="192"/>
      <c r="M26" s="192"/>
    </row>
    <row r="27" spans="1:15">
      <c r="A27" s="175" t="s">
        <v>12</v>
      </c>
      <c r="B27" s="175"/>
      <c r="C27" s="172"/>
      <c r="D27" s="172"/>
      <c r="G27" s="188">
        <v>-253045</v>
      </c>
      <c r="H27" s="189"/>
      <c r="I27" s="188">
        <v>-49987</v>
      </c>
      <c r="J27" s="190"/>
      <c r="K27" s="188">
        <v>-5168</v>
      </c>
      <c r="L27" s="188"/>
      <c r="M27" s="188">
        <v>19892</v>
      </c>
    </row>
    <row r="28" spans="1:15">
      <c r="A28" s="175" t="s">
        <v>13</v>
      </c>
      <c r="C28" s="172"/>
      <c r="D28" s="172"/>
      <c r="G28" s="188">
        <v>-2190</v>
      </c>
      <c r="H28" s="188"/>
      <c r="I28" s="188">
        <v>-27872</v>
      </c>
      <c r="J28" s="190"/>
      <c r="K28" s="188">
        <v>-59</v>
      </c>
      <c r="L28" s="188"/>
      <c r="M28" s="188">
        <v>-1033</v>
      </c>
    </row>
    <row r="29" spans="1:15">
      <c r="A29" s="175" t="s">
        <v>15</v>
      </c>
      <c r="C29" s="172"/>
      <c r="D29" s="172"/>
      <c r="G29" s="188">
        <v>47415</v>
      </c>
      <c r="H29" s="188"/>
      <c r="I29" s="188">
        <v>17379</v>
      </c>
      <c r="J29" s="190"/>
      <c r="K29" s="188">
        <v>46</v>
      </c>
      <c r="L29" s="188"/>
      <c r="M29" s="188">
        <v>83</v>
      </c>
    </row>
    <row r="30" spans="1:15">
      <c r="A30" s="175" t="s">
        <v>28</v>
      </c>
      <c r="C30" s="172"/>
      <c r="D30" s="172"/>
      <c r="G30" s="188">
        <v>50465</v>
      </c>
      <c r="H30" s="188"/>
      <c r="I30" s="188">
        <v>-1028</v>
      </c>
      <c r="J30" s="190"/>
      <c r="K30" s="188">
        <v>9437</v>
      </c>
      <c r="L30" s="188"/>
      <c r="M30" s="188">
        <v>7459</v>
      </c>
    </row>
    <row r="31" spans="1:15">
      <c r="A31" s="175" t="s">
        <v>34</v>
      </c>
      <c r="C31" s="172"/>
      <c r="D31" s="172"/>
      <c r="G31" s="188">
        <v>204332</v>
      </c>
      <c r="H31" s="188"/>
      <c r="I31" s="188">
        <v>-89915</v>
      </c>
      <c r="J31" s="190"/>
      <c r="K31" s="188">
        <v>-10385</v>
      </c>
      <c r="L31" s="188"/>
      <c r="M31" s="188">
        <v>-25410</v>
      </c>
    </row>
    <row r="32" spans="1:15">
      <c r="A32" s="175" t="s">
        <v>40</v>
      </c>
      <c r="C32" s="172"/>
      <c r="D32" s="172"/>
      <c r="G32" s="188">
        <v>-10270</v>
      </c>
      <c r="H32" s="188"/>
      <c r="I32" s="188">
        <v>-11873</v>
      </c>
      <c r="J32" s="190"/>
      <c r="K32" s="188">
        <v>-11604</v>
      </c>
      <c r="L32" s="188"/>
      <c r="M32" s="188">
        <v>-11585</v>
      </c>
    </row>
    <row r="33" spans="1:221">
      <c r="A33" s="175" t="s">
        <v>49</v>
      </c>
      <c r="C33" s="172"/>
      <c r="D33" s="172"/>
      <c r="G33" s="188">
        <v>1994</v>
      </c>
      <c r="H33" s="188"/>
      <c r="I33" s="188">
        <v>12</v>
      </c>
      <c r="J33" s="190"/>
      <c r="K33" s="188">
        <v>0</v>
      </c>
      <c r="L33" s="188"/>
      <c r="M33" s="188">
        <v>0</v>
      </c>
    </row>
    <row r="34" spans="1:221">
      <c r="A34" s="175" t="s">
        <v>189</v>
      </c>
      <c r="C34" s="172"/>
      <c r="D34" s="172"/>
      <c r="G34" s="198">
        <v>-632</v>
      </c>
      <c r="H34" s="192"/>
      <c r="I34" s="198">
        <v>-1926</v>
      </c>
      <c r="J34" s="190"/>
      <c r="K34" s="198">
        <v>0</v>
      </c>
      <c r="L34" s="192"/>
      <c r="M34" s="198">
        <v>0</v>
      </c>
    </row>
    <row r="35" spans="1:221">
      <c r="A35" s="175" t="s">
        <v>190</v>
      </c>
      <c r="B35" s="175"/>
      <c r="C35" s="172"/>
      <c r="D35" s="172"/>
      <c r="G35" s="192">
        <f>SUM(G24:G34)</f>
        <v>2280442</v>
      </c>
      <c r="H35" s="192"/>
      <c r="I35" s="192">
        <f>SUM(I24:I34)</f>
        <v>1851805</v>
      </c>
      <c r="J35" s="193"/>
      <c r="K35" s="192">
        <f>SUM(K24:K34)</f>
        <v>106522</v>
      </c>
      <c r="L35" s="192"/>
      <c r="M35" s="192">
        <f>SUM(M24:M34)</f>
        <v>105505</v>
      </c>
    </row>
    <row r="36" spans="1:221" s="199" customFormat="1" ht="22.2">
      <c r="A36" s="175" t="s">
        <v>191</v>
      </c>
      <c r="C36" s="172"/>
      <c r="D36" s="172"/>
      <c r="E36" s="173"/>
      <c r="F36" s="173"/>
      <c r="G36" s="198">
        <v>-93386</v>
      </c>
      <c r="H36" s="188"/>
      <c r="I36" s="198">
        <v>-93544</v>
      </c>
      <c r="J36" s="190"/>
      <c r="K36" s="198">
        <v>-1482</v>
      </c>
      <c r="L36" s="188"/>
      <c r="M36" s="198">
        <v>-3744</v>
      </c>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c r="DU36" s="173"/>
      <c r="DV36" s="173"/>
      <c r="DW36" s="173"/>
      <c r="DX36" s="173"/>
      <c r="DY36" s="173"/>
      <c r="DZ36" s="173"/>
      <c r="EA36" s="173"/>
      <c r="EB36" s="173"/>
      <c r="EC36" s="173"/>
      <c r="ED36" s="173"/>
      <c r="EE36" s="173"/>
      <c r="EF36" s="173"/>
      <c r="EG36" s="173"/>
      <c r="EH36" s="173"/>
      <c r="EI36" s="173"/>
      <c r="EJ36" s="173"/>
      <c r="EK36" s="173"/>
      <c r="EL36" s="173"/>
      <c r="EM36" s="173"/>
      <c r="EN36" s="173"/>
      <c r="EO36" s="173"/>
      <c r="EP36" s="173"/>
      <c r="EQ36" s="173"/>
      <c r="ER36" s="173"/>
      <c r="ES36" s="173"/>
      <c r="ET36" s="173"/>
      <c r="EU36" s="173"/>
      <c r="EV36" s="173"/>
      <c r="EW36" s="173"/>
      <c r="EX36" s="173"/>
      <c r="EY36" s="173"/>
      <c r="EZ36" s="173"/>
      <c r="FA36" s="173"/>
      <c r="FB36" s="173"/>
      <c r="FC36" s="173"/>
      <c r="FD36" s="173"/>
      <c r="FE36" s="173"/>
      <c r="FF36" s="173"/>
      <c r="FG36" s="173"/>
      <c r="FH36" s="173"/>
      <c r="FI36" s="173"/>
      <c r="FJ36" s="173"/>
      <c r="FK36" s="173"/>
      <c r="FL36" s="173"/>
      <c r="FM36" s="173"/>
      <c r="FN36" s="173"/>
      <c r="FO36" s="173"/>
      <c r="FP36" s="173"/>
      <c r="FQ36" s="173"/>
      <c r="FR36" s="173"/>
      <c r="FS36" s="173"/>
      <c r="FT36" s="173"/>
      <c r="FU36" s="173"/>
      <c r="FV36" s="173"/>
      <c r="FW36" s="173"/>
      <c r="FX36" s="173"/>
      <c r="FY36" s="173"/>
      <c r="FZ36" s="173"/>
      <c r="GA36" s="173"/>
      <c r="GB36" s="173"/>
      <c r="GC36" s="173"/>
      <c r="GD36" s="173"/>
      <c r="GE36" s="173"/>
      <c r="GF36" s="173"/>
      <c r="GG36" s="173"/>
      <c r="GH36" s="173"/>
      <c r="GI36" s="173"/>
      <c r="GJ36" s="173"/>
      <c r="GK36" s="173"/>
      <c r="GL36" s="173"/>
      <c r="GM36" s="173"/>
      <c r="GN36" s="173"/>
      <c r="GO36" s="173"/>
      <c r="GP36" s="173"/>
      <c r="GQ36" s="173"/>
      <c r="GR36" s="173"/>
      <c r="GS36" s="173"/>
      <c r="GT36" s="173"/>
      <c r="GU36" s="173"/>
      <c r="GV36" s="173"/>
      <c r="GW36" s="173"/>
      <c r="GX36" s="173"/>
      <c r="GY36" s="173"/>
      <c r="GZ36" s="173"/>
      <c r="HA36" s="173"/>
      <c r="HB36" s="173"/>
      <c r="HC36" s="173"/>
      <c r="HD36" s="173"/>
      <c r="HE36" s="173"/>
      <c r="HF36" s="173"/>
      <c r="HG36" s="173"/>
      <c r="HH36" s="173"/>
      <c r="HI36" s="173"/>
      <c r="HJ36" s="173"/>
      <c r="HK36" s="173"/>
      <c r="HL36" s="173"/>
      <c r="HM36" s="173"/>
    </row>
    <row r="37" spans="1:221" s="199" customFormat="1" ht="22.2">
      <c r="A37" s="171" t="s">
        <v>192</v>
      </c>
      <c r="B37" s="200"/>
      <c r="C37" s="200"/>
      <c r="D37" s="200"/>
      <c r="G37" s="201">
        <f>SUM(G35:G36)</f>
        <v>2187056</v>
      </c>
      <c r="H37" s="202"/>
      <c r="I37" s="201">
        <f>SUM(I35:I36)</f>
        <v>1758261</v>
      </c>
      <c r="J37" s="203"/>
      <c r="K37" s="201">
        <f>SUM(K35:K36)</f>
        <v>105040</v>
      </c>
      <c r="L37" s="202"/>
      <c r="M37" s="201">
        <f>SUM(M35:M36)</f>
        <v>101761</v>
      </c>
    </row>
    <row r="38" spans="1:221" ht="7.8" customHeight="1">
      <c r="B38" s="175"/>
      <c r="C38" s="172"/>
      <c r="D38" s="172"/>
      <c r="G38" s="192"/>
      <c r="H38" s="192"/>
      <c r="I38" s="192"/>
      <c r="J38" s="193"/>
      <c r="K38" s="192"/>
      <c r="L38" s="192"/>
      <c r="M38" s="192"/>
    </row>
    <row r="39" spans="1:221" ht="22.2">
      <c r="A39" s="204" t="s">
        <v>193</v>
      </c>
      <c r="B39" s="172"/>
      <c r="C39" s="172"/>
      <c r="D39" s="172"/>
      <c r="G39" s="205"/>
      <c r="H39" s="205"/>
      <c r="I39" s="205"/>
      <c r="J39" s="187"/>
      <c r="K39" s="205"/>
      <c r="L39" s="205"/>
      <c r="M39" s="205"/>
    </row>
    <row r="40" spans="1:221">
      <c r="A40" s="76" t="s">
        <v>194</v>
      </c>
      <c r="B40" s="195"/>
      <c r="C40" s="15"/>
      <c r="D40" s="172"/>
      <c r="G40" s="173"/>
      <c r="H40" s="173"/>
      <c r="I40" s="173"/>
      <c r="K40" s="173"/>
      <c r="L40" s="173"/>
      <c r="M40" s="173"/>
    </row>
    <row r="41" spans="1:221">
      <c r="A41" s="76"/>
      <c r="B41" s="195" t="s">
        <v>195</v>
      </c>
      <c r="C41" s="15"/>
      <c r="D41" s="172"/>
      <c r="G41" s="188">
        <v>-10</v>
      </c>
      <c r="H41" s="188"/>
      <c r="I41" s="188">
        <v>23125</v>
      </c>
      <c r="J41" s="190"/>
      <c r="K41" s="188">
        <v>0</v>
      </c>
      <c r="L41" s="188"/>
      <c r="M41" s="188">
        <v>23130</v>
      </c>
    </row>
    <row r="42" spans="1:221">
      <c r="A42" s="175" t="s">
        <v>196</v>
      </c>
      <c r="B42" s="172"/>
      <c r="D42" s="172"/>
      <c r="G42" s="29">
        <v>0</v>
      </c>
      <c r="H42" s="188"/>
      <c r="I42" s="188">
        <v>0</v>
      </c>
      <c r="J42" s="190"/>
      <c r="K42" s="188">
        <v>-364</v>
      </c>
      <c r="L42" s="188"/>
      <c r="M42" s="188">
        <v>-249000</v>
      </c>
    </row>
    <row r="43" spans="1:221">
      <c r="A43" s="175" t="s">
        <v>197</v>
      </c>
      <c r="B43" s="172"/>
      <c r="D43" s="172"/>
      <c r="G43" s="188">
        <v>-18235</v>
      </c>
      <c r="H43" s="188"/>
      <c r="I43" s="188">
        <v>0</v>
      </c>
      <c r="J43" s="190"/>
      <c r="K43" s="188">
        <v>0</v>
      </c>
      <c r="L43" s="188"/>
      <c r="M43" s="188">
        <v>0</v>
      </c>
    </row>
    <row r="44" spans="1:221" s="169" customFormat="1" ht="23.4">
      <c r="A44" s="167" t="s">
        <v>0</v>
      </c>
      <c r="B44" s="168"/>
      <c r="C44" s="168"/>
      <c r="D44" s="168"/>
      <c r="G44" s="170"/>
      <c r="H44" s="170"/>
      <c r="I44" s="170"/>
      <c r="K44" s="170"/>
      <c r="L44" s="170"/>
      <c r="M44" s="170"/>
    </row>
    <row r="45" spans="1:221" s="169" customFormat="1" ht="23.4">
      <c r="A45" s="167" t="s">
        <v>175</v>
      </c>
      <c r="B45" s="168"/>
      <c r="C45" s="168"/>
      <c r="D45" s="168"/>
      <c r="G45" s="170"/>
      <c r="H45" s="170"/>
      <c r="I45" s="170"/>
      <c r="K45" s="170"/>
      <c r="L45" s="170"/>
      <c r="M45" s="170"/>
    </row>
    <row r="46" spans="1:221" ht="22.2">
      <c r="A46" s="122"/>
      <c r="B46" s="172"/>
      <c r="C46" s="172"/>
      <c r="D46" s="172"/>
      <c r="G46" s="174"/>
      <c r="H46" s="174"/>
      <c r="I46" s="174"/>
      <c r="K46" s="174"/>
      <c r="L46" s="174"/>
      <c r="M46" s="174"/>
    </row>
    <row r="47" spans="1:221" ht="22.2">
      <c r="A47" s="76"/>
      <c r="B47" s="172"/>
      <c r="C47" s="172"/>
      <c r="D47" s="172"/>
      <c r="G47" s="176" t="s">
        <v>2</v>
      </c>
      <c r="H47" s="176"/>
      <c r="I47" s="176"/>
      <c r="J47" s="177"/>
      <c r="K47" s="176" t="s">
        <v>3</v>
      </c>
      <c r="L47" s="176"/>
      <c r="M47" s="176"/>
    </row>
    <row r="48" spans="1:221" ht="22.2">
      <c r="A48" s="76"/>
      <c r="B48" s="172"/>
      <c r="C48" s="172"/>
      <c r="D48" s="172"/>
      <c r="G48" s="178" t="str">
        <f>G5</f>
        <v>สำหรับงวดหกเดือนสิ้นสุดวันที่</v>
      </c>
      <c r="H48" s="178"/>
      <c r="I48" s="178"/>
      <c r="J48" s="179"/>
      <c r="K48" s="178" t="str">
        <f>G5</f>
        <v>สำหรับงวดหกเดือนสิ้นสุดวันที่</v>
      </c>
      <c r="L48" s="178"/>
      <c r="M48" s="178"/>
    </row>
    <row r="49" spans="1:13" ht="22.2">
      <c r="A49" s="175"/>
      <c r="B49" s="172"/>
      <c r="C49" s="172"/>
      <c r="D49" s="172"/>
      <c r="G49" s="180" t="str">
        <f>G6</f>
        <v>30 มิถุนายน</v>
      </c>
      <c r="H49" s="180"/>
      <c r="I49" s="180"/>
      <c r="J49" s="181"/>
      <c r="K49" s="180" t="str">
        <f>G6</f>
        <v>30 มิถุนายน</v>
      </c>
      <c r="L49" s="180"/>
      <c r="M49" s="180"/>
    </row>
    <row r="50" spans="1:13">
      <c r="A50" s="175"/>
      <c r="B50" s="172"/>
      <c r="C50" s="172"/>
      <c r="D50" s="172"/>
      <c r="F50" s="185" t="s">
        <v>7</v>
      </c>
      <c r="G50" s="182" t="s">
        <v>176</v>
      </c>
      <c r="H50" s="183"/>
      <c r="I50" s="182" t="s">
        <v>177</v>
      </c>
      <c r="J50" s="183"/>
      <c r="K50" s="182" t="s">
        <v>176</v>
      </c>
      <c r="L50" s="183"/>
      <c r="M50" s="182" t="s">
        <v>177</v>
      </c>
    </row>
    <row r="51" spans="1:13" ht="20.399999999999999" customHeight="1">
      <c r="A51" s="175"/>
      <c r="B51" s="172"/>
      <c r="C51" s="172"/>
      <c r="D51" s="172"/>
      <c r="G51" s="184" t="s">
        <v>9</v>
      </c>
      <c r="H51" s="184"/>
      <c r="I51" s="184"/>
      <c r="J51" s="184"/>
      <c r="K51" s="184"/>
      <c r="L51" s="184"/>
      <c r="M51" s="184"/>
    </row>
    <row r="52" spans="1:13" ht="22.2">
      <c r="A52" s="204" t="s">
        <v>198</v>
      </c>
      <c r="B52" s="172"/>
      <c r="C52" s="172"/>
      <c r="D52" s="172"/>
      <c r="G52" s="205"/>
      <c r="H52" s="205"/>
      <c r="I52" s="205"/>
      <c r="J52" s="187"/>
      <c r="K52" s="205"/>
      <c r="L52" s="205"/>
      <c r="M52" s="205"/>
    </row>
    <row r="53" spans="1:13">
      <c r="A53" s="175" t="s">
        <v>199</v>
      </c>
      <c r="B53" s="172"/>
      <c r="D53" s="172"/>
      <c r="G53" s="188">
        <v>329</v>
      </c>
      <c r="H53" s="188"/>
      <c r="I53" s="188">
        <v>0</v>
      </c>
      <c r="J53" s="190"/>
      <c r="K53" s="188">
        <v>52</v>
      </c>
      <c r="L53" s="188"/>
      <c r="M53" s="188">
        <v>0</v>
      </c>
    </row>
    <row r="54" spans="1:13">
      <c r="A54" s="175" t="s">
        <v>200</v>
      </c>
      <c r="B54" s="172"/>
      <c r="D54" s="172"/>
      <c r="F54" s="206"/>
      <c r="G54" s="190">
        <v>-1003846</v>
      </c>
      <c r="H54" s="173"/>
      <c r="I54" s="190">
        <v>-536623</v>
      </c>
      <c r="J54" s="190"/>
      <c r="K54" s="190">
        <v>-18921</v>
      </c>
      <c r="L54" s="190"/>
      <c r="M54" s="190">
        <v>-65127</v>
      </c>
    </row>
    <row r="55" spans="1:13" s="15" customFormat="1" hidden="1">
      <c r="A55" s="76" t="s">
        <v>201</v>
      </c>
      <c r="B55" s="195"/>
      <c r="D55" s="195"/>
      <c r="G55" s="29">
        <v>0</v>
      </c>
      <c r="I55" s="29">
        <v>0</v>
      </c>
      <c r="J55" s="29"/>
      <c r="K55" s="29">
        <v>0</v>
      </c>
      <c r="L55" s="29"/>
      <c r="M55" s="29">
        <v>0</v>
      </c>
    </row>
    <row r="56" spans="1:13">
      <c r="A56" s="175" t="s">
        <v>19</v>
      </c>
      <c r="B56" s="172"/>
      <c r="D56" s="172"/>
      <c r="F56" s="206">
        <v>2</v>
      </c>
      <c r="G56" s="29">
        <v>0</v>
      </c>
      <c r="H56" s="173"/>
      <c r="I56" s="29">
        <v>0</v>
      </c>
      <c r="J56" s="190"/>
      <c r="K56" s="190">
        <v>-64513</v>
      </c>
      <c r="L56" s="190"/>
      <c r="M56" s="190">
        <v>0</v>
      </c>
    </row>
    <row r="57" spans="1:13">
      <c r="A57" s="175" t="s">
        <v>202</v>
      </c>
      <c r="B57" s="172"/>
      <c r="D57" s="172"/>
      <c r="G57" s="188">
        <v>0</v>
      </c>
      <c r="H57" s="188"/>
      <c r="I57" s="188">
        <v>0</v>
      </c>
      <c r="J57" s="190"/>
      <c r="K57" s="188">
        <v>85000</v>
      </c>
      <c r="L57" s="188"/>
      <c r="M57" s="188">
        <v>221000</v>
      </c>
    </row>
    <row r="58" spans="1:13">
      <c r="A58" s="175" t="s">
        <v>203</v>
      </c>
      <c r="B58" s="172"/>
      <c r="D58" s="172"/>
      <c r="G58" s="192">
        <v>4647</v>
      </c>
      <c r="H58" s="188"/>
      <c r="I58" s="192">
        <v>0</v>
      </c>
      <c r="J58" s="190"/>
      <c r="K58" s="192">
        <v>1076274</v>
      </c>
      <c r="L58" s="188"/>
      <c r="M58" s="192">
        <f>'PL_6M 8-9'!L12</f>
        <v>751611</v>
      </c>
    </row>
    <row r="59" spans="1:13">
      <c r="A59" s="175" t="s">
        <v>204</v>
      </c>
      <c r="B59" s="172"/>
      <c r="D59" s="172"/>
      <c r="G59" s="198">
        <v>55252</v>
      </c>
      <c r="H59" s="188"/>
      <c r="I59" s="198">
        <v>17659</v>
      </c>
      <c r="J59" s="190"/>
      <c r="K59" s="198">
        <v>47379</v>
      </c>
      <c r="L59" s="188"/>
      <c r="M59" s="198">
        <v>40303</v>
      </c>
    </row>
    <row r="60" spans="1:13" s="199" customFormat="1" ht="22.2">
      <c r="A60" s="122" t="s">
        <v>205</v>
      </c>
      <c r="B60" s="200"/>
      <c r="C60" s="200"/>
      <c r="D60" s="200"/>
      <c r="G60" s="201">
        <f>SUM(G53:G59,G41:G43)</f>
        <v>-961863</v>
      </c>
      <c r="H60" s="188"/>
      <c r="I60" s="201">
        <f>SUM(I53:I59,I41:I43)</f>
        <v>-495839</v>
      </c>
      <c r="J60" s="190"/>
      <c r="K60" s="201">
        <f>SUM(K53:K59,K41:K43)</f>
        <v>1124907</v>
      </c>
      <c r="L60" s="188"/>
      <c r="M60" s="201">
        <f>SUM(M53:M59,M41:M43)</f>
        <v>721917</v>
      </c>
    </row>
    <row r="61" spans="1:13" ht="7.8" customHeight="1">
      <c r="B61" s="175"/>
      <c r="C61" s="172"/>
      <c r="D61" s="172"/>
      <c r="G61" s="192"/>
      <c r="H61" s="188"/>
      <c r="I61" s="192"/>
      <c r="J61" s="190"/>
      <c r="K61" s="192"/>
      <c r="L61" s="188"/>
      <c r="M61" s="192"/>
    </row>
    <row r="62" spans="1:13" ht="22.2">
      <c r="A62" s="204" t="s">
        <v>206</v>
      </c>
      <c r="B62" s="172"/>
      <c r="C62" s="172"/>
      <c r="D62" s="172"/>
      <c r="G62" s="205"/>
      <c r="H62" s="205"/>
      <c r="I62" s="205"/>
      <c r="J62" s="190"/>
      <c r="K62" s="205"/>
      <c r="L62" s="205"/>
      <c r="M62" s="205"/>
    </row>
    <row r="63" spans="1:13">
      <c r="A63" s="195" t="s">
        <v>207</v>
      </c>
      <c r="B63" s="207"/>
      <c r="C63" s="172"/>
      <c r="F63" s="206">
        <v>5</v>
      </c>
      <c r="G63" s="188">
        <v>-1214138</v>
      </c>
      <c r="H63" s="188"/>
      <c r="I63" s="188">
        <v>0</v>
      </c>
      <c r="J63" s="190"/>
      <c r="K63" s="188">
        <v>-1214138</v>
      </c>
      <c r="L63" s="188"/>
      <c r="M63" s="188">
        <v>0</v>
      </c>
    </row>
    <row r="64" spans="1:13">
      <c r="A64" s="195" t="s">
        <v>208</v>
      </c>
      <c r="B64" s="207"/>
      <c r="C64" s="172"/>
      <c r="F64" s="206"/>
      <c r="G64" s="188">
        <v>1430000</v>
      </c>
      <c r="H64" s="188"/>
      <c r="I64" s="188">
        <v>300000</v>
      </c>
      <c r="J64" s="190"/>
      <c r="K64" s="188">
        <v>1430000</v>
      </c>
      <c r="L64" s="188"/>
      <c r="M64" s="188">
        <v>300000</v>
      </c>
    </row>
    <row r="65" spans="1:221">
      <c r="A65" s="76" t="s">
        <v>209</v>
      </c>
      <c r="B65" s="172"/>
      <c r="C65" s="172"/>
      <c r="D65" s="172"/>
      <c r="G65" s="205">
        <v>-840000</v>
      </c>
      <c r="H65" s="205"/>
      <c r="I65" s="188">
        <v>0</v>
      </c>
      <c r="K65" s="188">
        <v>-840000</v>
      </c>
      <c r="L65" s="205"/>
      <c r="M65" s="188">
        <v>0</v>
      </c>
    </row>
    <row r="66" spans="1:221">
      <c r="A66" s="175" t="s">
        <v>210</v>
      </c>
      <c r="B66" s="172"/>
      <c r="C66" s="172"/>
      <c r="D66" s="172"/>
      <c r="G66" s="188">
        <v>0</v>
      </c>
      <c r="H66" s="205"/>
      <c r="I66" s="188">
        <v>20965</v>
      </c>
      <c r="K66" s="188">
        <v>0</v>
      </c>
      <c r="L66" s="205"/>
      <c r="M66" s="188">
        <v>0</v>
      </c>
    </row>
    <row r="67" spans="1:221">
      <c r="A67" s="76" t="s">
        <v>211</v>
      </c>
      <c r="B67" s="172"/>
      <c r="C67" s="172"/>
      <c r="D67" s="172"/>
      <c r="G67" s="205">
        <v>-26610</v>
      </c>
      <c r="H67" s="205"/>
      <c r="I67" s="208">
        <v>0</v>
      </c>
      <c r="K67" s="188">
        <v>0</v>
      </c>
      <c r="L67" s="205"/>
      <c r="M67" s="188">
        <v>0</v>
      </c>
    </row>
    <row r="68" spans="1:221">
      <c r="A68" s="195" t="s">
        <v>212</v>
      </c>
      <c r="B68" s="172"/>
      <c r="C68" s="172"/>
      <c r="F68" s="206">
        <v>4</v>
      </c>
      <c r="G68" s="188">
        <v>1346650</v>
      </c>
      <c r="H68" s="188"/>
      <c r="I68" s="188">
        <v>442360</v>
      </c>
      <c r="J68" s="190"/>
      <c r="K68" s="188">
        <v>285000</v>
      </c>
      <c r="L68" s="188"/>
      <c r="M68" s="188">
        <v>57000</v>
      </c>
    </row>
    <row r="69" spans="1:221">
      <c r="A69" s="195" t="s">
        <v>213</v>
      </c>
      <c r="B69" s="172"/>
      <c r="C69" s="172"/>
      <c r="G69" s="188">
        <v>-798494</v>
      </c>
      <c r="H69" s="188"/>
      <c r="I69" s="188">
        <v>-1017253</v>
      </c>
      <c r="J69" s="190"/>
      <c r="K69" s="188">
        <v>-651768</v>
      </c>
      <c r="L69" s="188"/>
      <c r="M69" s="188">
        <v>-772533</v>
      </c>
    </row>
    <row r="70" spans="1:221">
      <c r="A70" s="195" t="s">
        <v>214</v>
      </c>
      <c r="B70" s="207"/>
      <c r="C70" s="172"/>
      <c r="G70" s="188">
        <v>-264273</v>
      </c>
      <c r="H70" s="188"/>
      <c r="I70" s="188">
        <v>-235770</v>
      </c>
      <c r="J70" s="190"/>
      <c r="K70" s="188">
        <v>-1100</v>
      </c>
      <c r="L70" s="188"/>
      <c r="M70" s="188">
        <v>-1022</v>
      </c>
    </row>
    <row r="71" spans="1:221">
      <c r="A71" s="195" t="s">
        <v>215</v>
      </c>
      <c r="B71" s="207"/>
      <c r="C71" s="172"/>
      <c r="G71" s="188">
        <v>-611988</v>
      </c>
      <c r="H71" s="188"/>
      <c r="I71" s="188">
        <v>-624912</v>
      </c>
      <c r="J71" s="190"/>
      <c r="K71" s="188">
        <v>-611988</v>
      </c>
      <c r="L71" s="188"/>
      <c r="M71" s="188">
        <v>-624912</v>
      </c>
    </row>
    <row r="72" spans="1:221">
      <c r="A72" s="195" t="s">
        <v>216</v>
      </c>
      <c r="B72" s="207"/>
      <c r="C72" s="172"/>
      <c r="G72" s="188">
        <v>-82437</v>
      </c>
      <c r="H72" s="188"/>
      <c r="I72" s="188">
        <v>-42925</v>
      </c>
      <c r="J72" s="190"/>
      <c r="K72" s="188">
        <v>0</v>
      </c>
      <c r="L72" s="188"/>
      <c r="M72" s="188">
        <v>0</v>
      </c>
    </row>
    <row r="73" spans="1:221">
      <c r="A73" s="172" t="s">
        <v>217</v>
      </c>
      <c r="B73" s="172"/>
      <c r="C73" s="172"/>
      <c r="G73" s="198">
        <v>-163674</v>
      </c>
      <c r="H73" s="188"/>
      <c r="I73" s="198">
        <v>-167691</v>
      </c>
      <c r="J73" s="190"/>
      <c r="K73" s="198">
        <v>-41339</v>
      </c>
      <c r="L73" s="188"/>
      <c r="M73" s="198">
        <v>-59546</v>
      </c>
    </row>
    <row r="74" spans="1:221" s="209" customFormat="1" ht="22.2">
      <c r="A74" s="171" t="s">
        <v>218</v>
      </c>
      <c r="B74" s="200"/>
      <c r="C74" s="200"/>
      <c r="D74" s="200"/>
      <c r="E74" s="199"/>
      <c r="F74" s="199"/>
      <c r="G74" s="201">
        <f>SUM(G63:G73)</f>
        <v>-1224964</v>
      </c>
      <c r="H74" s="202"/>
      <c r="I74" s="201">
        <f>SUM(I63:I73)</f>
        <v>-1325226</v>
      </c>
      <c r="J74" s="203"/>
      <c r="K74" s="201">
        <f>SUM(K63:K73)</f>
        <v>-1645333</v>
      </c>
      <c r="L74" s="202"/>
      <c r="M74" s="201">
        <f>SUM(M63:M73)</f>
        <v>-1101013</v>
      </c>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199"/>
      <c r="AL74" s="199"/>
      <c r="AM74" s="199"/>
      <c r="AN74" s="199"/>
      <c r="AO74" s="199"/>
      <c r="AP74" s="199"/>
      <c r="AQ74" s="199"/>
      <c r="AR74" s="199"/>
      <c r="AS74" s="199"/>
      <c r="AT74" s="199"/>
      <c r="AU74" s="199"/>
      <c r="AV74" s="199"/>
      <c r="AW74" s="199"/>
      <c r="AX74" s="199"/>
      <c r="AY74" s="199"/>
      <c r="AZ74" s="199"/>
      <c r="BA74" s="199"/>
      <c r="BB74" s="199"/>
      <c r="BC74" s="199"/>
      <c r="BD74" s="199"/>
      <c r="BE74" s="199"/>
      <c r="BF74" s="199"/>
      <c r="BG74" s="199"/>
      <c r="BH74" s="199"/>
      <c r="BI74" s="199"/>
      <c r="BJ74" s="199"/>
      <c r="BK74" s="199"/>
      <c r="BL74" s="199"/>
      <c r="BM74" s="199"/>
      <c r="BN74" s="199"/>
      <c r="BO74" s="199"/>
      <c r="BP74" s="199"/>
      <c r="BQ74" s="199"/>
      <c r="BR74" s="199"/>
      <c r="BS74" s="199"/>
      <c r="BT74" s="199"/>
      <c r="BU74" s="199"/>
      <c r="BV74" s="199"/>
      <c r="BW74" s="199"/>
      <c r="BX74" s="199"/>
      <c r="BY74" s="199"/>
      <c r="BZ74" s="199"/>
      <c r="CA74" s="199"/>
      <c r="CB74" s="199"/>
      <c r="CC74" s="199"/>
      <c r="CD74" s="199"/>
      <c r="CE74" s="199"/>
      <c r="CF74" s="199"/>
      <c r="CG74" s="199"/>
      <c r="CH74" s="199"/>
      <c r="CI74" s="199"/>
      <c r="CJ74" s="199"/>
      <c r="CK74" s="199"/>
      <c r="CL74" s="199"/>
      <c r="CM74" s="199"/>
      <c r="CN74" s="199"/>
      <c r="CO74" s="199"/>
      <c r="CP74" s="199"/>
      <c r="CQ74" s="199"/>
      <c r="CR74" s="199"/>
      <c r="CS74" s="199"/>
      <c r="CT74" s="199"/>
      <c r="CU74" s="199"/>
      <c r="CV74" s="199"/>
      <c r="CW74" s="199"/>
      <c r="CX74" s="199"/>
      <c r="CY74" s="199"/>
      <c r="CZ74" s="199"/>
      <c r="DA74" s="199"/>
      <c r="DB74" s="199"/>
      <c r="DC74" s="199"/>
      <c r="DD74" s="199"/>
      <c r="DE74" s="199"/>
      <c r="DF74" s="199"/>
      <c r="DG74" s="199"/>
      <c r="DH74" s="199"/>
      <c r="DI74" s="199"/>
      <c r="DJ74" s="199"/>
      <c r="DK74" s="199"/>
      <c r="DL74" s="199"/>
      <c r="DM74" s="199"/>
      <c r="DN74" s="199"/>
      <c r="DO74" s="199"/>
      <c r="DP74" s="199"/>
      <c r="DQ74" s="199"/>
      <c r="DR74" s="199"/>
      <c r="DS74" s="199"/>
      <c r="DT74" s="199"/>
      <c r="DU74" s="199"/>
      <c r="DV74" s="199"/>
      <c r="DW74" s="199"/>
      <c r="DX74" s="199"/>
      <c r="DY74" s="199"/>
      <c r="DZ74" s="199"/>
      <c r="EA74" s="199"/>
      <c r="EB74" s="199"/>
      <c r="EC74" s="199"/>
      <c r="ED74" s="199"/>
      <c r="EE74" s="199"/>
      <c r="EF74" s="199"/>
      <c r="EG74" s="199"/>
      <c r="EH74" s="199"/>
      <c r="EI74" s="199"/>
      <c r="EJ74" s="199"/>
      <c r="EK74" s="199"/>
      <c r="EL74" s="199"/>
      <c r="EM74" s="199"/>
      <c r="EN74" s="199"/>
      <c r="EO74" s="199"/>
      <c r="EP74" s="199"/>
      <c r="EQ74" s="199"/>
      <c r="ER74" s="199"/>
      <c r="ES74" s="199"/>
      <c r="ET74" s="199"/>
      <c r="EU74" s="199"/>
      <c r="EV74" s="199"/>
      <c r="EW74" s="199"/>
      <c r="EX74" s="199"/>
      <c r="EY74" s="199"/>
      <c r="EZ74" s="199"/>
      <c r="FA74" s="199"/>
      <c r="FB74" s="199"/>
      <c r="FC74" s="199"/>
      <c r="FD74" s="199"/>
      <c r="FE74" s="199"/>
      <c r="FF74" s="199"/>
      <c r="FG74" s="199"/>
      <c r="FH74" s="199"/>
      <c r="FI74" s="199"/>
      <c r="FJ74" s="199"/>
      <c r="FK74" s="199"/>
      <c r="FL74" s="199"/>
      <c r="FM74" s="199"/>
      <c r="FN74" s="199"/>
      <c r="FO74" s="199"/>
      <c r="FP74" s="199"/>
      <c r="FQ74" s="199"/>
      <c r="FR74" s="199"/>
      <c r="FS74" s="199"/>
      <c r="FT74" s="199"/>
      <c r="FU74" s="199"/>
      <c r="FV74" s="199"/>
      <c r="FW74" s="199"/>
      <c r="FX74" s="199"/>
      <c r="FY74" s="199"/>
      <c r="FZ74" s="199"/>
      <c r="GA74" s="199"/>
      <c r="GB74" s="199"/>
      <c r="GC74" s="199"/>
      <c r="GD74" s="199"/>
      <c r="GE74" s="199"/>
      <c r="GF74" s="199"/>
      <c r="GG74" s="199"/>
      <c r="GH74" s="199"/>
      <c r="GI74" s="199"/>
      <c r="GJ74" s="199"/>
      <c r="GK74" s="199"/>
      <c r="GL74" s="199"/>
      <c r="GM74" s="199"/>
      <c r="GN74" s="199"/>
      <c r="GO74" s="199"/>
      <c r="GP74" s="199"/>
      <c r="GQ74" s="199"/>
      <c r="GR74" s="199"/>
      <c r="GS74" s="199"/>
      <c r="GT74" s="199"/>
      <c r="GU74" s="199"/>
      <c r="GV74" s="199"/>
      <c r="GW74" s="199"/>
      <c r="GX74" s="199"/>
      <c r="GY74" s="199"/>
      <c r="GZ74" s="199"/>
      <c r="HA74" s="199"/>
      <c r="HB74" s="199"/>
      <c r="HC74" s="199"/>
      <c r="HD74" s="199"/>
      <c r="HE74" s="199"/>
      <c r="HF74" s="199"/>
      <c r="HG74" s="199"/>
      <c r="HH74" s="199"/>
      <c r="HI74" s="199"/>
      <c r="HJ74" s="199"/>
      <c r="HK74" s="199"/>
      <c r="HL74" s="199"/>
      <c r="HM74" s="199"/>
    </row>
    <row r="75" spans="1:221" ht="7.2" customHeight="1">
      <c r="B75" s="175"/>
      <c r="C75" s="172"/>
      <c r="D75" s="172"/>
      <c r="G75" s="192"/>
      <c r="H75" s="192"/>
      <c r="I75" s="192"/>
      <c r="J75" s="193"/>
      <c r="K75" s="192"/>
      <c r="L75" s="192"/>
      <c r="M75" s="192"/>
    </row>
    <row r="76" spans="1:221">
      <c r="A76" s="76" t="s">
        <v>219</v>
      </c>
      <c r="B76" s="195"/>
      <c r="C76" s="195"/>
      <c r="D76" s="195"/>
      <c r="E76" s="15"/>
      <c r="F76" s="15"/>
      <c r="G76" s="173"/>
      <c r="H76" s="173"/>
      <c r="I76" s="173"/>
      <c r="K76" s="173"/>
      <c r="L76" s="173"/>
      <c r="M76" s="173"/>
    </row>
    <row r="77" spans="1:221">
      <c r="A77" s="76"/>
      <c r="B77" s="195" t="s">
        <v>220</v>
      </c>
      <c r="C77" s="195"/>
      <c r="D77" s="195"/>
      <c r="E77" s="15"/>
      <c r="F77" s="15"/>
      <c r="G77" s="188">
        <f>SUM(G37,G60,G74)</f>
        <v>229</v>
      </c>
      <c r="H77" s="188"/>
      <c r="I77" s="188">
        <f>SUM(I37,I60,I74)</f>
        <v>-62804</v>
      </c>
      <c r="J77" s="190"/>
      <c r="K77" s="188">
        <f>SUM(K37,K60,K74)</f>
        <v>-415386</v>
      </c>
      <c r="L77" s="173"/>
      <c r="M77" s="188">
        <f>SUM(M37,M60,M74)</f>
        <v>-277335</v>
      </c>
    </row>
    <row r="78" spans="1:221">
      <c r="A78" s="195" t="s">
        <v>221</v>
      </c>
      <c r="B78" s="15"/>
      <c r="C78" s="195"/>
      <c r="D78" s="15"/>
      <c r="E78" s="15"/>
      <c r="F78" s="15"/>
      <c r="G78" s="190"/>
      <c r="H78" s="190"/>
      <c r="I78" s="190"/>
      <c r="J78" s="190"/>
      <c r="K78" s="190"/>
      <c r="L78" s="173"/>
      <c r="M78" s="190"/>
    </row>
    <row r="79" spans="1:221">
      <c r="A79" s="76"/>
      <c r="B79" s="195" t="s">
        <v>222</v>
      </c>
      <c r="C79" s="195"/>
      <c r="D79" s="15"/>
      <c r="E79" s="15"/>
      <c r="F79" s="15"/>
      <c r="G79" s="198">
        <v>206056</v>
      </c>
      <c r="H79" s="188"/>
      <c r="I79" s="198">
        <v>92600</v>
      </c>
      <c r="J79" s="190"/>
      <c r="K79" s="198">
        <v>1160</v>
      </c>
      <c r="L79" s="188"/>
      <c r="M79" s="198">
        <v>14372</v>
      </c>
    </row>
    <row r="80" spans="1:221" ht="22.2">
      <c r="A80" s="210" t="s">
        <v>219</v>
      </c>
      <c r="B80" s="200"/>
      <c r="C80" s="172"/>
      <c r="G80" s="211">
        <f>SUM(G77:G79)</f>
        <v>206285</v>
      </c>
      <c r="H80" s="202"/>
      <c r="I80" s="211">
        <f>SUM(I77:I79)</f>
        <v>29796</v>
      </c>
      <c r="J80" s="203"/>
      <c r="K80" s="211">
        <f>SUM(K77:K79)</f>
        <v>-414226</v>
      </c>
      <c r="L80" s="202"/>
      <c r="M80" s="211">
        <f>SUM(M77:M79)</f>
        <v>-262963</v>
      </c>
    </row>
    <row r="81" spans="1:13">
      <c r="A81" s="172" t="s">
        <v>223</v>
      </c>
      <c r="C81" s="172"/>
      <c r="G81" s="198">
        <f>'BS-3-5'!H10</f>
        <v>3606318</v>
      </c>
      <c r="H81" s="188"/>
      <c r="I81" s="198">
        <v>3407921</v>
      </c>
      <c r="J81" s="190"/>
      <c r="K81" s="198">
        <f>'BS-3-5'!L10</f>
        <v>502066</v>
      </c>
      <c r="L81" s="188"/>
      <c r="M81" s="198">
        <v>305647</v>
      </c>
    </row>
    <row r="82" spans="1:13" ht="22.8" thickBot="1">
      <c r="A82" s="171" t="s">
        <v>224</v>
      </c>
      <c r="B82" s="172"/>
      <c r="C82" s="172"/>
      <c r="D82" s="172"/>
      <c r="G82" s="212">
        <f>SUM(G80:G81)</f>
        <v>3812603</v>
      </c>
      <c r="H82" s="202"/>
      <c r="I82" s="212">
        <f>SUM(I80:I81)</f>
        <v>3437717</v>
      </c>
      <c r="J82" s="203"/>
      <c r="K82" s="212">
        <f>SUM(K80:K81)</f>
        <v>87840</v>
      </c>
      <c r="L82" s="202"/>
      <c r="M82" s="212">
        <f>SUM(M80:M81)</f>
        <v>42684</v>
      </c>
    </row>
    <row r="83" spans="1:13" ht="7.8" customHeight="1" thickTop="1">
      <c r="B83" s="175"/>
      <c r="C83" s="172"/>
      <c r="D83" s="172"/>
      <c r="H83" s="192"/>
      <c r="I83" s="192"/>
      <c r="J83" s="193"/>
      <c r="L83" s="192"/>
      <c r="M83" s="192"/>
    </row>
    <row r="84" spans="1:13" ht="22.2">
      <c r="A84" s="213" t="s">
        <v>225</v>
      </c>
      <c r="B84" s="207"/>
      <c r="C84" s="207"/>
      <c r="D84" s="207"/>
      <c r="E84" s="185"/>
      <c r="F84" s="185"/>
      <c r="G84" s="194"/>
      <c r="H84" s="194"/>
      <c r="I84" s="194"/>
      <c r="J84" s="190"/>
      <c r="K84" s="194"/>
      <c r="L84" s="194"/>
      <c r="M84" s="194"/>
    </row>
    <row r="85" spans="1:13">
      <c r="A85" s="172" t="s">
        <v>226</v>
      </c>
      <c r="B85" s="214"/>
      <c r="C85" s="214"/>
      <c r="E85" s="214"/>
      <c r="F85" s="214"/>
      <c r="G85" s="192">
        <v>38092.396359999992</v>
      </c>
      <c r="H85" s="194"/>
      <c r="I85" s="192">
        <v>26853</v>
      </c>
      <c r="J85" s="190"/>
      <c r="K85" s="192">
        <v>18163</v>
      </c>
      <c r="L85" s="194"/>
      <c r="M85" s="192">
        <v>63783</v>
      </c>
    </row>
    <row r="86" spans="1:13">
      <c r="A86" s="172" t="s">
        <v>227</v>
      </c>
      <c r="B86" s="214"/>
      <c r="C86" s="214"/>
      <c r="E86" s="214"/>
      <c r="F86" s="214"/>
      <c r="G86" s="192">
        <v>43278</v>
      </c>
      <c r="H86" s="194"/>
      <c r="I86" s="192">
        <v>4382</v>
      </c>
      <c r="J86" s="190"/>
      <c r="K86" s="192">
        <v>0</v>
      </c>
      <c r="L86" s="194"/>
      <c r="M86" s="192">
        <v>0</v>
      </c>
    </row>
    <row r="87" spans="1:13">
      <c r="A87" s="173" t="s">
        <v>228</v>
      </c>
      <c r="G87" s="215">
        <v>986</v>
      </c>
      <c r="I87" s="215">
        <v>1109</v>
      </c>
      <c r="K87" s="215">
        <v>986</v>
      </c>
      <c r="M87" s="215">
        <v>1109</v>
      </c>
    </row>
    <row r="88" spans="1:13">
      <c r="A88" s="173" t="s">
        <v>229</v>
      </c>
      <c r="G88" s="215">
        <v>0</v>
      </c>
      <c r="I88" s="215">
        <v>0</v>
      </c>
      <c r="K88" s="215">
        <v>15911</v>
      </c>
      <c r="M88" s="215">
        <v>28517</v>
      </c>
    </row>
    <row r="90" spans="1:13">
      <c r="G90" s="192">
        <f>G82-'BS-3-5'!F10</f>
        <v>0</v>
      </c>
      <c r="K90" s="192">
        <f>K82-'BS-3-5'!J10</f>
        <v>0</v>
      </c>
    </row>
  </sheetData>
  <mergeCells count="14">
    <mergeCell ref="G51:M51"/>
    <mergeCell ref="G8:M8"/>
    <mergeCell ref="G47:I47"/>
    <mergeCell ref="K47:M47"/>
    <mergeCell ref="G48:I48"/>
    <mergeCell ref="K48:M48"/>
    <mergeCell ref="G49:I49"/>
    <mergeCell ref="K49:M49"/>
    <mergeCell ref="G4:I4"/>
    <mergeCell ref="K4:M4"/>
    <mergeCell ref="G5:I5"/>
    <mergeCell ref="K5:M5"/>
    <mergeCell ref="G6:I6"/>
    <mergeCell ref="K6:M6"/>
  </mergeCells>
  <pageMargins left="0.7" right="0.7" top="0.48" bottom="0.5" header="0.5" footer="0.5"/>
  <pageSetup paperSize="9" scale="83" firstPageNumber="14" fitToHeight="0" orientation="portrait" useFirstPageNumber="1" r:id="rId1"/>
  <headerFooter>
    <oddFooter xml:space="preserve">&amp;L&amp;"Angsana New,Regular"&amp;13หมายเหตุประกอบงบการเงินเป็นส่วนหนึ่งของงบการเงินระหว่างกาลนี้
&amp;C&amp;"Angsana New,Regular"&amp;13&amp;P&amp;R&amp;"Angsana New,Regular"&amp;13 </oddFooter>
  </headerFooter>
  <rowBreaks count="1" manualBreakCount="1">
    <brk id="43" max="16383" man="1"/>
  </rowBreaks>
</worksheet>
</file>

<file path=docMetadata/LabelInfo.xml><?xml version="1.0" encoding="utf-8"?>
<clbl:labelList xmlns:clbl="http://schemas.microsoft.com/office/2020/mipLabelMetadata">
  <clbl:label id="{7e741457-a38a-4c4d-b744-f4c3d0dcde2d}" enabled="1" method="Privileged" siteId="{5f5d616b-c389-421b-82cd-d57b59413fd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BS-3-5</vt:lpstr>
      <vt:lpstr>PL_3M 6-7</vt:lpstr>
      <vt:lpstr>PL_6M 8-9</vt:lpstr>
      <vt:lpstr>SH ConsoPY 10</vt:lpstr>
      <vt:lpstr>SH ConsoCY 11</vt:lpstr>
      <vt:lpstr>SH SepPY 12 </vt:lpstr>
      <vt:lpstr>SH SepCY 13</vt:lpstr>
      <vt:lpstr>CF 14-15</vt:lpstr>
      <vt:lpstr>'BS-3-5'!Print_Area</vt:lpstr>
      <vt:lpstr>'CF 14-15'!Print_Area</vt:lpstr>
      <vt:lpstr>'PL_6M 8-9'!Print_Area</vt:lpstr>
      <vt:lpstr>'SH ConsoCY 11'!Print_Area</vt:lpstr>
      <vt:lpstr>'SH ConsoPY 10'!Print_Area</vt:lpstr>
      <vt:lpstr>'SH SepCY 13'!Print_Area</vt:lpstr>
      <vt:lpstr>'SH SepPY 12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Phattarasuda Termmahawong</dc:creator>
  <cp:lastModifiedBy>Phattarasuda Termmahawong</cp:lastModifiedBy>
  <dcterms:created xsi:type="dcterms:W3CDTF">2024-08-13T11:35:43Z</dcterms:created>
  <dcterms:modified xsi:type="dcterms:W3CDTF">2024-08-13T11:36:27Z</dcterms:modified>
</cp:coreProperties>
</file>