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4\Qtr2'24\"/>
    </mc:Choice>
  </mc:AlternateContent>
  <xr:revisionPtr revIDLastSave="0" documentId="13_ncr:1_{1C04C43F-F6A5-4712-B2D8-C597161F3C92}" xr6:coauthVersionLast="47" xr6:coauthVersionMax="47" xr10:uidLastSave="{00000000-0000-0000-0000-000000000000}"/>
  <bookViews>
    <workbookView xWindow="-120" yWindow="-120" windowWidth="24240" windowHeight="13140" firstSheet="2" activeTab="6" xr2:uid="{00000000-000D-0000-FFFF-FFFF00000000}"/>
  </bookViews>
  <sheets>
    <sheet name="NAV000" sheetId="1" state="hidden" r:id="rId1"/>
    <sheet name="000000" sheetId="2" state="veryHidden" r:id="rId2"/>
    <sheet name="bs " sheetId="11" r:id="rId3"/>
    <sheet name="PL" sheetId="16" r:id="rId4"/>
    <sheet name="conso" sheetId="17" r:id="rId5"/>
    <sheet name="company" sheetId="18" r:id="rId6"/>
    <sheet name="cashflow" sheetId="19" r:id="rId7"/>
    <sheet name="000" sheetId="4" state="veryHidden" r:id="rId8"/>
  </sheets>
  <definedNames>
    <definedName name="_xlnm.Print_Area" localSheetId="2">'bs '!$A$1:$K$89</definedName>
    <definedName name="_xlnm.Print_Area" localSheetId="6">cashflow!$A$1:$J$82</definedName>
    <definedName name="_xlnm.Print_Area" localSheetId="5">company!$A$1:$N$30</definedName>
    <definedName name="_xlnm.Print_Area" localSheetId="4">conso!$A$1:$V$35</definedName>
    <definedName name="_xlnm.Print_Area" localSheetId="3">PL!$A$1:$J$126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3" i="17" l="1"/>
  <c r="J13" i="16"/>
  <c r="H13" i="16"/>
  <c r="F13" i="16"/>
  <c r="D13" i="16"/>
  <c r="M28" i="18" l="1"/>
  <c r="K29" i="18"/>
  <c r="K28" i="18"/>
  <c r="I28" i="18"/>
  <c r="G29" i="18"/>
  <c r="G28" i="18"/>
  <c r="E29" i="18"/>
  <c r="E28" i="18"/>
  <c r="C29" i="18"/>
  <c r="C28" i="18"/>
  <c r="M22" i="18"/>
  <c r="U33" i="17"/>
  <c r="S33" i="17"/>
  <c r="Q33" i="17"/>
  <c r="I33" i="17"/>
  <c r="G34" i="17"/>
  <c r="S25" i="17"/>
  <c r="Q25" i="17"/>
  <c r="U25" i="17" s="1"/>
  <c r="O25" i="17"/>
  <c r="G33" i="17"/>
  <c r="E33" i="17"/>
  <c r="C33" i="17"/>
  <c r="O18" i="17"/>
  <c r="J69" i="19" l="1"/>
  <c r="J63" i="19"/>
  <c r="F69" i="19"/>
  <c r="F63" i="19"/>
  <c r="J96" i="16"/>
  <c r="J97" i="16" s="1"/>
  <c r="J82" i="16"/>
  <c r="J76" i="16"/>
  <c r="J83" i="16" s="1"/>
  <c r="J86" i="16" s="1"/>
  <c r="F96" i="16"/>
  <c r="F97" i="16" s="1"/>
  <c r="F82" i="16"/>
  <c r="F76" i="16"/>
  <c r="J33" i="16"/>
  <c r="J34" i="16" s="1"/>
  <c r="J19" i="16"/>
  <c r="F33" i="16"/>
  <c r="F34" i="16" s="1"/>
  <c r="F19" i="16"/>
  <c r="H69" i="19"/>
  <c r="D69" i="19"/>
  <c r="H63" i="19"/>
  <c r="D63" i="19"/>
  <c r="K27" i="18"/>
  <c r="G27" i="18"/>
  <c r="E27" i="18"/>
  <c r="C27" i="18"/>
  <c r="M26" i="18"/>
  <c r="K25" i="18"/>
  <c r="G25" i="18"/>
  <c r="E25" i="18"/>
  <c r="C25" i="18"/>
  <c r="M24" i="18"/>
  <c r="E20" i="18"/>
  <c r="M19" i="18"/>
  <c r="G18" i="18"/>
  <c r="G20" i="18"/>
  <c r="E18" i="18"/>
  <c r="C18" i="18"/>
  <c r="C20" i="18"/>
  <c r="M17" i="18"/>
  <c r="K16" i="18"/>
  <c r="K18" i="18" s="1"/>
  <c r="K20" i="18" s="1"/>
  <c r="G32" i="17"/>
  <c r="E32" i="17"/>
  <c r="E34" i="17" s="1"/>
  <c r="U31" i="17"/>
  <c r="Q29" i="17"/>
  <c r="U29" i="17" s="1"/>
  <c r="O29" i="17"/>
  <c r="M28" i="17"/>
  <c r="M32" i="17"/>
  <c r="G28" i="17"/>
  <c r="E28" i="17"/>
  <c r="C28" i="17"/>
  <c r="C32" i="17"/>
  <c r="C34" i="17" s="1"/>
  <c r="S27" i="17"/>
  <c r="S26" i="17"/>
  <c r="S28" i="17" s="1"/>
  <c r="S32" i="17" s="1"/>
  <c r="S34" i="17" s="1"/>
  <c r="O26" i="17"/>
  <c r="G23" i="17"/>
  <c r="E23" i="17"/>
  <c r="Q22" i="17"/>
  <c r="U22" i="17" s="1"/>
  <c r="O22" i="17"/>
  <c r="U20" i="17"/>
  <c r="M19" i="17"/>
  <c r="M23" i="17"/>
  <c r="K19" i="17"/>
  <c r="K23" i="17" s="1"/>
  <c r="G19" i="17"/>
  <c r="E19" i="17"/>
  <c r="C19" i="17"/>
  <c r="S18" i="17"/>
  <c r="Q18" i="17"/>
  <c r="S17" i="17"/>
  <c r="O17" i="17"/>
  <c r="H96" i="16"/>
  <c r="H97" i="16" s="1"/>
  <c r="D96" i="16"/>
  <c r="D97" i="16" s="1"/>
  <c r="H82" i="16"/>
  <c r="D82" i="16"/>
  <c r="H76" i="16"/>
  <c r="D76" i="16"/>
  <c r="H33" i="16"/>
  <c r="H34" i="16" s="1"/>
  <c r="D33" i="16"/>
  <c r="D34" i="16" s="1"/>
  <c r="H19" i="16"/>
  <c r="D19" i="16"/>
  <c r="D48" i="11"/>
  <c r="D54" i="11" s="1"/>
  <c r="J53" i="11"/>
  <c r="J29" i="11"/>
  <c r="H29" i="11"/>
  <c r="F29" i="11"/>
  <c r="D29" i="11"/>
  <c r="D30" i="11"/>
  <c r="F18" i="11"/>
  <c r="H18" i="11"/>
  <c r="J18" i="11"/>
  <c r="D18" i="11"/>
  <c r="D53" i="11"/>
  <c r="F53" i="11"/>
  <c r="F54" i="11"/>
  <c r="J48" i="11"/>
  <c r="J54" i="11"/>
  <c r="J80" i="11"/>
  <c r="J81" i="11"/>
  <c r="F48" i="11"/>
  <c r="J77" i="11"/>
  <c r="J79" i="11"/>
  <c r="H77" i="11"/>
  <c r="H79" i="11" s="1"/>
  <c r="F77" i="11"/>
  <c r="F79" i="11"/>
  <c r="D77" i="11"/>
  <c r="D79" i="11" s="1"/>
  <c r="H53" i="11"/>
  <c r="H48" i="11"/>
  <c r="H54" i="11"/>
  <c r="J30" i="11"/>
  <c r="F80" i="11"/>
  <c r="F81" i="11"/>
  <c r="F30" i="11"/>
  <c r="C23" i="17"/>
  <c r="F20" i="16" l="1"/>
  <c r="F23" i="16" s="1"/>
  <c r="F25" i="16" s="1"/>
  <c r="F49" i="16" s="1"/>
  <c r="F47" i="16" s="1"/>
  <c r="F59" i="16" s="1"/>
  <c r="D80" i="11"/>
  <c r="D81" i="11" s="1"/>
  <c r="H80" i="11"/>
  <c r="H30" i="11"/>
  <c r="D20" i="16"/>
  <c r="D23" i="16" s="1"/>
  <c r="D25" i="16" s="1"/>
  <c r="D49" i="16" s="1"/>
  <c r="D47" i="16" s="1"/>
  <c r="D59" i="16" s="1"/>
  <c r="F83" i="16"/>
  <c r="F86" i="16" s="1"/>
  <c r="F9" i="19" s="1"/>
  <c r="F26" i="19" s="1"/>
  <c r="F39" i="19" s="1"/>
  <c r="F42" i="19" s="1"/>
  <c r="F71" i="19" s="1"/>
  <c r="F73" i="19" s="1"/>
  <c r="U18" i="17"/>
  <c r="H20" i="16"/>
  <c r="H23" i="16" s="1"/>
  <c r="H25" i="16" s="1"/>
  <c r="H59" i="16" s="1"/>
  <c r="J20" i="16"/>
  <c r="J23" i="16" s="1"/>
  <c r="J25" i="16" s="1"/>
  <c r="J35" i="16" s="1"/>
  <c r="S19" i="17"/>
  <c r="S23" i="17" s="1"/>
  <c r="D83" i="16"/>
  <c r="D86" i="16" s="1"/>
  <c r="D9" i="19" s="1"/>
  <c r="D26" i="19" s="1"/>
  <c r="D39" i="19" s="1"/>
  <c r="D42" i="19" s="1"/>
  <c r="D71" i="19" s="1"/>
  <c r="D73" i="19" s="1"/>
  <c r="D74" i="19" s="1"/>
  <c r="H83" i="16"/>
  <c r="H86" i="16" s="1"/>
  <c r="H88" i="16" s="1"/>
  <c r="O19" i="17"/>
  <c r="O23" i="17" s="1"/>
  <c r="J88" i="16"/>
  <c r="J9" i="19"/>
  <c r="J26" i="19" s="1"/>
  <c r="J39" i="19" s="1"/>
  <c r="J42" i="19" s="1"/>
  <c r="J71" i="19" s="1"/>
  <c r="J73" i="19" s="1"/>
  <c r="F88" i="16" l="1"/>
  <c r="F98" i="16" s="1"/>
  <c r="F117" i="16" s="1"/>
  <c r="F115" i="16" s="1"/>
  <c r="F35" i="16"/>
  <c r="F54" i="16" s="1"/>
  <c r="F52" i="16" s="1"/>
  <c r="H35" i="16"/>
  <c r="J59" i="16"/>
  <c r="D35" i="16"/>
  <c r="D54" i="16" s="1"/>
  <c r="D52" i="16" s="1"/>
  <c r="H81" i="11"/>
  <c r="F112" i="16"/>
  <c r="F110" i="16" s="1"/>
  <c r="I17" i="17" s="1"/>
  <c r="H9" i="19"/>
  <c r="H26" i="19" s="1"/>
  <c r="H39" i="19" s="1"/>
  <c r="H42" i="19" s="1"/>
  <c r="H71" i="19" s="1"/>
  <c r="H73" i="19" s="1"/>
  <c r="H74" i="19" s="1"/>
  <c r="D88" i="16"/>
  <c r="D98" i="16" s="1"/>
  <c r="D117" i="16" s="1"/>
  <c r="D115" i="16" s="1"/>
  <c r="I16" i="18"/>
  <c r="J122" i="16"/>
  <c r="J98" i="16"/>
  <c r="H98" i="16"/>
  <c r="I23" i="18"/>
  <c r="H122" i="16"/>
  <c r="D112" i="16" l="1"/>
  <c r="D110" i="16" s="1"/>
  <c r="K27" i="17" s="1"/>
  <c r="F122" i="16"/>
  <c r="M16" i="18"/>
  <c r="M18" i="18" s="1"/>
  <c r="M20" i="18" s="1"/>
  <c r="I18" i="18"/>
  <c r="I20" i="18" s="1"/>
  <c r="Q17" i="17"/>
  <c r="U17" i="17" s="1"/>
  <c r="I19" i="17"/>
  <c r="M23" i="18"/>
  <c r="M25" i="18" s="1"/>
  <c r="M27" i="18" s="1"/>
  <c r="M29" i="18" s="1"/>
  <c r="I25" i="18"/>
  <c r="I27" i="18" s="1"/>
  <c r="I29" i="18" s="1"/>
  <c r="D122" i="16" l="1"/>
  <c r="I26" i="17"/>
  <c r="Q26" i="17" s="1"/>
  <c r="Q27" i="17"/>
  <c r="U27" i="17" s="1"/>
  <c r="O27" i="17"/>
  <c r="K28" i="17"/>
  <c r="Q19" i="17"/>
  <c r="I23" i="17"/>
  <c r="I28" i="17" l="1"/>
  <c r="I32" i="17" s="1"/>
  <c r="I34" i="17" s="1"/>
  <c r="K32" i="17"/>
  <c r="O28" i="17"/>
  <c r="O32" i="17" s="1"/>
  <c r="O34" i="17" s="1"/>
  <c r="Q23" i="17"/>
  <c r="U19" i="17"/>
  <c r="U23" i="17" s="1"/>
  <c r="U26" i="17"/>
  <c r="Q28" i="17"/>
  <c r="Q32" i="17" l="1"/>
  <c r="Q34" i="17" s="1"/>
  <c r="U28" i="17"/>
  <c r="U32" i="17" s="1"/>
  <c r="U34" i="17" s="1"/>
</calcChain>
</file>

<file path=xl/sharedStrings.xml><?xml version="1.0" encoding="utf-8"?>
<sst xmlns="http://schemas.openxmlformats.org/spreadsheetml/2006/main" count="423" uniqueCount="220">
  <si>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</si>
  <si>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</si>
  <si>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</si>
  <si>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</si>
  <si>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</si>
  <si>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</si>
  <si>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</si>
  <si>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</si>
  <si>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</si>
  <si>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</si>
  <si>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</si>
  <si>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</si>
  <si>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</si>
  <si>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</si>
  <si>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</si>
  <si>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</si>
  <si>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</si>
  <si>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</si>
  <si>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</si>
  <si>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</si>
  <si>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</si>
  <si>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</si>
  <si>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</si>
  <si>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</si>
  <si>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</si>
  <si>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</si>
  <si>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</si>
  <si>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</si>
  <si>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</si>
  <si>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</si>
  <si>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</si>
  <si>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</si>
  <si>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</si>
  <si>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</si>
  <si>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</si>
  <si>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</si>
  <si>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(Unit: Thousand Baht)</t>
  </si>
  <si>
    <t>(Unaudited</t>
  </si>
  <si>
    <t>(Audited)</t>
  </si>
  <si>
    <t>but reviewed)</t>
  </si>
  <si>
    <t>(Unaudited but reviewed)</t>
  </si>
  <si>
    <t>Total comprehensive income for the period</t>
  </si>
  <si>
    <t>Profit for the period</t>
  </si>
  <si>
    <t>Other comprehensive income for the period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</si>
  <si>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</si>
  <si>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</si>
  <si>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</si>
  <si>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</si>
  <si>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</si>
  <si>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</si>
  <si>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</si>
  <si>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</si>
  <si>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</si>
  <si>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</si>
  <si>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current liabilities </t>
  </si>
  <si>
    <t>Total income</t>
  </si>
  <si>
    <t>Issued and</t>
  </si>
  <si>
    <t>owners of</t>
  </si>
  <si>
    <t>the Company</t>
  </si>
  <si>
    <t>Interest paid</t>
  </si>
  <si>
    <t>Trade and other receivables</t>
  </si>
  <si>
    <t>Trade and other payables</t>
  </si>
  <si>
    <t>Provision for long-term employee benefits</t>
  </si>
  <si>
    <t>Finance cost</t>
  </si>
  <si>
    <t>Other comprehensive income</t>
  </si>
  <si>
    <t>Basic earnings per share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</si>
  <si>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</si>
  <si>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</si>
  <si>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</si>
  <si>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</si>
  <si>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</si>
  <si>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</si>
  <si>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</si>
  <si>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</si>
  <si>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</si>
  <si>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</si>
  <si>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Profit from operating activities before  </t>
  </si>
  <si>
    <t>Operating assets (increase) decrease</t>
  </si>
  <si>
    <t>Operating liabilities increase (decrease)</t>
  </si>
  <si>
    <t>Statement of comprehensive income</t>
  </si>
  <si>
    <t>Sales</t>
  </si>
  <si>
    <t>Cost of sales</t>
  </si>
  <si>
    <t>Other comprehensive income: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</si>
  <si>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</si>
  <si>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</si>
  <si>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</si>
  <si>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</si>
  <si>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</si>
  <si>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</si>
  <si>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</si>
  <si>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</si>
  <si>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Long-term employee benefit expenses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</si>
  <si>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</si>
  <si>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</si>
  <si>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</si>
  <si>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</si>
  <si>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</si>
  <si>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</si>
  <si>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</si>
  <si>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</si>
  <si>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  (Baht per share)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</si>
  <si>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</si>
  <si>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</si>
  <si>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</si>
  <si>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 - net of income tax</t>
  </si>
  <si>
    <t xml:space="preserve">   to profit or loss in subsequent periods:</t>
  </si>
  <si>
    <t xml:space="preserve">   Weighted average number of ordinary shares (shares)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</si>
  <si>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</si>
  <si>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</si>
  <si>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</si>
  <si>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</si>
  <si>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</si>
  <si>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</si>
  <si>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 xml:space="preserve">   Cash received from interest income</t>
  </si>
  <si>
    <t>Differences on translation of financial statements</t>
  </si>
  <si>
    <t>Earnings per share</t>
  </si>
  <si>
    <t xml:space="preserve">   Issued and fully paid share capital</t>
  </si>
  <si>
    <t xml:space="preserve">   statements in foreign currency</t>
  </si>
  <si>
    <t xml:space="preserve"> fully paid</t>
  </si>
  <si>
    <t xml:space="preserve">   Interest expense</t>
  </si>
  <si>
    <t>Cash paid for acquisitions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</si>
  <si>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</si>
  <si>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</si>
  <si>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</si>
  <si>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</si>
  <si>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financial statements</t>
  </si>
  <si>
    <t>in foreign currency</t>
  </si>
  <si>
    <t>Equity</t>
  </si>
  <si>
    <t>attributable</t>
  </si>
  <si>
    <t xml:space="preserve">   Restricted bank deposits</t>
  </si>
  <si>
    <t>Advance payments for inventories</t>
  </si>
  <si>
    <t>Deposits for rental</t>
  </si>
  <si>
    <t>Selling and distribution expenses</t>
  </si>
  <si>
    <t>the subsidiary</t>
  </si>
  <si>
    <t>Rich Sport Public Company Limited and its subsidiary</t>
  </si>
  <si>
    <t>Other current financial assets</t>
  </si>
  <si>
    <t>Other non-current financial assets</t>
  </si>
  <si>
    <t>Right-of-use assets</t>
  </si>
  <si>
    <t>2, 4</t>
  </si>
  <si>
    <t xml:space="preserve">   Gain on disposal of securities</t>
  </si>
  <si>
    <t xml:space="preserve">   Advance payments for inventories</t>
  </si>
  <si>
    <t>Investment in subsidiary</t>
  </si>
  <si>
    <t>Cash paid for acquisitions of other current financial assets</t>
  </si>
  <si>
    <t>Cash paid for payments of liabilities under lease agreements</t>
  </si>
  <si>
    <t xml:space="preserve">Current portion of lease liabilities </t>
  </si>
  <si>
    <t>Lease liabilities - net of current portion</t>
  </si>
  <si>
    <t xml:space="preserve">   Dividend income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</si>
  <si>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</si>
  <si>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</si>
  <si>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</si>
  <si>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</si>
  <si>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>Non-cash items</t>
  </si>
  <si>
    <t xml:space="preserve">      743,000,000 ordinary shares of Baht 1 each</t>
  </si>
  <si>
    <t>Profit before income tax expense</t>
  </si>
  <si>
    <t>Profit before tax</t>
  </si>
  <si>
    <t xml:space="preserve">   Unappropriated </t>
  </si>
  <si>
    <t xml:space="preserve">   Profit attributable to equity holders of the Company </t>
  </si>
  <si>
    <t xml:space="preserve">Adjustments to reconcile profit before tax to </t>
  </si>
  <si>
    <t xml:space="preserve">Cash received from dividend </t>
  </si>
  <si>
    <t xml:space="preserve">   Unrealised loss (gain) on exchange</t>
  </si>
  <si>
    <t>2023</t>
  </si>
  <si>
    <t>Balance as at 1 January 2023</t>
  </si>
  <si>
    <t>Gain from investment</t>
  </si>
  <si>
    <t>Loss on changes</t>
  </si>
  <si>
    <t>in value of equity</t>
  </si>
  <si>
    <t>investments designated</t>
  </si>
  <si>
    <t>at fair value through</t>
  </si>
  <si>
    <t>other comprehensive</t>
  </si>
  <si>
    <t>income</t>
  </si>
  <si>
    <t xml:space="preserve">Other components of </t>
  </si>
  <si>
    <t>shareholders' equity</t>
  </si>
  <si>
    <t xml:space="preserve">Loss on changes in value </t>
  </si>
  <si>
    <t>of equity investments</t>
  </si>
  <si>
    <t xml:space="preserve">designated at fair value </t>
  </si>
  <si>
    <t>through other</t>
  </si>
  <si>
    <t>comprehensive income</t>
  </si>
  <si>
    <t>Total other</t>
  </si>
  <si>
    <t>components of</t>
  </si>
  <si>
    <t xml:space="preserve">shareholders' </t>
  </si>
  <si>
    <t>Net cash flows from (used in) investing activities</t>
  </si>
  <si>
    <t>2024</t>
  </si>
  <si>
    <t>Balance as at 1 January 2024</t>
  </si>
  <si>
    <t>31 December 2023</t>
  </si>
  <si>
    <t>Cash and cash equivalents at beginning of the period</t>
  </si>
  <si>
    <t>Investment in associate</t>
  </si>
  <si>
    <t>As at 30 June 2024</t>
  </si>
  <si>
    <t>30 June 2024</t>
  </si>
  <si>
    <t>Loss from investment</t>
  </si>
  <si>
    <t>Operating profit</t>
  </si>
  <si>
    <t>-</t>
  </si>
  <si>
    <t xml:space="preserve">Proceed from share subscription from </t>
  </si>
  <si>
    <t xml:space="preserve">   non-controling interest of subsidiary</t>
  </si>
  <si>
    <t>Balance as at 30 June 2023</t>
  </si>
  <si>
    <t xml:space="preserve">   Loss (gain) on disposal/written-off of equipment</t>
  </si>
  <si>
    <t xml:space="preserve">   Loss (gain) on changes in fair value of financial assets</t>
  </si>
  <si>
    <t xml:space="preserve">   Payments of long-term employee benefits</t>
  </si>
  <si>
    <t>Proceeds from disposal of other current financial assets</t>
  </si>
  <si>
    <t>Cash paid for shares subscription - subsidiary</t>
  </si>
  <si>
    <t>Proceed from share subscription from non-controlling interest</t>
  </si>
  <si>
    <t>Dividends paid</t>
  </si>
  <si>
    <t>Net increase (decrease) in cash and cash equivalents</t>
  </si>
  <si>
    <t>Cash and cash equivalents at ending of the period</t>
  </si>
  <si>
    <t>For the three-month period ended 30 June 2024</t>
  </si>
  <si>
    <t>For the six-month period ended 30 June 2024</t>
  </si>
  <si>
    <t>Balance as at 30 June 2024</t>
  </si>
  <si>
    <t>Short-term loans to related parties</t>
  </si>
  <si>
    <t>Decrease (increase) in fixed deposits</t>
  </si>
  <si>
    <t>Cash paid for share subscription of associate</t>
  </si>
  <si>
    <t>Share of loss from investment in associate</t>
  </si>
  <si>
    <t xml:space="preserve">   Share of loss from investment in associate</t>
  </si>
  <si>
    <t>Dividends paid (Note 10)</t>
  </si>
  <si>
    <t xml:space="preserve">   Reversal of provision for sale return</t>
  </si>
  <si>
    <t xml:space="preserve">   Deposits for rental</t>
  </si>
  <si>
    <t>Profit (loss) attributable to:</t>
  </si>
  <si>
    <t xml:space="preserve">   Reversal of reduction of inventories to net realisable value</t>
  </si>
  <si>
    <t>Income tax expense</t>
  </si>
  <si>
    <t xml:space="preserve">   Expected credit loss (reversal)</t>
  </si>
  <si>
    <t>Cash paid for short-term loans to related parties</t>
  </si>
  <si>
    <t xml:space="preserve">   Increase in other payable from purchase of equipment </t>
  </si>
  <si>
    <t xml:space="preserve">      and intangible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</si>
</sst>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rgb="FFFFC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9" fillId="0" borderId="0"/>
    <xf numFmtId="0" fontId="21" fillId="0" borderId="0"/>
    <xf numFmtId="0" fontId="21" fillId="0" borderId="0"/>
    <xf numFmtId="0" fontId="14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47">
    <xf numFmtId="0" fontId="0" fillId="0" borderId="0" xfId="0"/>
    <xf numFmtId="41" fontId="2" fillId="0" borderId="0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8" fontId="10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8" fontId="11" fillId="0" borderId="0" xfId="19" applyNumberFormat="1" applyFont="1" applyAlignment="1">
      <alignment vertical="center"/>
    </xf>
    <xf numFmtId="38" fontId="11" fillId="0" borderId="0" xfId="19" applyNumberFormat="1" applyFont="1" applyAlignment="1">
      <alignment horizontal="center" vertical="center"/>
    </xf>
    <xf numFmtId="37" fontId="11" fillId="0" borderId="0" xfId="19" applyNumberFormat="1" applyFont="1" applyAlignment="1">
      <alignment vertical="center"/>
    </xf>
    <xf numFmtId="38" fontId="11" fillId="0" borderId="0" xfId="19" quotePrefix="1" applyNumberFormat="1" applyFont="1" applyAlignment="1">
      <alignment horizontal="left" vertical="center"/>
    </xf>
    <xf numFmtId="38" fontId="11" fillId="0" borderId="4" xfId="19" quotePrefix="1" applyNumberFormat="1" applyFont="1" applyBorder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7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38" fontId="11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170" fontId="11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168" fontId="15" fillId="0" borderId="0" xfId="0" quotePrefix="1" applyNumberFormat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9" fontId="2" fillId="0" borderId="0" xfId="1" applyNumberFormat="1" applyFont="1" applyFill="1" applyAlignment="1">
      <alignment horizontal="right" vertical="center"/>
    </xf>
    <xf numFmtId="169" fontId="2" fillId="0" borderId="6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horizontal="center" vertical="center"/>
    </xf>
    <xf numFmtId="41" fontId="2" fillId="0" borderId="8" xfId="1" applyNumberFormat="1" applyFont="1" applyFill="1" applyBorder="1" applyAlignment="1">
      <alignment horizontal="center" vertical="center"/>
    </xf>
    <xf numFmtId="41" fontId="2" fillId="0" borderId="7" xfId="1" applyNumberFormat="1" applyFont="1" applyFill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center" vertical="center"/>
    </xf>
    <xf numFmtId="41" fontId="11" fillId="0" borderId="5" xfId="0" applyNumberFormat="1" applyFont="1" applyBorder="1" applyAlignment="1">
      <alignment horizontal="right" vertical="center"/>
    </xf>
    <xf numFmtId="41" fontId="11" fillId="0" borderId="6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1" fillId="0" borderId="0" xfId="9" applyNumberFormat="1" applyFont="1" applyFill="1" applyBorder="1" applyAlignment="1">
      <alignment horizontal="right" vertical="center"/>
    </xf>
    <xf numFmtId="41" fontId="11" fillId="0" borderId="0" xfId="9" applyNumberFormat="1" applyFont="1" applyFill="1" applyBorder="1" applyAlignment="1">
      <alignment horizontal="center" vertical="center"/>
    </xf>
    <xf numFmtId="41" fontId="11" fillId="0" borderId="3" xfId="9" applyNumberFormat="1" applyFont="1" applyFill="1" applyBorder="1" applyAlignment="1">
      <alignment horizontal="center" vertical="center"/>
    </xf>
    <xf numFmtId="41" fontId="11" fillId="0" borderId="3" xfId="9" applyNumberFormat="1" applyFont="1" applyFill="1" applyBorder="1" applyAlignment="1">
      <alignment horizontal="right" vertical="center"/>
    </xf>
    <xf numFmtId="41" fontId="11" fillId="0" borderId="5" xfId="9" applyNumberFormat="1" applyFont="1" applyFill="1" applyBorder="1" applyAlignment="1">
      <alignment horizontal="center" vertical="center"/>
    </xf>
    <xf numFmtId="41" fontId="11" fillId="0" borderId="6" xfId="9" applyNumberFormat="1" applyFont="1" applyFill="1" applyBorder="1" applyAlignment="1">
      <alignment horizontal="center" vertical="center"/>
    </xf>
    <xf numFmtId="0" fontId="11" fillId="0" borderId="5" xfId="25" applyFont="1" applyBorder="1" applyAlignment="1">
      <alignment horizontal="center" vertical="center"/>
    </xf>
    <xf numFmtId="41" fontId="11" fillId="0" borderId="3" xfId="25" applyNumberFormat="1" applyFont="1" applyBorder="1" applyAlignment="1">
      <alignment horizontal="center" vertical="center"/>
    </xf>
    <xf numFmtId="38" fontId="10" fillId="0" borderId="0" xfId="19" quotePrefix="1" applyNumberFormat="1" applyFont="1" applyAlignment="1">
      <alignment horizontal="left" vertical="center"/>
    </xf>
    <xf numFmtId="38" fontId="11" fillId="0" borderId="0" xfId="19" applyNumberFormat="1" applyFont="1" applyAlignment="1">
      <alignment horizontal="centerContinuous" vertical="center"/>
    </xf>
    <xf numFmtId="38" fontId="11" fillId="0" borderId="0" xfId="19" quotePrefix="1" applyNumberFormat="1" applyFont="1" applyAlignment="1">
      <alignment horizontal="centerContinuous" vertical="center"/>
    </xf>
    <xf numFmtId="37" fontId="11" fillId="0" borderId="0" xfId="19" applyNumberFormat="1" applyFont="1" applyAlignment="1">
      <alignment horizontal="centerContinuous" vertical="center"/>
    </xf>
    <xf numFmtId="38" fontId="10" fillId="0" borderId="0" xfId="19" applyNumberFormat="1" applyFont="1" applyAlignment="1">
      <alignment horizontal="left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centerContinuous" vertical="center"/>
    </xf>
    <xf numFmtId="0" fontId="11" fillId="0" borderId="0" xfId="19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2" fillId="0" borderId="3" xfId="0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25" applyFont="1" applyAlignment="1">
      <alignment vertical="center"/>
    </xf>
    <xf numFmtId="41" fontId="2" fillId="0" borderId="0" xfId="25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2" fillId="0" borderId="0" xfId="25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6" fillId="0" borderId="0" xfId="25" applyFont="1" applyAlignment="1">
      <alignment vertical="center"/>
    </xf>
    <xf numFmtId="37" fontId="2" fillId="0" borderId="0" xfId="0" quotePrefix="1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169" fontId="2" fillId="0" borderId="0" xfId="25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41" fontId="2" fillId="0" borderId="3" xfId="0" quotePrefix="1" applyNumberFormat="1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37" fontId="2" fillId="0" borderId="3" xfId="0" quotePrefix="1" applyNumberFormat="1" applyFont="1" applyBorder="1" applyAlignment="1">
      <alignment horizontal="right" vertical="center"/>
    </xf>
    <xf numFmtId="37" fontId="2" fillId="0" borderId="7" xfId="0" quotePrefix="1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43" fontId="2" fillId="0" borderId="6" xfId="1" applyFont="1" applyFill="1" applyBorder="1" applyAlignment="1">
      <alignment vertical="center"/>
    </xf>
    <xf numFmtId="172" fontId="2" fillId="0" borderId="0" xfId="25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distributed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0" xfId="25" applyFont="1" applyAlignment="1">
      <alignment horizontal="center" vertical="center"/>
    </xf>
    <xf numFmtId="0" fontId="11" fillId="0" borderId="0" xfId="25" applyFont="1" applyAlignment="1">
      <alignment horizontal="center" vertical="center"/>
    </xf>
    <xf numFmtId="0" fontId="11" fillId="0" borderId="3" xfId="25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0" fontId="11" fillId="0" borderId="0" xfId="25" applyFont="1" applyAlignment="1">
      <alignment vertical="center"/>
    </xf>
    <xf numFmtId="41" fontId="20" fillId="0" borderId="0" xfId="8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distributed" vertical="center"/>
    </xf>
    <xf numFmtId="41" fontId="11" fillId="0" borderId="7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0" xfId="19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0" fontId="10" fillId="0" borderId="0" xfId="0" applyFont="1" applyAlignment="1">
      <alignment horizontal="centerContinuous" vertical="center"/>
    </xf>
    <xf numFmtId="41" fontId="11" fillId="0" borderId="0" xfId="0" applyNumberFormat="1" applyFont="1" applyAlignment="1">
      <alignment horizontal="distributed" vertical="center"/>
    </xf>
    <xf numFmtId="169" fontId="10" fillId="0" borderId="0" xfId="0" applyNumberFormat="1" applyFont="1"/>
    <xf numFmtId="169" fontId="11" fillId="4" borderId="0" xfId="0" applyNumberFormat="1" applyFont="1" applyFill="1"/>
    <xf numFmtId="37" fontId="6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2" fillId="0" borderId="0" xfId="25" applyNumberFormat="1" applyFont="1" applyAlignment="1">
      <alignment horizontal="center" vertical="center"/>
    </xf>
    <xf numFmtId="43" fontId="11" fillId="0" borderId="0" xfId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25" applyFont="1" applyBorder="1" applyAlignment="1">
      <alignment horizontal="center" vertical="center"/>
    </xf>
  </cellXfs>
  <cellStyles count="29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4" xfId="7" xr:uid="{00000000-0005-0000-0000-000006000000}"/>
    <cellStyle name="Comma 5" xfId="8" xr:uid="{00000000-0005-0000-0000-000007000000}"/>
    <cellStyle name="Comma 6" xfId="9" xr:uid="{00000000-0005-0000-0000-000008000000}"/>
    <cellStyle name="comma zerodec" xfId="10" xr:uid="{00000000-0005-0000-0000-000009000000}"/>
    <cellStyle name="Currency1" xfId="11" xr:uid="{00000000-0005-0000-0000-00000A000000}"/>
    <cellStyle name="Dollar (zero dec)" xfId="12" xr:uid="{00000000-0005-0000-0000-00000B000000}"/>
    <cellStyle name="Grey" xfId="13" xr:uid="{00000000-0005-0000-0000-00000C000000}"/>
    <cellStyle name="Input [yellow]" xfId="14" xr:uid="{00000000-0005-0000-0000-00000D000000}"/>
    <cellStyle name="no dec" xfId="15" xr:uid="{00000000-0005-0000-0000-00000E000000}"/>
    <cellStyle name="Normal" xfId="0" builtinId="0"/>
    <cellStyle name="Normal - Style1" xfId="16" xr:uid="{00000000-0005-0000-0000-000010000000}"/>
    <cellStyle name="Normal 10 2 2" xfId="17" xr:uid="{00000000-0005-0000-0000-000011000000}"/>
    <cellStyle name="Normal 18" xfId="18" xr:uid="{00000000-0005-0000-0000-000012000000}"/>
    <cellStyle name="Normal 2" xfId="19" xr:uid="{00000000-0005-0000-0000-000013000000}"/>
    <cellStyle name="Normal 2 2" xfId="20" xr:uid="{00000000-0005-0000-0000-000014000000}"/>
    <cellStyle name="Normal 2 3" xfId="21" xr:uid="{00000000-0005-0000-0000-000015000000}"/>
    <cellStyle name="Normal 3" xfId="22" xr:uid="{00000000-0005-0000-0000-000016000000}"/>
    <cellStyle name="Normal 4" xfId="23" xr:uid="{00000000-0005-0000-0000-000017000000}"/>
    <cellStyle name="Normal 6" xfId="24" xr:uid="{00000000-0005-0000-0000-000018000000}"/>
    <cellStyle name="Normal_Draft PTTCHTx" xfId="25" xr:uid="{00000000-0005-0000-0000-000019000000}"/>
    <cellStyle name="Percent [2]" xfId="26" xr:uid="{00000000-0005-0000-0000-00001A000000}"/>
    <cellStyle name="Percent 2" xfId="27" xr:uid="{00000000-0005-0000-0000-00001B000000}"/>
    <cellStyle name="Quantity" xfId="28" xr:uid="{00000000-0005-0000-0000-00001C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9"/>
  <sheetViews>
    <sheetView showGridLines="0" view="pageBreakPreview" zoomScale="60" zoomScaleNormal="90" workbookViewId="0">
      <selection activeCell="D76" sqref="D76"/>
    </sheetView>
  </sheetViews>
  <sheetFormatPr defaultColWidth="2" defaultRowHeight="21.95" customHeight="1"/>
  <cols>
    <col min="1" max="1" width="43.140625" style="19" customWidth="1"/>
    <col min="2" max="2" width="5.42578125" style="19" customWidth="1"/>
    <col min="3" max="3" width="1.5703125" style="19" customWidth="1"/>
    <col min="4" max="4" width="18.42578125" style="21" customWidth="1"/>
    <col min="5" max="5" width="1.5703125" style="19" customWidth="1"/>
    <col min="6" max="6" width="16.85546875" style="21" customWidth="1"/>
    <col min="7" max="7" width="1.5703125" style="21" customWidth="1"/>
    <col min="8" max="8" width="16.85546875" style="21" customWidth="1"/>
    <col min="9" max="9" width="1.5703125" style="19" customWidth="1"/>
    <col min="10" max="10" width="18" style="21" customWidth="1"/>
    <col min="11" max="11" width="1" style="19" customWidth="1"/>
    <col min="12" max="12" width="1.85546875" style="19" customWidth="1"/>
    <col min="13" max="13" width="10.85546875" style="19" customWidth="1"/>
    <col min="14" max="17" width="10.85546875" style="139" customWidth="1"/>
    <col min="18" max="246" width="10.85546875" style="19" customWidth="1"/>
    <col min="247" max="247" width="46" style="19" customWidth="1"/>
    <col min="248" max="248" width="7.5703125" style="19" customWidth="1"/>
    <col min="249" max="249" width="1.5703125" style="19" customWidth="1"/>
    <col min="250" max="250" width="13.85546875" style="19" customWidth="1"/>
    <col min="251" max="16384" width="2" style="19"/>
  </cols>
  <sheetData>
    <row r="1" spans="1:17" ht="21.95" customHeight="1">
      <c r="A1" s="71" t="s">
        <v>134</v>
      </c>
      <c r="B1" s="72"/>
      <c r="C1" s="73"/>
      <c r="D1" s="74"/>
      <c r="E1" s="72"/>
      <c r="F1" s="74"/>
      <c r="G1" s="72"/>
      <c r="H1" s="74"/>
      <c r="J1" s="19"/>
    </row>
    <row r="2" spans="1:17" ht="21.95" customHeight="1">
      <c r="A2" s="75" t="s">
        <v>45</v>
      </c>
      <c r="B2" s="72"/>
      <c r="C2" s="72"/>
      <c r="D2" s="74"/>
      <c r="E2" s="72"/>
      <c r="F2" s="74"/>
      <c r="G2" s="72"/>
      <c r="H2" s="74"/>
      <c r="J2" s="19"/>
    </row>
    <row r="3" spans="1:17" s="78" customFormat="1" ht="21.95" customHeight="1">
      <c r="A3" s="76" t="s">
        <v>185</v>
      </c>
      <c r="B3" s="77"/>
      <c r="C3" s="77"/>
      <c r="D3" s="77"/>
      <c r="E3" s="77"/>
      <c r="F3" s="77"/>
      <c r="G3" s="74"/>
      <c r="H3" s="72"/>
      <c r="N3" s="139"/>
      <c r="O3" s="139"/>
      <c r="P3" s="139"/>
      <c r="Q3" s="139"/>
    </row>
    <row r="4" spans="1:17" s="8" customFormat="1" ht="19.5" customHeight="1">
      <c r="B4" s="9"/>
      <c r="C4" s="9"/>
      <c r="D4" s="9"/>
      <c r="E4" s="9"/>
      <c r="F4" s="9"/>
      <c r="G4" s="9"/>
      <c r="J4" s="5" t="s">
        <v>36</v>
      </c>
      <c r="N4" s="139"/>
      <c r="O4" s="139"/>
      <c r="P4" s="139"/>
      <c r="Q4" s="139"/>
    </row>
    <row r="5" spans="1:17" s="47" customFormat="1" ht="19.5" customHeight="1">
      <c r="B5" s="48"/>
      <c r="C5" s="48"/>
      <c r="D5" s="141" t="s">
        <v>20</v>
      </c>
      <c r="E5" s="141"/>
      <c r="F5" s="141"/>
      <c r="H5" s="141" t="s">
        <v>21</v>
      </c>
      <c r="I5" s="141"/>
      <c r="J5" s="141"/>
      <c r="N5" s="140"/>
      <c r="O5" s="140"/>
      <c r="P5" s="140"/>
      <c r="Q5" s="140"/>
    </row>
    <row r="6" spans="1:17" s="47" customFormat="1" ht="19.5" customHeight="1">
      <c r="B6" s="10" t="s">
        <v>0</v>
      </c>
      <c r="C6" s="48"/>
      <c r="D6" s="49" t="s">
        <v>186</v>
      </c>
      <c r="E6" s="50"/>
      <c r="F6" s="49" t="s">
        <v>182</v>
      </c>
      <c r="G6" s="51"/>
      <c r="H6" s="49" t="s">
        <v>186</v>
      </c>
      <c r="I6" s="50"/>
      <c r="J6" s="49" t="s">
        <v>182</v>
      </c>
      <c r="N6" s="140"/>
      <c r="O6" s="140"/>
      <c r="P6" s="140"/>
      <c r="Q6" s="140"/>
    </row>
    <row r="7" spans="1:17" s="47" customFormat="1" ht="19.5" customHeight="1">
      <c r="B7" s="9"/>
      <c r="C7" s="48"/>
      <c r="D7" s="39" t="s">
        <v>37</v>
      </c>
      <c r="E7" s="3"/>
      <c r="F7" s="39" t="s">
        <v>38</v>
      </c>
      <c r="G7" s="52"/>
      <c r="H7" s="39" t="s">
        <v>37</v>
      </c>
      <c r="I7" s="3"/>
      <c r="J7" s="39" t="s">
        <v>38</v>
      </c>
      <c r="N7" s="140"/>
      <c r="O7" s="140"/>
      <c r="P7" s="140"/>
      <c r="Q7" s="140"/>
    </row>
    <row r="8" spans="1:17" s="47" customFormat="1" ht="19.5" customHeight="1">
      <c r="B8" s="9"/>
      <c r="C8" s="48"/>
      <c r="D8" s="39" t="s">
        <v>39</v>
      </c>
      <c r="E8" s="3"/>
      <c r="F8" s="39"/>
      <c r="G8" s="52"/>
      <c r="H8" s="39" t="s">
        <v>39</v>
      </c>
      <c r="I8" s="3"/>
      <c r="J8" s="39"/>
      <c r="N8" s="140"/>
      <c r="O8" s="140"/>
      <c r="P8" s="140"/>
      <c r="Q8" s="140"/>
    </row>
    <row r="9" spans="1:17" s="37" customFormat="1" ht="21.95" customHeight="1">
      <c r="A9" s="33" t="s">
        <v>25</v>
      </c>
      <c r="B9" s="58"/>
      <c r="C9" s="3"/>
      <c r="D9" s="34"/>
      <c r="E9" s="35"/>
      <c r="F9" s="34"/>
      <c r="G9" s="36"/>
      <c r="H9" s="34"/>
      <c r="I9" s="35"/>
      <c r="J9" s="34"/>
      <c r="N9" s="139"/>
      <c r="O9" s="139"/>
      <c r="P9" s="139"/>
      <c r="Q9" s="139"/>
    </row>
    <row r="10" spans="1:17" s="37" customFormat="1" ht="21.95" customHeight="1">
      <c r="A10" s="33" t="s">
        <v>9</v>
      </c>
      <c r="B10" s="3"/>
      <c r="C10" s="3"/>
      <c r="D10" s="3"/>
      <c r="E10" s="3"/>
      <c r="F10" s="3"/>
      <c r="G10" s="3"/>
      <c r="H10" s="38"/>
      <c r="I10" s="39"/>
      <c r="J10" s="39"/>
      <c r="K10" s="40"/>
      <c r="N10" s="139"/>
      <c r="O10" s="139"/>
      <c r="P10" s="139"/>
      <c r="Q10" s="139"/>
    </row>
    <row r="11" spans="1:17" s="37" customFormat="1" ht="21.95" customHeight="1">
      <c r="A11" s="41" t="s">
        <v>26</v>
      </c>
      <c r="B11" s="38"/>
      <c r="C11" s="42"/>
      <c r="D11" s="63">
        <v>215263</v>
      </c>
      <c r="E11" s="59"/>
      <c r="F11" s="63">
        <v>301393</v>
      </c>
      <c r="G11" s="59"/>
      <c r="H11" s="63">
        <v>213726</v>
      </c>
      <c r="I11" s="59"/>
      <c r="J11" s="63">
        <v>296332</v>
      </c>
      <c r="N11" s="139"/>
      <c r="O11" s="139"/>
      <c r="P11" s="139"/>
      <c r="Q11" s="139"/>
    </row>
    <row r="12" spans="1:17" s="37" customFormat="1" ht="21.95" customHeight="1">
      <c r="A12" s="41" t="s">
        <v>135</v>
      </c>
      <c r="B12" s="38">
        <v>3</v>
      </c>
      <c r="C12" s="42"/>
      <c r="D12" s="63">
        <v>547290</v>
      </c>
      <c r="E12" s="59"/>
      <c r="F12" s="63">
        <v>486226</v>
      </c>
      <c r="G12" s="59"/>
      <c r="H12" s="63">
        <v>547290</v>
      </c>
      <c r="I12" s="59"/>
      <c r="J12" s="63">
        <v>486226</v>
      </c>
      <c r="N12" s="139"/>
      <c r="O12" s="139"/>
      <c r="P12" s="139"/>
      <c r="Q12" s="139"/>
    </row>
    <row r="13" spans="1:17" s="37" customFormat="1" ht="21.95" customHeight="1">
      <c r="A13" s="41" t="s">
        <v>60</v>
      </c>
      <c r="B13" s="38" t="s">
        <v>138</v>
      </c>
      <c r="C13" s="42"/>
      <c r="D13" s="63">
        <v>124699</v>
      </c>
      <c r="E13" s="59"/>
      <c r="F13" s="63">
        <v>168099</v>
      </c>
      <c r="G13" s="59"/>
      <c r="H13" s="63">
        <v>141959</v>
      </c>
      <c r="I13" s="59"/>
      <c r="J13" s="63">
        <v>183888</v>
      </c>
      <c r="N13" s="139"/>
      <c r="O13" s="139"/>
      <c r="P13" s="139"/>
      <c r="Q13" s="139"/>
    </row>
    <row r="14" spans="1:17" s="37" customFormat="1" ht="21.95" customHeight="1">
      <c r="A14" s="41" t="s">
        <v>50</v>
      </c>
      <c r="B14" s="38">
        <v>5</v>
      </c>
      <c r="C14" s="42"/>
      <c r="D14" s="63">
        <v>487887</v>
      </c>
      <c r="E14" s="59"/>
      <c r="F14" s="63">
        <v>464583</v>
      </c>
      <c r="G14" s="59"/>
      <c r="H14" s="63">
        <v>442160</v>
      </c>
      <c r="I14" s="59"/>
      <c r="J14" s="63">
        <v>424987</v>
      </c>
      <c r="N14" s="139"/>
      <c r="O14" s="139"/>
      <c r="P14" s="139"/>
      <c r="Q14" s="139"/>
    </row>
    <row r="15" spans="1:17" s="37" customFormat="1" ht="21.95" customHeight="1">
      <c r="A15" s="41" t="s">
        <v>205</v>
      </c>
      <c r="B15" s="38">
        <v>2</v>
      </c>
      <c r="C15" s="42"/>
      <c r="D15" s="63">
        <v>1851</v>
      </c>
      <c r="E15" s="59"/>
      <c r="F15" s="63">
        <v>0</v>
      </c>
      <c r="G15" s="59"/>
      <c r="H15" s="63">
        <v>35826</v>
      </c>
      <c r="I15" s="59"/>
      <c r="J15" s="63">
        <v>31568</v>
      </c>
      <c r="N15" s="139"/>
      <c r="O15" s="139"/>
      <c r="P15" s="139"/>
      <c r="Q15" s="139"/>
    </row>
    <row r="16" spans="1:17" s="37" customFormat="1" ht="21.95" customHeight="1">
      <c r="A16" s="41" t="s">
        <v>130</v>
      </c>
      <c r="B16" s="38"/>
      <c r="C16" s="42"/>
      <c r="D16" s="63">
        <v>52579</v>
      </c>
      <c r="E16" s="59"/>
      <c r="F16" s="63">
        <v>100525</v>
      </c>
      <c r="G16" s="59"/>
      <c r="H16" s="63">
        <v>48197</v>
      </c>
      <c r="I16" s="59"/>
      <c r="J16" s="63">
        <v>90794</v>
      </c>
      <c r="N16" s="139"/>
      <c r="O16" s="139"/>
      <c r="P16" s="139"/>
      <c r="Q16" s="139"/>
    </row>
    <row r="17" spans="1:17" s="37" customFormat="1" ht="21.95" customHeight="1">
      <c r="A17" s="41" t="s">
        <v>51</v>
      </c>
      <c r="B17" s="38"/>
      <c r="C17" s="42"/>
      <c r="D17" s="63">
        <v>38506</v>
      </c>
      <c r="E17" s="59"/>
      <c r="F17" s="63">
        <v>34066</v>
      </c>
      <c r="G17" s="59"/>
      <c r="H17" s="63">
        <v>37930</v>
      </c>
      <c r="I17" s="59"/>
      <c r="J17" s="63">
        <v>32111</v>
      </c>
      <c r="N17" s="139"/>
      <c r="O17" s="139"/>
      <c r="P17" s="139"/>
      <c r="Q17" s="139"/>
    </row>
    <row r="18" spans="1:17" s="37" customFormat="1" ht="21.95" customHeight="1">
      <c r="A18" s="33" t="s">
        <v>10</v>
      </c>
      <c r="B18" s="38"/>
      <c r="C18" s="42"/>
      <c r="D18" s="60">
        <f>SUM(D11:D17)</f>
        <v>1468075</v>
      </c>
      <c r="E18" s="59"/>
      <c r="F18" s="60">
        <f>SUM(F11:F17)</f>
        <v>1554892</v>
      </c>
      <c r="G18" s="59"/>
      <c r="H18" s="60">
        <f>SUM(H11:H17)</f>
        <v>1467088</v>
      </c>
      <c r="I18" s="59"/>
      <c r="J18" s="60">
        <f>SUM(J11:J17)</f>
        <v>1545906</v>
      </c>
      <c r="N18" s="139"/>
      <c r="O18" s="139"/>
      <c r="P18" s="139"/>
      <c r="Q18" s="139"/>
    </row>
    <row r="19" spans="1:17" s="37" customFormat="1" ht="21.95" customHeight="1">
      <c r="A19" s="33" t="s">
        <v>11</v>
      </c>
      <c r="B19" s="39"/>
      <c r="C19" s="42"/>
      <c r="D19" s="59"/>
      <c r="E19" s="59"/>
      <c r="F19" s="59"/>
      <c r="G19" s="59"/>
      <c r="H19" s="59"/>
      <c r="I19" s="59"/>
      <c r="J19" s="59"/>
      <c r="N19" s="139"/>
      <c r="O19" s="139"/>
      <c r="P19" s="139"/>
      <c r="Q19" s="139"/>
    </row>
    <row r="20" spans="1:17" s="37" customFormat="1" ht="21.95" customHeight="1">
      <c r="A20" s="41" t="s">
        <v>101</v>
      </c>
      <c r="B20" s="38"/>
      <c r="C20" s="42"/>
      <c r="D20" s="63">
        <v>9235</v>
      </c>
      <c r="E20" s="63"/>
      <c r="F20" s="63">
        <v>9079</v>
      </c>
      <c r="G20" s="63"/>
      <c r="H20" s="63">
        <v>9235</v>
      </c>
      <c r="I20" s="59"/>
      <c r="J20" s="63">
        <v>9079</v>
      </c>
      <c r="N20" s="139"/>
      <c r="O20" s="139"/>
      <c r="P20" s="139"/>
      <c r="Q20" s="139"/>
    </row>
    <row r="21" spans="1:17" s="37" customFormat="1" ht="21.95" customHeight="1">
      <c r="A21" s="41" t="s">
        <v>141</v>
      </c>
      <c r="B21" s="38">
        <v>6</v>
      </c>
      <c r="C21" s="42"/>
      <c r="D21" s="64">
        <v>0</v>
      </c>
      <c r="E21" s="59"/>
      <c r="F21" s="64">
        <v>0</v>
      </c>
      <c r="G21" s="59"/>
      <c r="H21" s="64">
        <v>20012</v>
      </c>
      <c r="I21" s="59"/>
      <c r="J21" s="64">
        <v>20012</v>
      </c>
      <c r="N21" s="139"/>
      <c r="O21" s="139"/>
      <c r="P21" s="139"/>
      <c r="Q21" s="139"/>
    </row>
    <row r="22" spans="1:17" s="37" customFormat="1" ht="21.95" customHeight="1">
      <c r="A22" s="41" t="s">
        <v>184</v>
      </c>
      <c r="B22" s="38">
        <v>7</v>
      </c>
      <c r="C22" s="42"/>
      <c r="D22" s="64">
        <v>33584</v>
      </c>
      <c r="E22" s="59"/>
      <c r="F22" s="64">
        <v>0</v>
      </c>
      <c r="G22" s="59"/>
      <c r="H22" s="64">
        <v>33589</v>
      </c>
      <c r="I22" s="59"/>
      <c r="J22" s="64">
        <v>0</v>
      </c>
      <c r="N22" s="139"/>
      <c r="O22" s="139"/>
      <c r="P22" s="139"/>
      <c r="Q22" s="139"/>
    </row>
    <row r="23" spans="1:17" s="37" customFormat="1" ht="21.95" customHeight="1">
      <c r="A23" s="41" t="s">
        <v>136</v>
      </c>
      <c r="B23" s="38"/>
      <c r="C23" s="42"/>
      <c r="D23" s="64">
        <v>1448</v>
      </c>
      <c r="E23" s="59"/>
      <c r="F23" s="64">
        <v>1448</v>
      </c>
      <c r="G23" s="59"/>
      <c r="H23" s="64">
        <v>1448</v>
      </c>
      <c r="I23" s="59"/>
      <c r="J23" s="64">
        <v>1448</v>
      </c>
      <c r="N23" s="139"/>
      <c r="O23" s="139"/>
      <c r="P23" s="139"/>
      <c r="Q23" s="139"/>
    </row>
    <row r="24" spans="1:17" s="37" customFormat="1" ht="21.95" customHeight="1">
      <c r="A24" s="41" t="s">
        <v>53</v>
      </c>
      <c r="B24" s="38"/>
      <c r="C24" s="42"/>
      <c r="D24" s="64">
        <v>62481</v>
      </c>
      <c r="E24" s="59"/>
      <c r="F24" s="64">
        <v>51872</v>
      </c>
      <c r="G24" s="59"/>
      <c r="H24" s="64">
        <v>62462</v>
      </c>
      <c r="I24" s="59"/>
      <c r="J24" s="64">
        <v>51849</v>
      </c>
      <c r="N24" s="139"/>
      <c r="O24" s="139"/>
      <c r="P24" s="139"/>
      <c r="Q24" s="139"/>
    </row>
    <row r="25" spans="1:17" s="37" customFormat="1" ht="21.95" customHeight="1">
      <c r="A25" s="41" t="s">
        <v>52</v>
      </c>
      <c r="B25" s="38"/>
      <c r="C25" s="42"/>
      <c r="D25" s="64">
        <v>209551</v>
      </c>
      <c r="E25" s="59"/>
      <c r="F25" s="64">
        <v>197581</v>
      </c>
      <c r="G25" s="59"/>
      <c r="H25" s="64">
        <v>183006</v>
      </c>
      <c r="I25" s="59"/>
      <c r="J25" s="64">
        <v>172143</v>
      </c>
      <c r="N25" s="139"/>
      <c r="O25" s="139"/>
      <c r="P25" s="139"/>
      <c r="Q25" s="139"/>
    </row>
    <row r="26" spans="1:17" s="37" customFormat="1" ht="21.95" customHeight="1">
      <c r="A26" s="41" t="s">
        <v>137</v>
      </c>
      <c r="B26" s="38"/>
      <c r="C26" s="42"/>
      <c r="D26" s="64">
        <v>448724</v>
      </c>
      <c r="E26" s="59"/>
      <c r="F26" s="64">
        <v>398803</v>
      </c>
      <c r="G26" s="59"/>
      <c r="H26" s="64">
        <v>448724</v>
      </c>
      <c r="I26" s="59"/>
      <c r="J26" s="64">
        <v>398803</v>
      </c>
      <c r="N26" s="139"/>
      <c r="O26" s="139"/>
      <c r="P26" s="139"/>
      <c r="Q26" s="139"/>
    </row>
    <row r="27" spans="1:17" s="37" customFormat="1" ht="21.95" customHeight="1">
      <c r="A27" s="41" t="s">
        <v>44</v>
      </c>
      <c r="B27" s="38"/>
      <c r="C27" s="42"/>
      <c r="D27" s="64">
        <v>24323</v>
      </c>
      <c r="E27" s="59"/>
      <c r="F27" s="64">
        <v>24691</v>
      </c>
      <c r="G27" s="59"/>
      <c r="H27" s="64">
        <v>24323</v>
      </c>
      <c r="I27" s="59"/>
      <c r="J27" s="64">
        <v>24691</v>
      </c>
      <c r="N27" s="139"/>
      <c r="O27" s="139"/>
      <c r="P27" s="139"/>
      <c r="Q27" s="139"/>
    </row>
    <row r="28" spans="1:17" s="37" customFormat="1" ht="21.95" customHeight="1">
      <c r="A28" s="41" t="s">
        <v>131</v>
      </c>
      <c r="B28" s="38"/>
      <c r="C28" s="42"/>
      <c r="D28" s="65">
        <v>65382</v>
      </c>
      <c r="E28" s="59"/>
      <c r="F28" s="65">
        <v>60142</v>
      </c>
      <c r="G28" s="59"/>
      <c r="H28" s="65">
        <v>57235</v>
      </c>
      <c r="I28" s="59"/>
      <c r="J28" s="65">
        <v>52671</v>
      </c>
      <c r="N28" s="139"/>
      <c r="O28" s="139"/>
      <c r="P28" s="139"/>
      <c r="Q28" s="139"/>
    </row>
    <row r="29" spans="1:17" s="37" customFormat="1" ht="21.95" customHeight="1">
      <c r="A29" s="33" t="s">
        <v>12</v>
      </c>
      <c r="B29" s="38"/>
      <c r="C29" s="42"/>
      <c r="D29" s="66">
        <f>SUM(D20:D28)</f>
        <v>854728</v>
      </c>
      <c r="E29" s="59"/>
      <c r="F29" s="66">
        <f>SUM(F20:F28)</f>
        <v>743616</v>
      </c>
      <c r="G29" s="59"/>
      <c r="H29" s="66">
        <f>SUM(H20:H28)</f>
        <v>840034</v>
      </c>
      <c r="I29" s="59"/>
      <c r="J29" s="66">
        <f>SUM(J20:J28)</f>
        <v>730696</v>
      </c>
      <c r="N29" s="139"/>
      <c r="O29" s="139"/>
      <c r="P29" s="139"/>
      <c r="Q29" s="139"/>
    </row>
    <row r="30" spans="1:17" s="37" customFormat="1" ht="21.95" customHeight="1" thickBot="1">
      <c r="A30" s="33" t="s">
        <v>22</v>
      </c>
      <c r="B30" s="38"/>
      <c r="C30" s="42"/>
      <c r="D30" s="61">
        <f>D29+D18</f>
        <v>2322803</v>
      </c>
      <c r="E30" s="59"/>
      <c r="F30" s="61">
        <f>F29+F18</f>
        <v>2298508</v>
      </c>
      <c r="G30" s="59"/>
      <c r="H30" s="61">
        <f>H29+H18</f>
        <v>2307122</v>
      </c>
      <c r="I30" s="59"/>
      <c r="J30" s="61">
        <f>J29+J18</f>
        <v>2276602</v>
      </c>
      <c r="N30" s="139"/>
      <c r="O30" s="139"/>
      <c r="P30" s="139"/>
      <c r="Q30" s="139"/>
    </row>
    <row r="31" spans="1:17" s="37" customFormat="1" ht="21.95" customHeight="1" thickTop="1">
      <c r="A31" s="33"/>
      <c r="B31" s="38"/>
      <c r="C31" s="42"/>
      <c r="D31" s="14"/>
      <c r="E31" s="59"/>
      <c r="F31" s="14"/>
      <c r="G31" s="59"/>
      <c r="H31" s="14"/>
      <c r="I31" s="59"/>
      <c r="J31" s="14"/>
      <c r="N31" s="139"/>
      <c r="O31" s="139"/>
      <c r="P31" s="139"/>
      <c r="Q31" s="139"/>
    </row>
    <row r="32" spans="1:17" s="37" customFormat="1" ht="21.95" customHeight="1">
      <c r="A32" s="33"/>
      <c r="B32" s="38"/>
      <c r="C32" s="42"/>
      <c r="D32" s="14"/>
      <c r="E32" s="59"/>
      <c r="F32" s="14"/>
      <c r="G32" s="59"/>
      <c r="H32" s="14"/>
      <c r="I32" s="59"/>
      <c r="J32" s="14"/>
      <c r="N32" s="139"/>
      <c r="O32" s="139"/>
      <c r="P32" s="139"/>
      <c r="Q32" s="139"/>
    </row>
    <row r="33" spans="1:17" s="37" customFormat="1" ht="21.95" customHeight="1">
      <c r="A33" s="19" t="s">
        <v>1</v>
      </c>
      <c r="B33" s="38"/>
      <c r="C33" s="42"/>
      <c r="D33" s="14"/>
      <c r="E33" s="59"/>
      <c r="F33" s="14"/>
      <c r="G33" s="59"/>
      <c r="H33" s="14"/>
      <c r="I33" s="59"/>
      <c r="J33" s="14"/>
      <c r="N33" s="139"/>
      <c r="O33" s="139"/>
      <c r="P33" s="139"/>
      <c r="Q33" s="139"/>
    </row>
    <row r="34" spans="1:17" ht="21.95" customHeight="1">
      <c r="A34" s="71" t="s">
        <v>134</v>
      </c>
      <c r="B34" s="72"/>
      <c r="C34" s="73"/>
      <c r="D34" s="74"/>
      <c r="E34" s="72"/>
      <c r="F34" s="74"/>
      <c r="G34" s="72"/>
      <c r="H34" s="74"/>
      <c r="J34" s="19"/>
    </row>
    <row r="35" spans="1:17" ht="21.95" customHeight="1">
      <c r="A35" s="75" t="s">
        <v>46</v>
      </c>
      <c r="B35" s="72"/>
      <c r="C35" s="72"/>
      <c r="D35" s="74"/>
      <c r="E35" s="72"/>
      <c r="F35" s="74"/>
      <c r="G35" s="72"/>
      <c r="H35" s="74"/>
      <c r="J35" s="19"/>
    </row>
    <row r="36" spans="1:17" s="78" customFormat="1" ht="21.95" customHeight="1">
      <c r="A36" s="76" t="s">
        <v>185</v>
      </c>
      <c r="B36" s="77"/>
      <c r="C36" s="77"/>
      <c r="D36" s="77"/>
      <c r="E36" s="77"/>
      <c r="F36" s="77"/>
      <c r="G36" s="74"/>
      <c r="H36" s="72"/>
      <c r="N36" s="139"/>
      <c r="O36" s="139"/>
      <c r="P36" s="139"/>
      <c r="Q36" s="139"/>
    </row>
    <row r="37" spans="1:17" s="8" customFormat="1" ht="19.5" customHeight="1">
      <c r="B37" s="9"/>
      <c r="C37" s="9"/>
      <c r="D37" s="9"/>
      <c r="E37" s="9"/>
      <c r="F37" s="9"/>
      <c r="G37" s="9"/>
      <c r="J37" s="5" t="s">
        <v>36</v>
      </c>
      <c r="N37" s="139"/>
      <c r="O37" s="139"/>
      <c r="P37" s="139"/>
      <c r="Q37" s="139"/>
    </row>
    <row r="38" spans="1:17" s="47" customFormat="1" ht="19.5" customHeight="1">
      <c r="B38" s="48"/>
      <c r="C38" s="48"/>
      <c r="D38" s="141" t="s">
        <v>20</v>
      </c>
      <c r="E38" s="141"/>
      <c r="F38" s="141"/>
      <c r="H38" s="141" t="s">
        <v>21</v>
      </c>
      <c r="I38" s="141"/>
      <c r="J38" s="141"/>
      <c r="N38" s="140"/>
      <c r="O38" s="140"/>
      <c r="P38" s="140"/>
      <c r="Q38" s="140"/>
    </row>
    <row r="39" spans="1:17" s="47" customFormat="1" ht="19.5" customHeight="1">
      <c r="B39" s="10" t="s">
        <v>0</v>
      </c>
      <c r="C39" s="48"/>
      <c r="D39" s="49" t="s">
        <v>186</v>
      </c>
      <c r="E39" s="50"/>
      <c r="F39" s="49" t="s">
        <v>182</v>
      </c>
      <c r="G39" s="51"/>
      <c r="H39" s="49" t="s">
        <v>186</v>
      </c>
      <c r="I39" s="50"/>
      <c r="J39" s="49" t="s">
        <v>182</v>
      </c>
      <c r="N39" s="140"/>
      <c r="O39" s="140"/>
      <c r="P39" s="140"/>
      <c r="Q39" s="140"/>
    </row>
    <row r="40" spans="1:17" s="47" customFormat="1" ht="19.5" customHeight="1">
      <c r="B40" s="9"/>
      <c r="C40" s="48"/>
      <c r="D40" s="39" t="s">
        <v>37</v>
      </c>
      <c r="E40" s="3"/>
      <c r="F40" s="39" t="s">
        <v>38</v>
      </c>
      <c r="G40" s="52"/>
      <c r="H40" s="39" t="s">
        <v>37</v>
      </c>
      <c r="I40" s="3"/>
      <c r="J40" s="39" t="s">
        <v>38</v>
      </c>
      <c r="N40" s="140"/>
      <c r="O40" s="140"/>
      <c r="P40" s="140"/>
      <c r="Q40" s="140"/>
    </row>
    <row r="41" spans="1:17" s="47" customFormat="1" ht="19.5" customHeight="1">
      <c r="B41" s="9"/>
      <c r="C41" s="48"/>
      <c r="D41" s="39" t="s">
        <v>39</v>
      </c>
      <c r="E41" s="3"/>
      <c r="F41" s="39"/>
      <c r="G41" s="52"/>
      <c r="H41" s="39" t="s">
        <v>39</v>
      </c>
      <c r="I41" s="3"/>
      <c r="J41" s="39"/>
      <c r="N41" s="140"/>
      <c r="O41" s="140"/>
      <c r="P41" s="140"/>
      <c r="Q41" s="140"/>
    </row>
    <row r="42" spans="1:17" s="37" customFormat="1" ht="21.95" customHeight="1">
      <c r="A42" s="142" t="s">
        <v>84</v>
      </c>
      <c r="B42" s="142"/>
      <c r="C42" s="142"/>
      <c r="D42" s="142"/>
      <c r="E42" s="142"/>
      <c r="F42" s="142"/>
      <c r="G42" s="142"/>
      <c r="H42" s="38"/>
      <c r="I42" s="39"/>
      <c r="J42" s="43"/>
      <c r="K42" s="43"/>
      <c r="N42" s="139"/>
      <c r="O42" s="139"/>
      <c r="P42" s="139"/>
      <c r="Q42" s="139"/>
    </row>
    <row r="43" spans="1:17" s="37" customFormat="1" ht="21.95" customHeight="1">
      <c r="A43" s="33" t="s">
        <v>13</v>
      </c>
      <c r="B43" s="3"/>
      <c r="C43" s="3"/>
      <c r="D43" s="3"/>
      <c r="E43" s="3"/>
      <c r="F43" s="3"/>
      <c r="G43" s="3"/>
      <c r="H43" s="38"/>
      <c r="I43" s="39"/>
      <c r="J43" s="39"/>
      <c r="K43" s="40"/>
      <c r="N43" s="139"/>
      <c r="O43" s="139"/>
      <c r="P43" s="139"/>
      <c r="Q43" s="139"/>
    </row>
    <row r="44" spans="1:17" s="37" customFormat="1" ht="21.95" customHeight="1">
      <c r="A44" s="41" t="s">
        <v>61</v>
      </c>
      <c r="B44" s="38">
        <v>2</v>
      </c>
      <c r="C44" s="42"/>
      <c r="D44" s="37">
        <v>109734</v>
      </c>
      <c r="E44" s="59"/>
      <c r="F44" s="37">
        <v>113649</v>
      </c>
      <c r="G44" s="59"/>
      <c r="H44" s="37">
        <v>102463</v>
      </c>
      <c r="I44" s="59"/>
      <c r="J44" s="37">
        <v>107954</v>
      </c>
      <c r="N44" s="139"/>
      <c r="O44" s="139"/>
      <c r="P44" s="139"/>
      <c r="Q44" s="139"/>
    </row>
    <row r="45" spans="1:17" s="37" customFormat="1" ht="21.95" customHeight="1">
      <c r="A45" s="41" t="s">
        <v>144</v>
      </c>
      <c r="B45" s="38"/>
      <c r="C45" s="42"/>
      <c r="D45" s="37">
        <v>80068</v>
      </c>
      <c r="E45" s="59"/>
      <c r="F45" s="64">
        <v>73518</v>
      </c>
      <c r="G45" s="59"/>
      <c r="H45" s="37">
        <v>80068</v>
      </c>
      <c r="I45" s="59"/>
      <c r="J45" s="64">
        <v>73518</v>
      </c>
      <c r="N45" s="139"/>
      <c r="O45" s="139"/>
      <c r="P45" s="139"/>
      <c r="Q45" s="139"/>
    </row>
    <row r="46" spans="1:17" s="37" customFormat="1" ht="21.95" customHeight="1">
      <c r="A46" s="41" t="s">
        <v>32</v>
      </c>
      <c r="B46" s="38"/>
      <c r="C46" s="42"/>
      <c r="D46" s="63">
        <v>17115</v>
      </c>
      <c r="E46" s="59"/>
      <c r="F46" s="63">
        <v>14823</v>
      </c>
      <c r="G46" s="59"/>
      <c r="H46" s="63">
        <v>16542</v>
      </c>
      <c r="I46" s="59"/>
      <c r="J46" s="63">
        <v>14270</v>
      </c>
      <c r="N46" s="139"/>
      <c r="O46" s="139"/>
      <c r="P46" s="139"/>
      <c r="Q46" s="139"/>
    </row>
    <row r="47" spans="1:17" s="37" customFormat="1" ht="21.95" customHeight="1">
      <c r="A47" s="41" t="s">
        <v>54</v>
      </c>
      <c r="B47" s="38"/>
      <c r="C47" s="42"/>
      <c r="D47" s="63">
        <v>3131</v>
      </c>
      <c r="E47" s="59"/>
      <c r="F47" s="63">
        <v>3082</v>
      </c>
      <c r="G47" s="59"/>
      <c r="H47" s="63">
        <v>1779</v>
      </c>
      <c r="I47" s="59"/>
      <c r="J47" s="63">
        <v>1607</v>
      </c>
      <c r="N47" s="139"/>
      <c r="O47" s="139"/>
      <c r="P47" s="139"/>
      <c r="Q47" s="139"/>
    </row>
    <row r="48" spans="1:17" s="37" customFormat="1" ht="21.95" customHeight="1">
      <c r="A48" s="33" t="s">
        <v>14</v>
      </c>
      <c r="B48" s="38"/>
      <c r="C48" s="42"/>
      <c r="D48" s="60">
        <f>SUM(D44:D47)</f>
        <v>210048</v>
      </c>
      <c r="E48" s="59"/>
      <c r="F48" s="60">
        <f>SUM(F44:F47)</f>
        <v>205072</v>
      </c>
      <c r="G48" s="59"/>
      <c r="H48" s="60">
        <f>SUM(H44:H47)</f>
        <v>200852</v>
      </c>
      <c r="I48" s="59"/>
      <c r="J48" s="60">
        <f>SUM(J44:J47)</f>
        <v>197349</v>
      </c>
      <c r="N48" s="139"/>
      <c r="O48" s="139"/>
      <c r="P48" s="139"/>
      <c r="Q48" s="139"/>
    </row>
    <row r="49" spans="1:17" s="37" customFormat="1" ht="21.95" customHeight="1">
      <c r="A49" s="33" t="s">
        <v>15</v>
      </c>
      <c r="B49" s="38"/>
      <c r="C49" s="42"/>
      <c r="D49" s="62"/>
      <c r="E49" s="62"/>
      <c r="F49" s="62"/>
      <c r="G49" s="62"/>
      <c r="H49" s="62"/>
      <c r="I49" s="62"/>
      <c r="J49" s="62"/>
      <c r="N49" s="139"/>
      <c r="O49" s="139"/>
      <c r="P49" s="139"/>
      <c r="Q49" s="139"/>
    </row>
    <row r="50" spans="1:17" s="37" customFormat="1" ht="21.95" customHeight="1">
      <c r="A50" s="41" t="s">
        <v>145</v>
      </c>
      <c r="B50" s="38"/>
      <c r="C50" s="42"/>
      <c r="D50" s="6">
        <v>392005</v>
      </c>
      <c r="E50" s="62"/>
      <c r="F50" s="6">
        <v>342764</v>
      </c>
      <c r="G50" s="62"/>
      <c r="H50" s="6">
        <v>392005</v>
      </c>
      <c r="I50" s="62"/>
      <c r="J50" s="6">
        <v>342764</v>
      </c>
      <c r="N50" s="139"/>
      <c r="O50" s="139"/>
      <c r="P50" s="139"/>
      <c r="Q50" s="139"/>
    </row>
    <row r="51" spans="1:17" s="37" customFormat="1" ht="21.95" customHeight="1">
      <c r="A51" s="41" t="s">
        <v>62</v>
      </c>
      <c r="B51" s="38"/>
      <c r="C51" s="42"/>
      <c r="D51" s="64">
        <v>22303</v>
      </c>
      <c r="E51" s="59"/>
      <c r="F51" s="64">
        <v>20080</v>
      </c>
      <c r="G51" s="59"/>
      <c r="H51" s="64">
        <v>22303</v>
      </c>
      <c r="I51" s="59"/>
      <c r="J51" s="64">
        <v>20080</v>
      </c>
      <c r="N51" s="139"/>
      <c r="O51" s="139"/>
      <c r="P51" s="139"/>
      <c r="Q51" s="139"/>
    </row>
    <row r="52" spans="1:17" s="37" customFormat="1" ht="21.95" customHeight="1">
      <c r="A52" s="41" t="s">
        <v>27</v>
      </c>
      <c r="B52" s="38"/>
      <c r="C52" s="42"/>
      <c r="D52" s="65">
        <v>28710</v>
      </c>
      <c r="E52" s="59"/>
      <c r="F52" s="65">
        <v>25920</v>
      </c>
      <c r="G52" s="59"/>
      <c r="H52" s="65">
        <v>28203</v>
      </c>
      <c r="I52" s="59"/>
      <c r="J52" s="65">
        <v>25451</v>
      </c>
      <c r="N52" s="139"/>
      <c r="O52" s="139"/>
      <c r="P52" s="139"/>
      <c r="Q52" s="139"/>
    </row>
    <row r="53" spans="1:17" s="37" customFormat="1" ht="21.95" customHeight="1">
      <c r="A53" s="33" t="s">
        <v>16</v>
      </c>
      <c r="B53" s="44"/>
      <c r="C53" s="45"/>
      <c r="D53" s="67">
        <f>SUM(D50:D52)</f>
        <v>443018</v>
      </c>
      <c r="E53" s="59"/>
      <c r="F53" s="67">
        <f>SUM(F50:F52)</f>
        <v>388764</v>
      </c>
      <c r="G53" s="59"/>
      <c r="H53" s="67">
        <f>SUM(H50:H52)</f>
        <v>442511</v>
      </c>
      <c r="I53" s="59"/>
      <c r="J53" s="67">
        <f>SUM(J50:J52)</f>
        <v>388295</v>
      </c>
      <c r="N53" s="139"/>
      <c r="O53" s="139"/>
      <c r="P53" s="139"/>
      <c r="Q53" s="139"/>
    </row>
    <row r="54" spans="1:17" s="3" customFormat="1" ht="21.95" customHeight="1">
      <c r="A54" s="33" t="s">
        <v>23</v>
      </c>
      <c r="B54" s="44"/>
      <c r="C54" s="45"/>
      <c r="D54" s="15">
        <f>SUM(D48,D53)</f>
        <v>653066</v>
      </c>
      <c r="E54" s="59"/>
      <c r="F54" s="15">
        <f>SUM(F48,F53)</f>
        <v>593836</v>
      </c>
      <c r="G54" s="59"/>
      <c r="H54" s="15">
        <f>SUM(H48,H53)</f>
        <v>643363</v>
      </c>
      <c r="I54" s="59"/>
      <c r="J54" s="15">
        <f>SUM(J48,J53)</f>
        <v>585644</v>
      </c>
      <c r="N54" s="139"/>
      <c r="O54" s="139"/>
      <c r="P54" s="139"/>
      <c r="Q54" s="139"/>
    </row>
    <row r="55" spans="1:17" s="3" customFormat="1" ht="21.95" customHeight="1">
      <c r="A55" s="33"/>
      <c r="B55" s="44"/>
      <c r="C55" s="45"/>
      <c r="D55" s="14"/>
      <c r="E55" s="59"/>
      <c r="F55" s="14"/>
      <c r="G55" s="59"/>
      <c r="H55" s="14"/>
      <c r="I55" s="59"/>
      <c r="J55" s="14"/>
      <c r="N55" s="139"/>
      <c r="O55" s="139"/>
      <c r="P55" s="139"/>
      <c r="Q55" s="139"/>
    </row>
    <row r="56" spans="1:17" s="3" customFormat="1" ht="21.95" customHeight="1">
      <c r="A56" s="33"/>
      <c r="B56" s="44"/>
      <c r="C56" s="45"/>
      <c r="D56" s="14"/>
      <c r="E56" s="59"/>
      <c r="F56" s="14"/>
      <c r="G56" s="59"/>
      <c r="H56" s="14"/>
      <c r="I56" s="59"/>
      <c r="J56" s="14"/>
      <c r="N56" s="139"/>
      <c r="O56" s="139"/>
      <c r="P56" s="139"/>
      <c r="Q56" s="139"/>
    </row>
    <row r="57" spans="1:17" ht="21.95" customHeight="1">
      <c r="A57" s="19" t="s">
        <v>1</v>
      </c>
      <c r="B57" s="20"/>
      <c r="C57" s="20"/>
    </row>
    <row r="58" spans="1:17" ht="21.95" customHeight="1">
      <c r="A58" s="71" t="s">
        <v>134</v>
      </c>
      <c r="B58" s="72"/>
      <c r="C58" s="73"/>
      <c r="D58" s="74"/>
      <c r="E58" s="72"/>
      <c r="F58" s="74"/>
      <c r="G58" s="72"/>
      <c r="H58" s="74"/>
      <c r="J58" s="19"/>
    </row>
    <row r="59" spans="1:17" ht="21.95" customHeight="1">
      <c r="A59" s="75" t="s">
        <v>46</v>
      </c>
      <c r="B59" s="72"/>
      <c r="C59" s="72"/>
      <c r="D59" s="74"/>
      <c r="E59" s="72"/>
      <c r="F59" s="74"/>
      <c r="G59" s="72"/>
      <c r="H59" s="74"/>
      <c r="J59" s="19"/>
    </row>
    <row r="60" spans="1:17" s="78" customFormat="1" ht="21.95" customHeight="1">
      <c r="A60" s="76" t="s">
        <v>185</v>
      </c>
      <c r="B60" s="77"/>
      <c r="C60" s="77"/>
      <c r="D60" s="77"/>
      <c r="E60" s="77"/>
      <c r="F60" s="77"/>
      <c r="G60" s="74"/>
      <c r="H60" s="72"/>
      <c r="N60" s="139"/>
      <c r="O60" s="139"/>
      <c r="P60" s="139"/>
      <c r="Q60" s="139"/>
    </row>
    <row r="61" spans="1:17" s="8" customFormat="1" ht="19.5" customHeight="1">
      <c r="B61" s="9"/>
      <c r="C61" s="9"/>
      <c r="D61" s="9"/>
      <c r="E61" s="9"/>
      <c r="F61" s="9"/>
      <c r="G61" s="9"/>
      <c r="J61" s="5" t="s">
        <v>36</v>
      </c>
      <c r="N61" s="139"/>
      <c r="O61" s="139"/>
      <c r="P61" s="139"/>
      <c r="Q61" s="139"/>
    </row>
    <row r="62" spans="1:17" s="47" customFormat="1" ht="19.5" customHeight="1">
      <c r="B62" s="48"/>
      <c r="C62" s="48"/>
      <c r="D62" s="141" t="s">
        <v>20</v>
      </c>
      <c r="E62" s="141"/>
      <c r="F62" s="141"/>
      <c r="H62" s="141" t="s">
        <v>21</v>
      </c>
      <c r="I62" s="141"/>
      <c r="J62" s="141"/>
      <c r="N62" s="140"/>
      <c r="O62" s="140"/>
      <c r="P62" s="140"/>
      <c r="Q62" s="140"/>
    </row>
    <row r="63" spans="1:17" s="47" customFormat="1" ht="19.5" customHeight="1">
      <c r="B63" s="9"/>
      <c r="C63" s="48"/>
      <c r="D63" s="49" t="s">
        <v>186</v>
      </c>
      <c r="E63" s="50"/>
      <c r="F63" s="49" t="s">
        <v>182</v>
      </c>
      <c r="G63" s="51"/>
      <c r="H63" s="49" t="s">
        <v>186</v>
      </c>
      <c r="I63" s="50"/>
      <c r="J63" s="49" t="s">
        <v>182</v>
      </c>
      <c r="N63" s="140"/>
      <c r="O63" s="140"/>
      <c r="P63" s="140"/>
      <c r="Q63" s="140"/>
    </row>
    <row r="64" spans="1:17" s="47" customFormat="1" ht="19.5" customHeight="1">
      <c r="B64" s="9"/>
      <c r="C64" s="48"/>
      <c r="D64" s="39" t="s">
        <v>37</v>
      </c>
      <c r="E64" s="3"/>
      <c r="F64" s="39" t="s">
        <v>38</v>
      </c>
      <c r="G64" s="52"/>
      <c r="H64" s="39" t="s">
        <v>37</v>
      </c>
      <c r="I64" s="3"/>
      <c r="J64" s="39" t="s">
        <v>38</v>
      </c>
      <c r="N64" s="140"/>
      <c r="O64" s="140"/>
      <c r="P64" s="140"/>
      <c r="Q64" s="140"/>
    </row>
    <row r="65" spans="1:17" s="47" customFormat="1" ht="19.5" customHeight="1">
      <c r="B65" s="9"/>
      <c r="C65" s="48"/>
      <c r="D65" s="39" t="s">
        <v>39</v>
      </c>
      <c r="E65" s="3"/>
      <c r="F65" s="39"/>
      <c r="G65" s="52"/>
      <c r="H65" s="39" t="s">
        <v>39</v>
      </c>
      <c r="I65" s="3"/>
      <c r="J65" s="39"/>
      <c r="N65" s="140"/>
      <c r="O65" s="140"/>
      <c r="P65" s="140"/>
      <c r="Q65" s="140"/>
    </row>
    <row r="66" spans="1:17" s="37" customFormat="1" ht="21.95" customHeight="1">
      <c r="A66" s="33" t="s">
        <v>85</v>
      </c>
      <c r="B66" s="4"/>
      <c r="C66" s="4"/>
      <c r="D66" s="4"/>
      <c r="E66" s="4"/>
      <c r="F66" s="4"/>
      <c r="G66" s="4"/>
      <c r="H66" s="4"/>
      <c r="I66" s="4"/>
      <c r="J66" s="4"/>
      <c r="N66" s="139"/>
      <c r="O66" s="139"/>
      <c r="P66" s="139"/>
      <c r="Q66" s="139"/>
    </row>
    <row r="67" spans="1:17" s="37" customFormat="1" ht="21.95" customHeight="1">
      <c r="A67" s="41" t="s">
        <v>28</v>
      </c>
      <c r="B67" s="38"/>
      <c r="C67" s="42"/>
      <c r="D67" s="42"/>
      <c r="E67" s="42"/>
      <c r="F67" s="42"/>
      <c r="G67" s="40"/>
      <c r="H67" s="40"/>
      <c r="I67" s="40"/>
      <c r="J67" s="40"/>
      <c r="N67" s="139"/>
      <c r="O67" s="139"/>
      <c r="P67" s="139"/>
      <c r="Q67" s="139"/>
    </row>
    <row r="68" spans="1:17" s="37" customFormat="1" ht="21.95" customHeight="1">
      <c r="A68" s="41" t="s">
        <v>86</v>
      </c>
      <c r="B68" s="38"/>
      <c r="C68" s="42"/>
      <c r="N68" s="139"/>
      <c r="O68" s="139"/>
      <c r="P68" s="139"/>
      <c r="Q68" s="139"/>
    </row>
    <row r="69" spans="1:17" s="37" customFormat="1" ht="21.95" customHeight="1" thickBot="1">
      <c r="A69" s="41" t="s">
        <v>152</v>
      </c>
      <c r="B69" s="38"/>
      <c r="C69" s="42"/>
      <c r="D69" s="68">
        <v>743000</v>
      </c>
      <c r="E69" s="59"/>
      <c r="F69" s="68">
        <v>743000</v>
      </c>
      <c r="G69" s="59"/>
      <c r="H69" s="68">
        <v>743000</v>
      </c>
      <c r="I69" s="59"/>
      <c r="J69" s="68">
        <v>743000</v>
      </c>
      <c r="N69" s="139"/>
      <c r="O69" s="139"/>
      <c r="P69" s="139"/>
      <c r="Q69" s="139"/>
    </row>
    <row r="70" spans="1:17" s="37" customFormat="1" ht="21.95" customHeight="1" thickTop="1">
      <c r="A70" s="41" t="s">
        <v>116</v>
      </c>
      <c r="B70" s="38"/>
      <c r="C70" s="42"/>
      <c r="D70" s="63"/>
      <c r="E70" s="59"/>
      <c r="F70" s="63"/>
      <c r="G70" s="59"/>
      <c r="H70" s="63"/>
      <c r="I70" s="59"/>
      <c r="J70" s="63"/>
      <c r="N70" s="139"/>
      <c r="O70" s="139"/>
      <c r="P70" s="139"/>
      <c r="Q70" s="139"/>
    </row>
    <row r="71" spans="1:17" s="37" customFormat="1" ht="21.95" customHeight="1">
      <c r="A71" s="41" t="s">
        <v>152</v>
      </c>
      <c r="B71" s="38"/>
      <c r="C71" s="42"/>
      <c r="D71" s="63">
        <v>743000</v>
      </c>
      <c r="E71" s="59"/>
      <c r="F71" s="63">
        <v>743000</v>
      </c>
      <c r="G71" s="59"/>
      <c r="H71" s="63">
        <v>743000</v>
      </c>
      <c r="I71" s="59"/>
      <c r="J71" s="63">
        <v>743000</v>
      </c>
      <c r="N71" s="139"/>
      <c r="O71" s="139"/>
      <c r="P71" s="139"/>
      <c r="Q71" s="139"/>
    </row>
    <row r="72" spans="1:17" s="37" customFormat="1" ht="21.95" customHeight="1">
      <c r="A72" s="3" t="s">
        <v>66</v>
      </c>
      <c r="B72" s="38"/>
      <c r="C72" s="42"/>
      <c r="D72" s="63">
        <v>823125</v>
      </c>
      <c r="E72" s="59"/>
      <c r="F72" s="63">
        <v>823125</v>
      </c>
      <c r="G72" s="59"/>
      <c r="H72" s="63">
        <v>823125</v>
      </c>
      <c r="I72" s="59"/>
      <c r="J72" s="63">
        <v>823125</v>
      </c>
      <c r="N72" s="139"/>
      <c r="O72" s="139"/>
      <c r="P72" s="139"/>
      <c r="Q72" s="139"/>
    </row>
    <row r="73" spans="1:17" s="37" customFormat="1" ht="21.95" customHeight="1">
      <c r="A73" s="41" t="s">
        <v>3</v>
      </c>
      <c r="B73" s="3"/>
      <c r="C73" s="39"/>
      <c r="D73" s="14"/>
      <c r="E73" s="59"/>
      <c r="F73" s="14"/>
      <c r="G73" s="59"/>
      <c r="H73" s="14"/>
      <c r="I73" s="59"/>
      <c r="J73" s="14"/>
      <c r="N73" s="139"/>
      <c r="O73" s="139"/>
      <c r="P73" s="139"/>
      <c r="Q73" s="139"/>
    </row>
    <row r="74" spans="1:17" s="37" customFormat="1" ht="21.95" customHeight="1">
      <c r="A74" s="41" t="s">
        <v>87</v>
      </c>
      <c r="B74" s="38"/>
      <c r="C74" s="39"/>
      <c r="D74" s="63">
        <v>74013</v>
      </c>
      <c r="E74" s="59"/>
      <c r="F74" s="63">
        <v>74013</v>
      </c>
      <c r="G74" s="59"/>
      <c r="H74" s="63">
        <v>74013</v>
      </c>
      <c r="I74" s="59"/>
      <c r="J74" s="63">
        <v>74013</v>
      </c>
      <c r="N74" s="139"/>
      <c r="O74" s="139"/>
      <c r="P74" s="139"/>
      <c r="Q74" s="139"/>
    </row>
    <row r="75" spans="1:17" s="37" customFormat="1" ht="21.95" customHeight="1">
      <c r="A75" s="41" t="s">
        <v>155</v>
      </c>
      <c r="B75" s="38"/>
      <c r="C75" s="39"/>
      <c r="D75" s="14">
        <v>58309</v>
      </c>
      <c r="E75" s="59"/>
      <c r="F75" s="14">
        <v>92876</v>
      </c>
      <c r="G75" s="59"/>
      <c r="H75" s="14">
        <v>71712</v>
      </c>
      <c r="I75" s="59"/>
      <c r="J75" s="14">
        <v>98911</v>
      </c>
      <c r="N75" s="139"/>
      <c r="O75" s="139"/>
      <c r="P75" s="139"/>
      <c r="Q75" s="139"/>
    </row>
    <row r="76" spans="1:17" s="37" customFormat="1" ht="21.95" customHeight="1">
      <c r="A76" s="41" t="s">
        <v>67</v>
      </c>
      <c r="B76" s="38"/>
      <c r="C76" s="42"/>
      <c r="D76" s="15">
        <v>-44291</v>
      </c>
      <c r="E76" s="59"/>
      <c r="F76" s="15">
        <v>-46944</v>
      </c>
      <c r="G76" s="59"/>
      <c r="H76" s="15">
        <v>-48091</v>
      </c>
      <c r="I76" s="59"/>
      <c r="J76" s="15">
        <v>-48091</v>
      </c>
      <c r="N76" s="139"/>
      <c r="O76" s="139"/>
      <c r="P76" s="139"/>
      <c r="Q76" s="139"/>
    </row>
    <row r="77" spans="1:17" s="37" customFormat="1" ht="21.95" customHeight="1">
      <c r="A77" s="3" t="s">
        <v>68</v>
      </c>
      <c r="B77" s="38"/>
      <c r="C77" s="42"/>
      <c r="D77" s="14">
        <f>SUM(D71:D76)</f>
        <v>1654156</v>
      </c>
      <c r="E77" s="59"/>
      <c r="F77" s="14">
        <f>SUM(F71:F76)</f>
        <v>1686070</v>
      </c>
      <c r="G77" s="59"/>
      <c r="H77" s="14">
        <f>SUM(H71:H76)</f>
        <v>1663759</v>
      </c>
      <c r="I77" s="59"/>
      <c r="J77" s="14">
        <f>SUM(J71:J76)</f>
        <v>1690958</v>
      </c>
      <c r="N77" s="139"/>
      <c r="O77" s="139"/>
      <c r="P77" s="139"/>
      <c r="Q77" s="139"/>
    </row>
    <row r="78" spans="1:17" s="37" customFormat="1" ht="21.95" customHeight="1">
      <c r="A78" s="41" t="s">
        <v>123</v>
      </c>
      <c r="B78" s="38"/>
      <c r="C78" s="42"/>
      <c r="D78" s="65">
        <v>15581</v>
      </c>
      <c r="E78" s="59"/>
      <c r="F78" s="65">
        <v>18602</v>
      </c>
      <c r="G78" s="59"/>
      <c r="H78" s="15">
        <v>0</v>
      </c>
      <c r="I78" s="59"/>
      <c r="J78" s="65">
        <v>0</v>
      </c>
      <c r="N78" s="139"/>
      <c r="O78" s="139"/>
      <c r="P78" s="139"/>
      <c r="Q78" s="139"/>
    </row>
    <row r="79" spans="1:17" s="37" customFormat="1" ht="21.95" customHeight="1">
      <c r="A79" s="33" t="s">
        <v>112</v>
      </c>
      <c r="B79" s="38"/>
      <c r="C79" s="42"/>
      <c r="D79" s="60">
        <f>SUM(D77:D78)</f>
        <v>1669737</v>
      </c>
      <c r="E79" s="59"/>
      <c r="F79" s="60">
        <f>SUM(F77:F78)</f>
        <v>1704672</v>
      </c>
      <c r="G79" s="59"/>
      <c r="H79" s="60">
        <f>SUM(H77:H78)</f>
        <v>1663759</v>
      </c>
      <c r="I79" s="14"/>
      <c r="J79" s="60">
        <f>SUM(J77:J78)</f>
        <v>1690958</v>
      </c>
      <c r="N79" s="139"/>
      <c r="O79" s="139"/>
      <c r="P79" s="139"/>
      <c r="Q79" s="139"/>
    </row>
    <row r="80" spans="1:17" s="37" customFormat="1" ht="21.95" customHeight="1" thickBot="1">
      <c r="A80" s="33" t="s">
        <v>69</v>
      </c>
      <c r="B80" s="38"/>
      <c r="C80" s="45"/>
      <c r="D80" s="61">
        <f>SUM(D54,D79)</f>
        <v>2322803</v>
      </c>
      <c r="E80" s="59"/>
      <c r="F80" s="61">
        <f>SUM(F54,F79)</f>
        <v>2298508</v>
      </c>
      <c r="G80" s="59"/>
      <c r="H80" s="61">
        <f>SUM(H54,H79)</f>
        <v>2307122</v>
      </c>
      <c r="I80" s="14"/>
      <c r="J80" s="61">
        <f>SUM(J54,J79)</f>
        <v>2276602</v>
      </c>
      <c r="N80" s="139"/>
      <c r="O80" s="139"/>
      <c r="P80" s="139"/>
      <c r="Q80" s="139"/>
    </row>
    <row r="81" spans="1:17" s="37" customFormat="1" ht="21.95" customHeight="1" thickTop="1">
      <c r="A81" s="33"/>
      <c r="B81" s="46"/>
      <c r="C81" s="45"/>
      <c r="D81" s="14">
        <f>D80-D30</f>
        <v>0</v>
      </c>
      <c r="E81" s="59"/>
      <c r="F81" s="14">
        <f>F80-F30</f>
        <v>0</v>
      </c>
      <c r="G81" s="14"/>
      <c r="H81" s="14">
        <f>H80-H30</f>
        <v>0</v>
      </c>
      <c r="I81" s="14"/>
      <c r="J81" s="14">
        <f>J80-J30</f>
        <v>0</v>
      </c>
      <c r="N81" s="139"/>
      <c r="O81" s="139"/>
      <c r="P81" s="139"/>
      <c r="Q81" s="139"/>
    </row>
    <row r="82" spans="1:17" s="37" customFormat="1" ht="21.95" customHeight="1">
      <c r="A82" s="33"/>
      <c r="B82" s="46"/>
      <c r="C82" s="45"/>
      <c r="D82" s="14"/>
      <c r="E82" s="59"/>
      <c r="F82" s="14"/>
      <c r="G82" s="14"/>
      <c r="H82" s="14"/>
      <c r="I82" s="14"/>
      <c r="J82" s="14"/>
      <c r="N82" s="139"/>
      <c r="O82" s="139"/>
      <c r="P82" s="139"/>
      <c r="Q82" s="139"/>
    </row>
    <row r="83" spans="1:17" s="37" customFormat="1" ht="21.95" customHeight="1">
      <c r="A83" s="19" t="s">
        <v>1</v>
      </c>
      <c r="B83" s="46"/>
      <c r="C83" s="45"/>
      <c r="D83" s="14"/>
      <c r="E83" s="59"/>
      <c r="F83" s="14"/>
      <c r="G83" s="14"/>
      <c r="H83" s="14"/>
      <c r="I83" s="14"/>
      <c r="J83" s="14"/>
      <c r="N83" s="139"/>
      <c r="O83" s="139"/>
      <c r="P83" s="139"/>
      <c r="Q83" s="139"/>
    </row>
    <row r="84" spans="1:17" s="37" customFormat="1" ht="21.95" customHeight="1">
      <c r="A84" s="19"/>
      <c r="B84" s="46"/>
      <c r="C84" s="45"/>
      <c r="D84" s="14"/>
      <c r="E84" s="59"/>
      <c r="F84" s="14"/>
      <c r="G84" s="14"/>
      <c r="H84" s="14"/>
      <c r="I84" s="14"/>
      <c r="J84" s="14"/>
      <c r="N84" s="139"/>
      <c r="O84" s="139"/>
      <c r="P84" s="139"/>
      <c r="Q84" s="139"/>
    </row>
    <row r="85" spans="1:17" s="37" customFormat="1" ht="21.95" customHeight="1">
      <c r="A85" s="19"/>
      <c r="B85" s="46"/>
      <c r="C85" s="45"/>
      <c r="D85" s="14"/>
      <c r="E85" s="59"/>
      <c r="F85" s="14"/>
      <c r="G85" s="14"/>
      <c r="H85" s="14"/>
      <c r="I85" s="14"/>
      <c r="J85" s="14"/>
      <c r="N85" s="139"/>
      <c r="O85" s="139"/>
      <c r="P85" s="139"/>
      <c r="Q85" s="139"/>
    </row>
    <row r="86" spans="1:17" ht="21.95" customHeight="1">
      <c r="A86" s="23"/>
    </row>
    <row r="87" spans="1:17" ht="21.95" customHeight="1">
      <c r="A87" s="22"/>
    </row>
    <row r="88" spans="1:17" ht="21.95" customHeight="1">
      <c r="A88" s="22"/>
      <c r="B88" s="19" t="s">
        <v>24</v>
      </c>
    </row>
    <row r="89" spans="1:17" ht="21.95" customHeight="1">
      <c r="A89" s="23"/>
    </row>
  </sheetData>
  <mergeCells count="7">
    <mergeCell ref="D5:F5"/>
    <mergeCell ref="H5:J5"/>
    <mergeCell ref="D38:F38"/>
    <mergeCell ref="H38:J38"/>
    <mergeCell ref="D62:F62"/>
    <mergeCell ref="H62:J62"/>
    <mergeCell ref="A42:G42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3" max="16383" man="1"/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48"/>
  <sheetViews>
    <sheetView showGridLines="0" view="pageBreakPreview" topLeftCell="A66" zoomScale="70" zoomScaleNormal="85" zoomScaleSheetLayoutView="70" workbookViewId="0">
      <selection activeCell="D76" sqref="D76"/>
    </sheetView>
  </sheetViews>
  <sheetFormatPr defaultColWidth="9.140625" defaultRowHeight="19.5" customHeight="1"/>
  <cols>
    <col min="1" max="1" width="44.42578125" style="16" customWidth="1"/>
    <col min="2" max="2" width="9.140625" style="16"/>
    <col min="3" max="3" width="1.42578125" style="16" customWidth="1"/>
    <col min="4" max="4" width="13.42578125" style="16" customWidth="1"/>
    <col min="5" max="5" width="1.42578125" style="16" customWidth="1"/>
    <col min="6" max="6" width="13.42578125" style="16" customWidth="1"/>
    <col min="7" max="7" width="1.85546875" style="16" customWidth="1"/>
    <col min="8" max="8" width="13.42578125" style="16" customWidth="1"/>
    <col min="9" max="9" width="1.42578125" style="16" customWidth="1"/>
    <col min="10" max="10" width="13.42578125" style="16" customWidth="1"/>
    <col min="11" max="16384" width="9.140625" style="16"/>
  </cols>
  <sheetData>
    <row r="1" spans="1:10" ht="19.5" customHeight="1">
      <c r="A1" s="79"/>
      <c r="B1" s="79"/>
      <c r="C1" s="79"/>
      <c r="D1" s="79"/>
      <c r="E1" s="79"/>
      <c r="F1" s="79"/>
      <c r="G1" s="80"/>
      <c r="H1" s="79"/>
      <c r="I1" s="79"/>
      <c r="J1" s="81" t="s">
        <v>40</v>
      </c>
    </row>
    <row r="2" spans="1:10" ht="19.5" customHeight="1">
      <c r="A2" s="79" t="s">
        <v>134</v>
      </c>
      <c r="B2" s="79"/>
      <c r="C2" s="79"/>
      <c r="D2" s="79"/>
      <c r="E2" s="79"/>
      <c r="F2" s="79"/>
      <c r="G2" s="80"/>
      <c r="H2" s="79"/>
      <c r="I2" s="79"/>
      <c r="J2" s="79"/>
    </row>
    <row r="3" spans="1:10" ht="19.5" customHeight="1">
      <c r="A3" s="79" t="s">
        <v>79</v>
      </c>
      <c r="B3" s="79"/>
      <c r="C3" s="79"/>
      <c r="D3" s="79"/>
      <c r="E3" s="79"/>
      <c r="F3" s="79"/>
      <c r="G3" s="80"/>
      <c r="H3" s="79"/>
      <c r="I3" s="79"/>
      <c r="J3" s="79"/>
    </row>
    <row r="4" spans="1:10" ht="19.5" customHeight="1">
      <c r="A4" s="79" t="s">
        <v>202</v>
      </c>
      <c r="B4" s="79"/>
      <c r="C4" s="79"/>
      <c r="D4" s="79"/>
      <c r="E4" s="79"/>
      <c r="F4" s="79"/>
      <c r="G4" s="80"/>
      <c r="H4" s="79"/>
      <c r="I4" s="79"/>
      <c r="J4" s="79"/>
    </row>
    <row r="5" spans="1:10" ht="19.5" customHeight="1">
      <c r="A5" s="82"/>
      <c r="B5" s="82"/>
      <c r="C5" s="82"/>
      <c r="D5" s="82"/>
      <c r="E5" s="82"/>
      <c r="F5" s="82"/>
      <c r="G5" s="80"/>
      <c r="H5" s="82"/>
      <c r="I5" s="82"/>
      <c r="J5" s="81" t="s">
        <v>36</v>
      </c>
    </row>
    <row r="6" spans="1:10" ht="19.5" customHeight="1">
      <c r="A6" s="83"/>
      <c r="B6" s="83"/>
      <c r="C6" s="84"/>
      <c r="D6" s="85"/>
      <c r="E6" s="85" t="s">
        <v>20</v>
      </c>
      <c r="F6" s="85"/>
      <c r="G6" s="80"/>
      <c r="H6" s="85"/>
      <c r="I6" s="85" t="s">
        <v>21</v>
      </c>
      <c r="J6" s="85"/>
    </row>
    <row r="7" spans="1:10" ht="19.5" customHeight="1">
      <c r="A7" s="83"/>
      <c r="B7" s="86" t="s">
        <v>0</v>
      </c>
      <c r="C7" s="87"/>
      <c r="D7" s="88" t="s">
        <v>180</v>
      </c>
      <c r="E7" s="87"/>
      <c r="F7" s="88" t="s">
        <v>160</v>
      </c>
      <c r="G7" s="80"/>
      <c r="H7" s="88" t="s">
        <v>180</v>
      </c>
      <c r="I7" s="87"/>
      <c r="J7" s="88" t="s">
        <v>160</v>
      </c>
    </row>
    <row r="8" spans="1:10" ht="19.5" customHeight="1">
      <c r="A8" s="89" t="s">
        <v>83</v>
      </c>
      <c r="B8" s="83"/>
      <c r="C8" s="87"/>
      <c r="D8" s="90"/>
      <c r="E8" s="87"/>
      <c r="F8" s="90"/>
      <c r="G8" s="80"/>
      <c r="H8" s="90"/>
      <c r="I8" s="87"/>
      <c r="J8" s="90"/>
    </row>
    <row r="9" spans="1:10" ht="19.5" customHeight="1">
      <c r="A9" s="79" t="s">
        <v>17</v>
      </c>
      <c r="B9" s="83"/>
      <c r="C9" s="83"/>
      <c r="D9" s="83"/>
      <c r="E9" s="83"/>
      <c r="F9" s="91"/>
      <c r="G9" s="80"/>
      <c r="H9" s="83"/>
      <c r="I9" s="83"/>
      <c r="J9" s="91"/>
    </row>
    <row r="10" spans="1:10" ht="19.5" customHeight="1">
      <c r="A10" s="92" t="s">
        <v>80</v>
      </c>
      <c r="B10" s="93"/>
      <c r="C10" s="94"/>
      <c r="D10" s="95">
        <v>346692</v>
      </c>
      <c r="E10" s="24"/>
      <c r="F10" s="95">
        <v>352701</v>
      </c>
      <c r="G10" s="24"/>
      <c r="H10" s="95">
        <v>330763</v>
      </c>
      <c r="I10" s="24"/>
      <c r="J10" s="95">
        <v>337010</v>
      </c>
    </row>
    <row r="11" spans="1:10" ht="19.5" customHeight="1">
      <c r="A11" s="92" t="s">
        <v>29</v>
      </c>
      <c r="B11" s="93"/>
      <c r="C11" s="94"/>
      <c r="D11" s="95">
        <v>7857</v>
      </c>
      <c r="E11" s="24"/>
      <c r="F11" s="95">
        <v>33938</v>
      </c>
      <c r="G11" s="24"/>
      <c r="H11" s="95">
        <v>8559</v>
      </c>
      <c r="I11" s="24"/>
      <c r="J11" s="95">
        <v>34310</v>
      </c>
    </row>
    <row r="12" spans="1:10" ht="19.5" customHeight="1">
      <c r="A12" s="92" t="s">
        <v>162</v>
      </c>
      <c r="B12" s="93"/>
      <c r="C12" s="94"/>
      <c r="D12" s="95">
        <v>13055</v>
      </c>
      <c r="E12" s="24"/>
      <c r="F12" s="95">
        <v>0</v>
      </c>
      <c r="G12" s="24"/>
      <c r="H12" s="95">
        <v>13048</v>
      </c>
      <c r="I12" s="24"/>
      <c r="J12" s="95">
        <v>0</v>
      </c>
    </row>
    <row r="13" spans="1:10" ht="19.5" customHeight="1">
      <c r="A13" s="96" t="s">
        <v>55</v>
      </c>
      <c r="B13" s="93"/>
      <c r="C13" s="94"/>
      <c r="D13" s="25">
        <f>SUM(D10:D12)</f>
        <v>367604</v>
      </c>
      <c r="E13" s="24"/>
      <c r="F13" s="25">
        <f>SUM(F10:F12)</f>
        <v>386639</v>
      </c>
      <c r="G13" s="24"/>
      <c r="H13" s="25">
        <f>SUM(H10:H12)</f>
        <v>352370</v>
      </c>
      <c r="I13" s="24"/>
      <c r="J13" s="25">
        <f>SUM(J10:J12)</f>
        <v>371320</v>
      </c>
    </row>
    <row r="14" spans="1:10" ht="19.5" customHeight="1">
      <c r="A14" s="96" t="s">
        <v>18</v>
      </c>
      <c r="B14" s="93"/>
      <c r="C14" s="94"/>
      <c r="D14" s="24"/>
      <c r="E14" s="24"/>
      <c r="F14" s="24"/>
      <c r="G14" s="24"/>
      <c r="H14" s="24"/>
      <c r="I14" s="24"/>
      <c r="J14" s="24"/>
    </row>
    <row r="15" spans="1:10" ht="19.5" customHeight="1">
      <c r="A15" s="92" t="s">
        <v>81</v>
      </c>
      <c r="B15" s="93"/>
      <c r="C15" s="94"/>
      <c r="D15" s="95">
        <v>150452</v>
      </c>
      <c r="E15" s="24"/>
      <c r="F15" s="95">
        <v>141883</v>
      </c>
      <c r="G15" s="24"/>
      <c r="H15" s="95">
        <v>142539</v>
      </c>
      <c r="I15" s="24"/>
      <c r="J15" s="95">
        <v>134479</v>
      </c>
    </row>
    <row r="16" spans="1:10" ht="19.5" customHeight="1">
      <c r="A16" s="92" t="s">
        <v>132</v>
      </c>
      <c r="B16" s="93"/>
      <c r="C16" s="94"/>
      <c r="D16" s="95">
        <v>158422</v>
      </c>
      <c r="E16" s="24"/>
      <c r="F16" s="95">
        <v>144674</v>
      </c>
      <c r="G16" s="24"/>
      <c r="H16" s="95">
        <v>147092</v>
      </c>
      <c r="I16" s="24"/>
      <c r="J16" s="95">
        <v>133061</v>
      </c>
    </row>
    <row r="17" spans="1:10" ht="19.5" customHeight="1">
      <c r="A17" s="92" t="s">
        <v>30</v>
      </c>
      <c r="B17" s="93"/>
      <c r="C17" s="94"/>
      <c r="D17" s="95">
        <v>35499</v>
      </c>
      <c r="E17" s="24"/>
      <c r="F17" s="95">
        <v>39563</v>
      </c>
      <c r="G17" s="24"/>
      <c r="H17" s="95">
        <v>32453</v>
      </c>
      <c r="I17" s="24"/>
      <c r="J17" s="95">
        <v>36733</v>
      </c>
    </row>
    <row r="18" spans="1:10" ht="19.5" customHeight="1">
      <c r="A18" s="92" t="s">
        <v>187</v>
      </c>
      <c r="B18" s="93"/>
      <c r="C18" s="94"/>
      <c r="D18" s="95">
        <v>0</v>
      </c>
      <c r="E18" s="24"/>
      <c r="F18" s="95">
        <v>45349</v>
      </c>
      <c r="G18" s="24"/>
      <c r="H18" s="95">
        <v>0</v>
      </c>
      <c r="I18" s="24"/>
      <c r="J18" s="95">
        <v>45287</v>
      </c>
    </row>
    <row r="19" spans="1:10" ht="19.5" customHeight="1">
      <c r="A19" s="96" t="s">
        <v>19</v>
      </c>
      <c r="B19" s="93"/>
      <c r="C19" s="94"/>
      <c r="D19" s="26">
        <f>SUM(D15:D18)</f>
        <v>344373</v>
      </c>
      <c r="E19" s="24"/>
      <c r="F19" s="26">
        <f>SUM(F15:F18)</f>
        <v>371469</v>
      </c>
      <c r="G19" s="24"/>
      <c r="H19" s="26">
        <f>SUM(H15:H18)</f>
        <v>322084</v>
      </c>
      <c r="I19" s="24"/>
      <c r="J19" s="26">
        <f>SUM(J15:J18)</f>
        <v>349560</v>
      </c>
    </row>
    <row r="20" spans="1:10" ht="19.5" customHeight="1">
      <c r="A20" s="96" t="s">
        <v>188</v>
      </c>
      <c r="B20" s="93"/>
      <c r="C20" s="94"/>
      <c r="D20" s="27">
        <f>D13-D19</f>
        <v>23231</v>
      </c>
      <c r="E20" s="24"/>
      <c r="F20" s="27">
        <f>F13-F19</f>
        <v>15170</v>
      </c>
      <c r="G20" s="24"/>
      <c r="H20" s="27">
        <f>H13-H19</f>
        <v>30286</v>
      </c>
      <c r="I20" s="24"/>
      <c r="J20" s="27">
        <f>J13-J19</f>
        <v>21760</v>
      </c>
    </row>
    <row r="21" spans="1:10" ht="19.5" customHeight="1">
      <c r="A21" s="92" t="s">
        <v>208</v>
      </c>
      <c r="B21" s="93">
        <v>7.2</v>
      </c>
      <c r="C21" s="94"/>
      <c r="D21" s="27">
        <v>-5</v>
      </c>
      <c r="E21" s="24"/>
      <c r="F21" s="27">
        <v>0</v>
      </c>
      <c r="G21" s="24"/>
      <c r="H21" s="27">
        <v>0</v>
      </c>
      <c r="I21" s="24"/>
      <c r="J21" s="27">
        <v>0</v>
      </c>
    </row>
    <row r="22" spans="1:10" ht="19.5" customHeight="1">
      <c r="A22" s="92" t="s">
        <v>63</v>
      </c>
      <c r="B22" s="93"/>
      <c r="C22" s="94"/>
      <c r="D22" s="2">
        <v>-6345</v>
      </c>
      <c r="E22" s="24"/>
      <c r="F22" s="2">
        <v>-2719</v>
      </c>
      <c r="G22" s="24"/>
      <c r="H22" s="2">
        <v>-6289</v>
      </c>
      <c r="I22" s="24"/>
      <c r="J22" s="2">
        <v>-2719</v>
      </c>
    </row>
    <row r="23" spans="1:10" ht="19.5" customHeight="1">
      <c r="A23" s="96" t="s">
        <v>153</v>
      </c>
      <c r="B23" s="97"/>
      <c r="C23" s="94"/>
      <c r="D23" s="98">
        <f>SUM(D20:D22)</f>
        <v>16881</v>
      </c>
      <c r="E23" s="98"/>
      <c r="F23" s="98">
        <f>SUM(F20:F22)</f>
        <v>12451</v>
      </c>
      <c r="G23" s="98"/>
      <c r="H23" s="98">
        <f>SUM(H20:H22)</f>
        <v>23997</v>
      </c>
      <c r="I23" s="98"/>
      <c r="J23" s="98">
        <f>SUM(J20:J22)</f>
        <v>19041</v>
      </c>
    </row>
    <row r="24" spans="1:10" ht="19.5" customHeight="1">
      <c r="A24" s="92" t="s">
        <v>215</v>
      </c>
      <c r="B24" s="93">
        <v>8</v>
      </c>
      <c r="C24" s="99"/>
      <c r="D24" s="24">
        <v>-5274</v>
      </c>
      <c r="E24" s="24"/>
      <c r="F24" s="24">
        <v>-5759</v>
      </c>
      <c r="G24" s="24"/>
      <c r="H24" s="24">
        <v>-5102</v>
      </c>
      <c r="I24" s="24"/>
      <c r="J24" s="24">
        <v>-5533</v>
      </c>
    </row>
    <row r="25" spans="1:10" ht="19.5" customHeight="1">
      <c r="A25" s="99" t="s">
        <v>42</v>
      </c>
      <c r="B25" s="97"/>
      <c r="C25" s="94"/>
      <c r="D25" s="25">
        <f>D23+D24</f>
        <v>11607</v>
      </c>
      <c r="E25" s="27"/>
      <c r="F25" s="25">
        <f>F23+F24</f>
        <v>6692</v>
      </c>
      <c r="G25" s="27"/>
      <c r="H25" s="25">
        <f>H23+H24</f>
        <v>18895</v>
      </c>
      <c r="I25" s="24"/>
      <c r="J25" s="25">
        <f>J23+J24</f>
        <v>13508</v>
      </c>
    </row>
    <row r="26" spans="1:10" ht="19.5" customHeight="1">
      <c r="A26" s="99"/>
      <c r="B26" s="97"/>
      <c r="C26" s="99"/>
      <c r="D26" s="100"/>
      <c r="E26" s="101"/>
      <c r="F26" s="100"/>
      <c r="G26" s="102"/>
      <c r="H26" s="103"/>
      <c r="I26" s="104"/>
      <c r="J26" s="103"/>
    </row>
    <row r="27" spans="1:10" ht="19.5" customHeight="1">
      <c r="A27" s="99" t="s">
        <v>82</v>
      </c>
      <c r="B27" s="97"/>
      <c r="C27" s="94"/>
      <c r="D27" s="13"/>
      <c r="E27" s="105"/>
      <c r="F27" s="13"/>
      <c r="G27" s="105"/>
      <c r="H27" s="53"/>
      <c r="I27" s="105"/>
      <c r="J27" s="53"/>
    </row>
    <row r="28" spans="1:10" s="92" customFormat="1" ht="19.5" customHeight="1">
      <c r="A28" s="106" t="s">
        <v>102</v>
      </c>
      <c r="D28" s="103"/>
      <c r="E28" s="104"/>
      <c r="F28" s="103"/>
      <c r="G28" s="102"/>
      <c r="H28" s="103"/>
      <c r="I28" s="104"/>
      <c r="J28" s="103"/>
    </row>
    <row r="29" spans="1:10" s="92" customFormat="1" ht="19.5" customHeight="1">
      <c r="A29" s="106" t="s">
        <v>105</v>
      </c>
      <c r="D29" s="103"/>
      <c r="E29" s="104"/>
      <c r="F29" s="103"/>
      <c r="G29" s="102"/>
      <c r="H29" s="103"/>
      <c r="I29" s="104"/>
      <c r="J29" s="103"/>
    </row>
    <row r="30" spans="1:10" ht="19.5" customHeight="1">
      <c r="A30" s="92" t="s">
        <v>103</v>
      </c>
      <c r="B30" s="97"/>
      <c r="C30" s="94"/>
    </row>
    <row r="31" spans="1:10" ht="19.5" customHeight="1">
      <c r="A31" s="92" t="s">
        <v>117</v>
      </c>
      <c r="B31" s="97"/>
      <c r="C31" s="94"/>
      <c r="D31" s="107">
        <v>1377</v>
      </c>
      <c r="E31" s="104"/>
      <c r="F31" s="107">
        <v>-3343</v>
      </c>
      <c r="G31" s="104"/>
      <c r="H31" s="107">
        <v>0</v>
      </c>
      <c r="I31" s="104"/>
      <c r="J31" s="107">
        <v>0</v>
      </c>
    </row>
    <row r="32" spans="1:10" ht="19.5" customHeight="1">
      <c r="A32" s="106" t="s">
        <v>102</v>
      </c>
      <c r="B32" s="97"/>
      <c r="C32" s="94"/>
      <c r="D32" s="103"/>
      <c r="E32" s="104"/>
      <c r="F32" s="103"/>
      <c r="G32" s="102"/>
      <c r="H32" s="103"/>
      <c r="I32" s="104"/>
      <c r="J32" s="103"/>
    </row>
    <row r="33" spans="1:10" ht="19.5" customHeight="1">
      <c r="A33" s="106" t="s">
        <v>104</v>
      </c>
      <c r="B33" s="97"/>
      <c r="C33" s="94"/>
      <c r="D33" s="107">
        <f>SUM(D31:D32)</f>
        <v>1377</v>
      </c>
      <c r="E33" s="104"/>
      <c r="F33" s="107">
        <f>SUM(F31:F32)</f>
        <v>-3343</v>
      </c>
      <c r="G33" s="102"/>
      <c r="H33" s="107">
        <f>SUM(H31:H32)</f>
        <v>0</v>
      </c>
      <c r="I33" s="104"/>
      <c r="J33" s="107">
        <f>SUM(J31:J32)</f>
        <v>0</v>
      </c>
    </row>
    <row r="34" spans="1:10" ht="19.5" customHeight="1">
      <c r="A34" s="92" t="s">
        <v>64</v>
      </c>
      <c r="B34" s="97"/>
      <c r="C34" s="94"/>
      <c r="D34" s="31">
        <f>SUM(D33)</f>
        <v>1377</v>
      </c>
      <c r="E34" s="30"/>
      <c r="F34" s="31">
        <f>SUM(F33)</f>
        <v>-3343</v>
      </c>
      <c r="G34" s="30"/>
      <c r="H34" s="31">
        <f>SUM(H33)</f>
        <v>0</v>
      </c>
      <c r="I34" s="30"/>
      <c r="J34" s="31">
        <f>SUM(J33)</f>
        <v>0</v>
      </c>
    </row>
    <row r="35" spans="1:10" ht="19.5" customHeight="1" thickBot="1">
      <c r="A35" s="99" t="s">
        <v>41</v>
      </c>
      <c r="B35" s="97"/>
      <c r="C35" s="99"/>
      <c r="D35" s="28">
        <f>SUM(D25,D34)</f>
        <v>12984</v>
      </c>
      <c r="E35" s="24"/>
      <c r="F35" s="28">
        <f>SUM(F25,F34)</f>
        <v>3349</v>
      </c>
      <c r="G35" s="24"/>
      <c r="H35" s="28">
        <f>SUM(H25,H34)</f>
        <v>18895</v>
      </c>
      <c r="I35" s="24"/>
      <c r="J35" s="28">
        <f>SUM(J25,J34)</f>
        <v>13508</v>
      </c>
    </row>
    <row r="36" spans="1:10" ht="19.5" customHeight="1" thickTop="1">
      <c r="A36" s="99"/>
      <c r="B36" s="97"/>
      <c r="C36" s="99"/>
      <c r="D36" s="100"/>
      <c r="E36" s="101"/>
      <c r="F36" s="108"/>
      <c r="G36" s="102"/>
      <c r="H36" s="103"/>
      <c r="I36" s="104"/>
      <c r="J36" s="103"/>
    </row>
    <row r="37" spans="1:10" ht="19.5" customHeight="1">
      <c r="A37" s="99"/>
      <c r="B37" s="97"/>
      <c r="C37" s="99"/>
      <c r="D37" s="100"/>
      <c r="E37" s="101"/>
      <c r="F37" s="108"/>
      <c r="G37" s="102"/>
      <c r="H37" s="103"/>
      <c r="I37" s="104"/>
      <c r="J37" s="103"/>
    </row>
    <row r="38" spans="1:10" ht="21.75" customHeight="1">
      <c r="A38" s="80" t="s">
        <v>1</v>
      </c>
      <c r="B38" s="83"/>
      <c r="C38" s="83"/>
    </row>
    <row r="39" spans="1:10" ht="19.5" customHeight="1">
      <c r="A39" s="79"/>
      <c r="B39" s="79"/>
      <c r="C39" s="79"/>
      <c r="D39" s="79"/>
      <c r="E39" s="79"/>
      <c r="F39" s="79"/>
      <c r="G39" s="80"/>
      <c r="H39" s="79"/>
      <c r="I39" s="79"/>
      <c r="J39" s="81" t="s">
        <v>40</v>
      </c>
    </row>
    <row r="40" spans="1:10" ht="19.5" customHeight="1">
      <c r="A40" s="79" t="s">
        <v>134</v>
      </c>
      <c r="B40" s="79"/>
      <c r="C40" s="79"/>
      <c r="D40" s="79"/>
      <c r="E40" s="79"/>
      <c r="F40" s="79"/>
      <c r="G40" s="80"/>
      <c r="H40" s="79"/>
      <c r="I40" s="79"/>
      <c r="J40" s="79"/>
    </row>
    <row r="41" spans="1:10" ht="19.5" customHeight="1">
      <c r="A41" s="79" t="s">
        <v>111</v>
      </c>
      <c r="B41" s="79"/>
      <c r="C41" s="79"/>
      <c r="D41" s="79"/>
      <c r="E41" s="79"/>
      <c r="F41" s="79"/>
      <c r="G41" s="80"/>
      <c r="H41" s="79"/>
      <c r="I41" s="79"/>
      <c r="J41" s="79"/>
    </row>
    <row r="42" spans="1:10" ht="19.5" customHeight="1">
      <c r="A42" s="79" t="s">
        <v>202</v>
      </c>
      <c r="B42" s="79"/>
      <c r="C42" s="79"/>
      <c r="D42" s="79"/>
      <c r="E42" s="79"/>
      <c r="F42" s="79"/>
      <c r="G42" s="80"/>
      <c r="H42" s="79"/>
      <c r="I42" s="79"/>
      <c r="J42" s="79"/>
    </row>
    <row r="43" spans="1:10" ht="19.5" customHeight="1">
      <c r="A43" s="82"/>
      <c r="B43" s="82"/>
      <c r="C43" s="82"/>
      <c r="D43" s="82"/>
      <c r="E43" s="82"/>
      <c r="F43" s="82"/>
      <c r="G43" s="80"/>
      <c r="H43" s="82"/>
      <c r="I43" s="82"/>
      <c r="J43" s="81" t="s">
        <v>36</v>
      </c>
    </row>
    <row r="44" spans="1:10" ht="19.5" customHeight="1">
      <c r="A44" s="83"/>
      <c r="B44" s="83"/>
      <c r="C44" s="84"/>
      <c r="D44" s="85"/>
      <c r="E44" s="85" t="s">
        <v>20</v>
      </c>
      <c r="F44" s="85"/>
      <c r="G44" s="80"/>
      <c r="H44" s="85"/>
      <c r="I44" s="85" t="s">
        <v>21</v>
      </c>
      <c r="J44" s="85"/>
    </row>
    <row r="45" spans="1:10" ht="19.5" customHeight="1">
      <c r="A45" s="83"/>
      <c r="B45" s="82"/>
      <c r="C45" s="87"/>
      <c r="D45" s="88" t="s">
        <v>180</v>
      </c>
      <c r="E45" s="87"/>
      <c r="F45" s="88" t="s">
        <v>160</v>
      </c>
      <c r="G45" s="80"/>
      <c r="H45" s="88" t="s">
        <v>180</v>
      </c>
      <c r="I45" s="87"/>
      <c r="J45" s="88" t="s">
        <v>160</v>
      </c>
    </row>
    <row r="46" spans="1:10" ht="19.5" customHeight="1">
      <c r="A46" s="99" t="s">
        <v>213</v>
      </c>
      <c r="B46" s="97"/>
      <c r="C46" s="99"/>
      <c r="D46" s="27"/>
      <c r="E46" s="24"/>
      <c r="F46" s="27"/>
      <c r="G46" s="24"/>
      <c r="H46" s="27"/>
      <c r="I46" s="24"/>
      <c r="J46" s="27"/>
    </row>
    <row r="47" spans="1:10" ht="19.5" customHeight="1">
      <c r="A47" s="92" t="s">
        <v>33</v>
      </c>
      <c r="B47" s="97"/>
      <c r="C47" s="99"/>
      <c r="D47" s="100">
        <f>D49-D48</f>
        <v>15435</v>
      </c>
      <c r="E47" s="101"/>
      <c r="F47" s="100">
        <f>F49-F48</f>
        <v>8592</v>
      </c>
      <c r="G47" s="102"/>
    </row>
    <row r="48" spans="1:10" ht="19.5" customHeight="1">
      <c r="A48" s="92" t="s">
        <v>123</v>
      </c>
      <c r="B48" s="97"/>
      <c r="C48" s="99"/>
      <c r="D48" s="109">
        <v>-3828</v>
      </c>
      <c r="E48" s="101"/>
      <c r="F48" s="109">
        <v>-1900</v>
      </c>
      <c r="G48" s="102"/>
    </row>
    <row r="49" spans="1:10" ht="19.5" customHeight="1" thickBot="1">
      <c r="A49" s="99"/>
      <c r="B49" s="97"/>
      <c r="C49" s="99"/>
      <c r="D49" s="110">
        <f>D25</f>
        <v>11607</v>
      </c>
      <c r="E49" s="101"/>
      <c r="F49" s="110">
        <f>F25</f>
        <v>6692</v>
      </c>
      <c r="G49" s="102"/>
    </row>
    <row r="50" spans="1:10" ht="19.5" customHeight="1" thickTop="1">
      <c r="A50" s="99"/>
      <c r="B50" s="97"/>
      <c r="C50" s="99"/>
      <c r="D50" s="100"/>
      <c r="E50" s="101"/>
      <c r="F50" s="100"/>
      <c r="G50" s="102"/>
    </row>
    <row r="51" spans="1:10" ht="19.5" customHeight="1">
      <c r="A51" s="99" t="s">
        <v>34</v>
      </c>
      <c r="B51" s="97"/>
      <c r="C51" s="99"/>
      <c r="D51" s="27"/>
      <c r="E51" s="24"/>
      <c r="F51" s="27"/>
      <c r="G51" s="24"/>
    </row>
    <row r="52" spans="1:10" ht="19.5" customHeight="1">
      <c r="A52" s="92" t="s">
        <v>33</v>
      </c>
      <c r="B52" s="97"/>
      <c r="C52" s="99"/>
      <c r="D52" s="100">
        <f>D54-D53</f>
        <v>16137</v>
      </c>
      <c r="E52" s="101"/>
      <c r="F52" s="100">
        <f>F54-F53</f>
        <v>6887</v>
      </c>
      <c r="G52" s="102"/>
    </row>
    <row r="53" spans="1:10" ht="19.5" customHeight="1">
      <c r="A53" s="92" t="s">
        <v>123</v>
      </c>
      <c r="B53" s="97"/>
      <c r="C53" s="99"/>
      <c r="D53" s="109">
        <v>-3153</v>
      </c>
      <c r="E53" s="101"/>
      <c r="F53" s="109">
        <v>-3538</v>
      </c>
      <c r="G53" s="102"/>
    </row>
    <row r="54" spans="1:10" ht="19.5" customHeight="1" thickBot="1">
      <c r="A54" s="99"/>
      <c r="B54" s="97"/>
      <c r="C54" s="94"/>
      <c r="D54" s="110">
        <f>D35</f>
        <v>12984</v>
      </c>
      <c r="E54" s="101"/>
      <c r="F54" s="110">
        <f>F35</f>
        <v>3349</v>
      </c>
      <c r="G54" s="111"/>
      <c r="H54" s="90"/>
      <c r="I54" s="87"/>
      <c r="J54" s="90"/>
    </row>
    <row r="55" spans="1:10" ht="21.75" customHeight="1" thickTop="1">
      <c r="A55" s="80"/>
      <c r="B55" s="83"/>
      <c r="C55" s="83"/>
    </row>
    <row r="56" spans="1:10" ht="21.75" customHeight="1">
      <c r="A56" s="99" t="s">
        <v>115</v>
      </c>
      <c r="B56" s="93"/>
      <c r="C56" s="83"/>
    </row>
    <row r="57" spans="1:10" ht="19.5" customHeight="1">
      <c r="A57" s="94" t="s">
        <v>65</v>
      </c>
      <c r="B57" s="93"/>
      <c r="C57" s="99"/>
      <c r="D57" s="80"/>
      <c r="E57" s="80"/>
      <c r="F57" s="80"/>
      <c r="G57" s="80"/>
      <c r="H57" s="112"/>
      <c r="I57" s="80"/>
      <c r="J57" s="112"/>
    </row>
    <row r="58" spans="1:10" ht="19.5" customHeight="1">
      <c r="A58" s="94" t="s">
        <v>156</v>
      </c>
      <c r="B58" s="93"/>
      <c r="C58" s="99"/>
    </row>
    <row r="59" spans="1:10" ht="19.5" customHeight="1" thickBot="1">
      <c r="A59" s="92" t="s">
        <v>100</v>
      </c>
      <c r="B59" s="97"/>
      <c r="C59" s="99"/>
      <c r="D59" s="113">
        <f>ROUND(D47*1000/D60,2)</f>
        <v>0.02</v>
      </c>
      <c r="E59" s="114"/>
      <c r="F59" s="113">
        <f>ROUND(F47*1000/F60,2)</f>
        <v>0.01</v>
      </c>
      <c r="G59" s="114"/>
      <c r="H59" s="113">
        <f>ROUND(H25*1000/H60,2)</f>
        <v>0.03</v>
      </c>
      <c r="I59" s="114"/>
      <c r="J59" s="113">
        <f>ROUND(J25*1000/J60,2)</f>
        <v>0.02</v>
      </c>
    </row>
    <row r="60" spans="1:10" ht="19.5" customHeight="1" thickTop="1" thickBot="1">
      <c r="A60" s="94" t="s">
        <v>106</v>
      </c>
      <c r="B60" s="97"/>
      <c r="C60" s="99"/>
      <c r="D60" s="54">
        <v>743000000</v>
      </c>
      <c r="E60" s="114"/>
      <c r="F60" s="54">
        <v>743000000</v>
      </c>
      <c r="G60" s="114"/>
      <c r="H60" s="54">
        <v>743000000</v>
      </c>
      <c r="I60" s="114"/>
      <c r="J60" s="54">
        <v>743000000</v>
      </c>
    </row>
    <row r="61" spans="1:10" ht="21.75" customHeight="1" thickTop="1">
      <c r="A61" s="80"/>
      <c r="B61" s="83"/>
      <c r="C61" s="83"/>
    </row>
    <row r="62" spans="1:10" ht="19.5" customHeight="1">
      <c r="A62" s="80" t="s">
        <v>1</v>
      </c>
      <c r="B62" s="83"/>
      <c r="C62" s="83"/>
      <c r="D62" s="83"/>
      <c r="E62" s="83"/>
      <c r="F62" s="83"/>
      <c r="G62" s="80"/>
      <c r="H62" s="83"/>
      <c r="I62" s="83"/>
      <c r="J62" s="83"/>
    </row>
    <row r="63" spans="1:10" ht="19.5" customHeight="1">
      <c r="A63" s="80"/>
      <c r="B63" s="83"/>
      <c r="C63" s="83"/>
      <c r="D63" s="83"/>
      <c r="E63" s="83"/>
      <c r="F63" s="83"/>
      <c r="G63" s="80"/>
      <c r="H63" s="83"/>
      <c r="I63" s="83"/>
      <c r="J63" s="83"/>
    </row>
    <row r="64" spans="1:10" ht="19.5" customHeight="1">
      <c r="A64" s="79"/>
      <c r="B64" s="79"/>
      <c r="C64" s="79"/>
      <c r="D64" s="79"/>
      <c r="E64" s="79"/>
      <c r="F64" s="79"/>
      <c r="G64" s="80"/>
      <c r="H64" s="79"/>
      <c r="I64" s="79"/>
      <c r="J64" s="81" t="s">
        <v>40</v>
      </c>
    </row>
    <row r="65" spans="1:10" ht="19.5" customHeight="1">
      <c r="A65" s="79" t="s">
        <v>134</v>
      </c>
      <c r="B65" s="79"/>
      <c r="C65" s="79"/>
      <c r="D65" s="79"/>
      <c r="E65" s="79"/>
      <c r="F65" s="79"/>
      <c r="G65" s="80"/>
      <c r="H65" s="79"/>
      <c r="I65" s="79"/>
      <c r="J65" s="79"/>
    </row>
    <row r="66" spans="1:10" ht="19.5" customHeight="1">
      <c r="A66" s="79" t="s">
        <v>79</v>
      </c>
      <c r="B66" s="79"/>
      <c r="C66" s="79"/>
      <c r="D66" s="79"/>
      <c r="E66" s="79"/>
      <c r="F66" s="79"/>
      <c r="G66" s="80"/>
      <c r="H66" s="79"/>
      <c r="I66" s="79"/>
      <c r="J66" s="79"/>
    </row>
    <row r="67" spans="1:10" ht="19.5" customHeight="1">
      <c r="A67" s="79" t="s">
        <v>203</v>
      </c>
      <c r="B67" s="79"/>
      <c r="C67" s="79"/>
      <c r="D67" s="79"/>
      <c r="E67" s="79"/>
      <c r="F67" s="79"/>
      <c r="G67" s="80"/>
      <c r="H67" s="79"/>
      <c r="I67" s="79"/>
      <c r="J67" s="79"/>
    </row>
    <row r="68" spans="1:10" ht="19.5" customHeight="1">
      <c r="A68" s="82"/>
      <c r="B68" s="82"/>
      <c r="C68" s="82"/>
      <c r="D68" s="82"/>
      <c r="E68" s="82"/>
      <c r="F68" s="82"/>
      <c r="G68" s="80"/>
      <c r="H68" s="82"/>
      <c r="I68" s="82"/>
      <c r="J68" s="81" t="s">
        <v>36</v>
      </c>
    </row>
    <row r="69" spans="1:10" ht="19.5" customHeight="1">
      <c r="A69" s="83"/>
      <c r="B69" s="83"/>
      <c r="C69" s="84"/>
      <c r="D69" s="85"/>
      <c r="E69" s="85" t="s">
        <v>20</v>
      </c>
      <c r="F69" s="85"/>
      <c r="G69" s="80"/>
      <c r="H69" s="85"/>
      <c r="I69" s="85" t="s">
        <v>21</v>
      </c>
      <c r="J69" s="85"/>
    </row>
    <row r="70" spans="1:10" ht="19.5" customHeight="1">
      <c r="A70" s="83"/>
      <c r="B70" s="86" t="s">
        <v>0</v>
      </c>
      <c r="C70" s="87"/>
      <c r="D70" s="88" t="s">
        <v>180</v>
      </c>
      <c r="E70" s="87"/>
      <c r="F70" s="88" t="s">
        <v>160</v>
      </c>
      <c r="G70" s="80"/>
      <c r="H70" s="88" t="s">
        <v>180</v>
      </c>
      <c r="I70" s="87"/>
      <c r="J70" s="88" t="s">
        <v>160</v>
      </c>
    </row>
    <row r="71" spans="1:10" ht="19.5" customHeight="1">
      <c r="A71" s="89" t="s">
        <v>83</v>
      </c>
      <c r="B71" s="83"/>
      <c r="C71" s="87"/>
      <c r="D71" s="90"/>
      <c r="E71" s="87"/>
      <c r="F71" s="90"/>
      <c r="G71" s="80"/>
      <c r="H71" s="90"/>
      <c r="I71" s="87"/>
      <c r="J71" s="90"/>
    </row>
    <row r="72" spans="1:10" ht="19.5" customHeight="1">
      <c r="A72" s="79" t="s">
        <v>17</v>
      </c>
      <c r="B72" s="83"/>
      <c r="C72" s="83"/>
      <c r="D72" s="83"/>
      <c r="E72" s="83"/>
      <c r="F72" s="91"/>
      <c r="G72" s="80"/>
      <c r="H72" s="83"/>
      <c r="I72" s="83"/>
      <c r="J72" s="91"/>
    </row>
    <row r="73" spans="1:10" ht="19.5" customHeight="1">
      <c r="A73" s="92" t="s">
        <v>80</v>
      </c>
      <c r="B73" s="93"/>
      <c r="C73" s="94"/>
      <c r="D73" s="95">
        <v>701942</v>
      </c>
      <c r="E73" s="24"/>
      <c r="F73" s="95">
        <v>733508</v>
      </c>
      <c r="G73" s="24"/>
      <c r="H73" s="95">
        <v>670693</v>
      </c>
      <c r="I73" s="24"/>
      <c r="J73" s="95">
        <v>704539</v>
      </c>
    </row>
    <row r="74" spans="1:10" ht="19.5" customHeight="1">
      <c r="A74" s="92" t="s">
        <v>29</v>
      </c>
      <c r="B74" s="93"/>
      <c r="C74" s="94"/>
      <c r="D74" s="95">
        <v>12887</v>
      </c>
      <c r="E74" s="24"/>
      <c r="F74" s="95">
        <v>43687</v>
      </c>
      <c r="G74" s="24"/>
      <c r="H74" s="95">
        <v>14278</v>
      </c>
      <c r="I74" s="24"/>
      <c r="J74" s="95">
        <v>44425</v>
      </c>
    </row>
    <row r="75" spans="1:10" ht="19.5" customHeight="1">
      <c r="A75" s="92" t="s">
        <v>162</v>
      </c>
      <c r="B75" s="93"/>
      <c r="C75" s="94"/>
      <c r="D75" s="95">
        <v>56982</v>
      </c>
      <c r="E75" s="24"/>
      <c r="F75" s="95">
        <v>0</v>
      </c>
      <c r="G75" s="24"/>
      <c r="H75" s="95">
        <v>57181</v>
      </c>
      <c r="I75" s="24"/>
      <c r="J75" s="95">
        <v>0</v>
      </c>
    </row>
    <row r="76" spans="1:10" ht="19.5" customHeight="1">
      <c r="A76" s="96" t="s">
        <v>55</v>
      </c>
      <c r="B76" s="93"/>
      <c r="C76" s="94"/>
      <c r="D76" s="25">
        <f>SUM(D73:D75)</f>
        <v>771811</v>
      </c>
      <c r="E76" s="24"/>
      <c r="F76" s="25">
        <f>SUM(F73:F75)</f>
        <v>777195</v>
      </c>
      <c r="G76" s="24"/>
      <c r="H76" s="25">
        <f>SUM(H73:H75)</f>
        <v>742152</v>
      </c>
      <c r="I76" s="24"/>
      <c r="J76" s="25">
        <f>SUM(J73:J75)</f>
        <v>748964</v>
      </c>
    </row>
    <row r="77" spans="1:10" ht="19.5" customHeight="1">
      <c r="A77" s="96" t="s">
        <v>18</v>
      </c>
      <c r="B77" s="93"/>
      <c r="C77" s="94"/>
      <c r="D77" s="24"/>
      <c r="E77" s="24"/>
      <c r="F77" s="24"/>
      <c r="G77" s="24"/>
      <c r="H77" s="24"/>
      <c r="I77" s="24"/>
      <c r="J77" s="24"/>
    </row>
    <row r="78" spans="1:10" ht="19.5" customHeight="1">
      <c r="A78" s="92" t="s">
        <v>81</v>
      </c>
      <c r="B78" s="93"/>
      <c r="C78" s="94"/>
      <c r="D78" s="95">
        <v>295456</v>
      </c>
      <c r="E78" s="24"/>
      <c r="F78" s="95">
        <v>313220</v>
      </c>
      <c r="G78" s="24"/>
      <c r="H78" s="95">
        <v>280683</v>
      </c>
      <c r="I78" s="24"/>
      <c r="J78" s="95">
        <v>300818</v>
      </c>
    </row>
    <row r="79" spans="1:10" ht="19.5" customHeight="1">
      <c r="A79" s="92" t="s">
        <v>132</v>
      </c>
      <c r="B79" s="93"/>
      <c r="C79" s="94"/>
      <c r="D79" s="95">
        <v>315890</v>
      </c>
      <c r="E79" s="24"/>
      <c r="F79" s="95">
        <v>280857</v>
      </c>
      <c r="G79" s="24"/>
      <c r="H79" s="95">
        <v>292522</v>
      </c>
      <c r="I79" s="24"/>
      <c r="J79" s="95">
        <v>259274</v>
      </c>
    </row>
    <row r="80" spans="1:10" ht="19.5" customHeight="1">
      <c r="A80" s="92" t="s">
        <v>30</v>
      </c>
      <c r="B80" s="93"/>
      <c r="C80" s="94"/>
      <c r="D80" s="95">
        <v>77036</v>
      </c>
      <c r="E80" s="24"/>
      <c r="F80" s="95">
        <v>71972</v>
      </c>
      <c r="G80" s="24"/>
      <c r="H80" s="95">
        <v>71138</v>
      </c>
      <c r="I80" s="24"/>
      <c r="J80" s="95">
        <v>65509</v>
      </c>
    </row>
    <row r="81" spans="1:10" ht="19.5" customHeight="1">
      <c r="A81" s="92" t="s">
        <v>187</v>
      </c>
      <c r="B81" s="93"/>
      <c r="C81" s="94"/>
      <c r="D81" s="95">
        <v>0</v>
      </c>
      <c r="E81" s="24"/>
      <c r="F81" s="95">
        <v>27009</v>
      </c>
      <c r="G81" s="24"/>
      <c r="H81" s="95">
        <v>0</v>
      </c>
      <c r="I81" s="24"/>
      <c r="J81" s="95">
        <v>26947</v>
      </c>
    </row>
    <row r="82" spans="1:10" ht="19.5" customHeight="1">
      <c r="A82" s="96" t="s">
        <v>19</v>
      </c>
      <c r="B82" s="93"/>
      <c r="C82" s="94"/>
      <c r="D82" s="26">
        <f>SUM(D78:D81)</f>
        <v>688382</v>
      </c>
      <c r="E82" s="24"/>
      <c r="F82" s="26">
        <f>SUM(F78:F81)</f>
        <v>693058</v>
      </c>
      <c r="G82" s="24"/>
      <c r="H82" s="26">
        <f>SUM(H78:H81)</f>
        <v>644343</v>
      </c>
      <c r="I82" s="24"/>
      <c r="J82" s="26">
        <f>SUM(J78:J81)</f>
        <v>652548</v>
      </c>
    </row>
    <row r="83" spans="1:10" ht="19.5" customHeight="1">
      <c r="A83" s="96" t="s">
        <v>188</v>
      </c>
      <c r="B83" s="93"/>
      <c r="C83" s="94"/>
      <c r="D83" s="27">
        <f>D76-D82</f>
        <v>83429</v>
      </c>
      <c r="E83" s="24"/>
      <c r="F83" s="27">
        <f>F76-F82</f>
        <v>84137</v>
      </c>
      <c r="G83" s="24"/>
      <c r="H83" s="27">
        <f>H76-H82</f>
        <v>97809</v>
      </c>
      <c r="I83" s="24"/>
      <c r="J83" s="27">
        <f>J76-J82</f>
        <v>96416</v>
      </c>
    </row>
    <row r="84" spans="1:10" ht="19.5" customHeight="1">
      <c r="A84" s="92" t="s">
        <v>208</v>
      </c>
      <c r="B84" s="93">
        <v>7.2</v>
      </c>
      <c r="C84" s="94"/>
      <c r="D84" s="27">
        <v>-5</v>
      </c>
      <c r="E84" s="24"/>
      <c r="F84" s="27">
        <v>0</v>
      </c>
      <c r="G84" s="24"/>
      <c r="H84" s="27">
        <v>0</v>
      </c>
      <c r="I84" s="24"/>
      <c r="J84" s="27">
        <v>0</v>
      </c>
    </row>
    <row r="85" spans="1:10" ht="19.5" customHeight="1">
      <c r="A85" s="92" t="s">
        <v>63</v>
      </c>
      <c r="B85" s="93"/>
      <c r="C85" s="94"/>
      <c r="D85" s="2">
        <v>-11609</v>
      </c>
      <c r="E85" s="24"/>
      <c r="F85" s="2">
        <v>-4992</v>
      </c>
      <c r="G85" s="24"/>
      <c r="H85" s="2">
        <v>-11550</v>
      </c>
      <c r="I85" s="24"/>
      <c r="J85" s="2">
        <v>-4992</v>
      </c>
    </row>
    <row r="86" spans="1:10" ht="19.5" customHeight="1">
      <c r="A86" s="96" t="s">
        <v>153</v>
      </c>
      <c r="B86" s="97"/>
      <c r="C86" s="94"/>
      <c r="D86" s="98">
        <f>SUM(D83:D85)</f>
        <v>71815</v>
      </c>
      <c r="E86" s="98"/>
      <c r="F86" s="98">
        <f>SUM(F83:F85)</f>
        <v>79145</v>
      </c>
      <c r="G86" s="98"/>
      <c r="H86" s="98">
        <f>SUM(H83:H85)</f>
        <v>86259</v>
      </c>
      <c r="I86" s="98"/>
      <c r="J86" s="98">
        <f>SUM(J83:J85)</f>
        <v>91424</v>
      </c>
    </row>
    <row r="87" spans="1:10" ht="19.5" customHeight="1">
      <c r="A87" s="92" t="s">
        <v>215</v>
      </c>
      <c r="B87" s="93">
        <v>8</v>
      </c>
      <c r="C87" s="99"/>
      <c r="D87" s="24">
        <v>-17247</v>
      </c>
      <c r="E87" s="24"/>
      <c r="F87" s="24">
        <v>-17305</v>
      </c>
      <c r="G87" s="24"/>
      <c r="H87" s="24">
        <v>-16910</v>
      </c>
      <c r="I87" s="24"/>
      <c r="J87" s="24">
        <v>-16919</v>
      </c>
    </row>
    <row r="88" spans="1:10" ht="19.5" customHeight="1">
      <c r="A88" s="99" t="s">
        <v>42</v>
      </c>
      <c r="B88" s="97"/>
      <c r="C88" s="94"/>
      <c r="D88" s="25">
        <f>D86+D87</f>
        <v>54568</v>
      </c>
      <c r="E88" s="27"/>
      <c r="F88" s="25">
        <f>F86+F87</f>
        <v>61840</v>
      </c>
      <c r="G88" s="27"/>
      <c r="H88" s="25">
        <f>H86+H87</f>
        <v>69349</v>
      </c>
      <c r="I88" s="24"/>
      <c r="J88" s="25">
        <f>J86+J87</f>
        <v>74505</v>
      </c>
    </row>
    <row r="89" spans="1:10" ht="19.5" customHeight="1">
      <c r="A89" s="99"/>
      <c r="B89" s="97"/>
      <c r="C89" s="99"/>
      <c r="D89" s="100"/>
      <c r="E89" s="101"/>
      <c r="F89" s="100"/>
      <c r="G89" s="102"/>
      <c r="H89" s="103"/>
      <c r="I89" s="104"/>
      <c r="J89" s="103"/>
    </row>
    <row r="90" spans="1:10" ht="19.5" customHeight="1">
      <c r="A90" s="99" t="s">
        <v>82</v>
      </c>
      <c r="B90" s="97"/>
      <c r="C90" s="94"/>
      <c r="D90" s="13"/>
      <c r="E90" s="105"/>
      <c r="F90" s="13"/>
      <c r="G90" s="105"/>
      <c r="H90" s="53"/>
      <c r="I90" s="105"/>
      <c r="J90" s="53"/>
    </row>
    <row r="91" spans="1:10" s="92" customFormat="1" ht="19.5" customHeight="1">
      <c r="A91" s="106" t="s">
        <v>102</v>
      </c>
      <c r="D91" s="103"/>
      <c r="E91" s="104"/>
      <c r="F91" s="103"/>
      <c r="G91" s="102"/>
      <c r="H91" s="103"/>
      <c r="I91" s="104"/>
      <c r="J91" s="103"/>
    </row>
    <row r="92" spans="1:10" s="92" customFormat="1" ht="19.5" customHeight="1">
      <c r="A92" s="106" t="s">
        <v>105</v>
      </c>
      <c r="D92" s="103"/>
      <c r="E92" s="104"/>
      <c r="F92" s="103"/>
      <c r="G92" s="102"/>
      <c r="H92" s="103"/>
      <c r="I92" s="104"/>
      <c r="J92" s="103"/>
    </row>
    <row r="93" spans="1:10" ht="19.5" customHeight="1">
      <c r="A93" s="92" t="s">
        <v>103</v>
      </c>
      <c r="B93" s="97"/>
      <c r="C93" s="94"/>
    </row>
    <row r="94" spans="1:10" ht="19.5" customHeight="1">
      <c r="A94" s="92" t="s">
        <v>117</v>
      </c>
      <c r="B94" s="97"/>
      <c r="C94" s="94"/>
      <c r="D94" s="107">
        <v>5202</v>
      </c>
      <c r="E94" s="104"/>
      <c r="F94" s="107">
        <v>1633</v>
      </c>
      <c r="G94" s="104"/>
      <c r="H94" s="107">
        <v>0</v>
      </c>
      <c r="I94" s="104"/>
      <c r="J94" s="107">
        <v>0</v>
      </c>
    </row>
    <row r="95" spans="1:10" ht="19.5" customHeight="1">
      <c r="A95" s="106" t="s">
        <v>102</v>
      </c>
      <c r="B95" s="97"/>
      <c r="C95" s="94"/>
      <c r="D95" s="103"/>
      <c r="E95" s="104"/>
      <c r="F95" s="103"/>
      <c r="G95" s="102"/>
      <c r="H95" s="103"/>
      <c r="I95" s="104"/>
      <c r="J95" s="103"/>
    </row>
    <row r="96" spans="1:10" ht="19.5" customHeight="1">
      <c r="A96" s="106" t="s">
        <v>104</v>
      </c>
      <c r="B96" s="97"/>
      <c r="C96" s="94"/>
      <c r="D96" s="107">
        <f>SUM(D94:D95)</f>
        <v>5202</v>
      </c>
      <c r="E96" s="104"/>
      <c r="F96" s="107">
        <f>SUM(F94:F95)</f>
        <v>1633</v>
      </c>
      <c r="G96" s="102"/>
      <c r="H96" s="107">
        <f>SUM(H94:H95)</f>
        <v>0</v>
      </c>
      <c r="I96" s="104"/>
      <c r="J96" s="107">
        <f>SUM(J94:J95)</f>
        <v>0</v>
      </c>
    </row>
    <row r="97" spans="1:10" ht="19.5" customHeight="1">
      <c r="A97" s="92" t="s">
        <v>64</v>
      </c>
      <c r="B97" s="97"/>
      <c r="C97" s="94"/>
      <c r="D97" s="31">
        <f>SUM(D96)</f>
        <v>5202</v>
      </c>
      <c r="E97" s="30"/>
      <c r="F97" s="31">
        <f>SUM(F96)</f>
        <v>1633</v>
      </c>
      <c r="G97" s="30"/>
      <c r="H97" s="31">
        <f>SUM(H96)</f>
        <v>0</v>
      </c>
      <c r="I97" s="30"/>
      <c r="J97" s="31">
        <f>SUM(J96)</f>
        <v>0</v>
      </c>
    </row>
    <row r="98" spans="1:10" ht="19.5" customHeight="1" thickBot="1">
      <c r="A98" s="99" t="s">
        <v>41</v>
      </c>
      <c r="B98" s="97"/>
      <c r="C98" s="99"/>
      <c r="D98" s="28">
        <f>SUM(D88,D97)</f>
        <v>59770</v>
      </c>
      <c r="E98" s="24"/>
      <c r="F98" s="28">
        <f>SUM(F88,F97)</f>
        <v>63473</v>
      </c>
      <c r="G98" s="24"/>
      <c r="H98" s="28">
        <f>SUM(H88,H97)</f>
        <v>69349</v>
      </c>
      <c r="I98" s="24"/>
      <c r="J98" s="28">
        <f>SUM(J88,J97)</f>
        <v>74505</v>
      </c>
    </row>
    <row r="99" spans="1:10" ht="19.5" customHeight="1" thickTop="1">
      <c r="A99" s="99"/>
      <c r="B99" s="97"/>
      <c r="C99" s="99"/>
      <c r="D99" s="100"/>
      <c r="E99" s="101"/>
      <c r="F99" s="108"/>
      <c r="G99" s="102"/>
      <c r="H99" s="103"/>
      <c r="I99" s="104"/>
      <c r="J99" s="103"/>
    </row>
    <row r="100" spans="1:10" ht="19.5" customHeight="1">
      <c r="A100" s="99"/>
      <c r="B100" s="97"/>
      <c r="C100" s="99"/>
      <c r="D100" s="100"/>
      <c r="E100" s="101"/>
      <c r="F100" s="108"/>
      <c r="G100" s="102"/>
      <c r="H100" s="103"/>
      <c r="I100" s="104"/>
      <c r="J100" s="103"/>
    </row>
    <row r="101" spans="1:10" ht="21.75" customHeight="1">
      <c r="A101" s="80" t="s">
        <v>1</v>
      </c>
      <c r="B101" s="83"/>
      <c r="C101" s="83"/>
    </row>
    <row r="102" spans="1:10" ht="19.5" customHeight="1">
      <c r="A102" s="79"/>
      <c r="B102" s="79"/>
      <c r="C102" s="79"/>
      <c r="D102" s="79"/>
      <c r="E102" s="79"/>
      <c r="F102" s="79"/>
      <c r="G102" s="80"/>
      <c r="H102" s="79"/>
      <c r="I102" s="79"/>
      <c r="J102" s="81" t="s">
        <v>40</v>
      </c>
    </row>
    <row r="103" spans="1:10" ht="19.5" customHeight="1">
      <c r="A103" s="79" t="s">
        <v>134</v>
      </c>
      <c r="B103" s="79"/>
      <c r="C103" s="79"/>
      <c r="D103" s="79"/>
      <c r="E103" s="79"/>
      <c r="F103" s="79"/>
      <c r="G103" s="80"/>
      <c r="H103" s="79"/>
      <c r="I103" s="79"/>
      <c r="J103" s="79"/>
    </row>
    <row r="104" spans="1:10" ht="19.5" customHeight="1">
      <c r="A104" s="79" t="s">
        <v>111</v>
      </c>
      <c r="B104" s="79"/>
      <c r="C104" s="79"/>
      <c r="D104" s="79"/>
      <c r="E104" s="79"/>
      <c r="F104" s="79"/>
      <c r="G104" s="80"/>
      <c r="H104" s="79"/>
      <c r="I104" s="79"/>
      <c r="J104" s="79"/>
    </row>
    <row r="105" spans="1:10" ht="19.5" customHeight="1">
      <c r="A105" s="79" t="s">
        <v>203</v>
      </c>
      <c r="B105" s="79"/>
      <c r="C105" s="79"/>
      <c r="D105" s="79"/>
      <c r="E105" s="79"/>
      <c r="F105" s="79"/>
      <c r="G105" s="80"/>
      <c r="H105" s="79"/>
      <c r="I105" s="79"/>
      <c r="J105" s="79"/>
    </row>
    <row r="106" spans="1:10" ht="19.5" customHeight="1">
      <c r="A106" s="82"/>
      <c r="B106" s="82"/>
      <c r="C106" s="82"/>
      <c r="D106" s="82"/>
      <c r="E106" s="82"/>
      <c r="F106" s="82"/>
      <c r="G106" s="80"/>
      <c r="H106" s="82"/>
      <c r="I106" s="82"/>
      <c r="J106" s="81" t="s">
        <v>36</v>
      </c>
    </row>
    <row r="107" spans="1:10" ht="19.5" customHeight="1">
      <c r="A107" s="83"/>
      <c r="B107" s="83"/>
      <c r="C107" s="84"/>
      <c r="D107" s="85"/>
      <c r="E107" s="85" t="s">
        <v>20</v>
      </c>
      <c r="F107" s="85"/>
      <c r="G107" s="80"/>
      <c r="H107" s="85"/>
      <c r="I107" s="85" t="s">
        <v>21</v>
      </c>
      <c r="J107" s="85"/>
    </row>
    <row r="108" spans="1:10" ht="19.5" customHeight="1">
      <c r="A108" s="83"/>
      <c r="B108" s="82"/>
      <c r="C108" s="87"/>
      <c r="D108" s="88" t="s">
        <v>180</v>
      </c>
      <c r="E108" s="87"/>
      <c r="F108" s="88" t="s">
        <v>160</v>
      </c>
      <c r="G108" s="80"/>
      <c r="H108" s="88" t="s">
        <v>180</v>
      </c>
      <c r="I108" s="87"/>
      <c r="J108" s="88" t="s">
        <v>160</v>
      </c>
    </row>
    <row r="109" spans="1:10" ht="19.5" customHeight="1">
      <c r="A109" s="99" t="s">
        <v>213</v>
      </c>
      <c r="B109" s="97"/>
      <c r="C109" s="99"/>
      <c r="D109" s="27"/>
      <c r="E109" s="24"/>
      <c r="F109" s="27"/>
      <c r="G109" s="24"/>
      <c r="H109" s="27"/>
      <c r="I109" s="24"/>
      <c r="J109" s="27"/>
    </row>
    <row r="110" spans="1:10" ht="19.5" customHeight="1">
      <c r="A110" s="92" t="s">
        <v>33</v>
      </c>
      <c r="B110" s="97"/>
      <c r="C110" s="99"/>
      <c r="D110" s="100">
        <f>D112-D111</f>
        <v>61981</v>
      </c>
      <c r="E110" s="101"/>
      <c r="F110" s="100">
        <f>F112-F111</f>
        <v>65693</v>
      </c>
      <c r="G110" s="102"/>
    </row>
    <row r="111" spans="1:10" ht="19.5" customHeight="1">
      <c r="A111" s="92" t="s">
        <v>123</v>
      </c>
      <c r="B111" s="97"/>
      <c r="C111" s="99"/>
      <c r="D111" s="109">
        <v>-7413</v>
      </c>
      <c r="E111" s="101"/>
      <c r="F111" s="109">
        <v>-3853</v>
      </c>
      <c r="G111" s="102"/>
    </row>
    <row r="112" spans="1:10" ht="19.5" customHeight="1" thickBot="1">
      <c r="A112" s="99"/>
      <c r="B112" s="97"/>
      <c r="C112" s="99"/>
      <c r="D112" s="110">
        <f>D88</f>
        <v>54568</v>
      </c>
      <c r="E112" s="101"/>
      <c r="F112" s="110">
        <f>F88</f>
        <v>61840</v>
      </c>
      <c r="G112" s="102"/>
    </row>
    <row r="113" spans="1:10" ht="19.5" customHeight="1" thickTop="1">
      <c r="A113" s="99"/>
      <c r="B113" s="97"/>
      <c r="C113" s="99"/>
      <c r="D113" s="100"/>
      <c r="E113" s="101"/>
      <c r="F113" s="100"/>
      <c r="G113" s="102"/>
    </row>
    <row r="114" spans="1:10" ht="19.5" customHeight="1">
      <c r="A114" s="99" t="s">
        <v>34</v>
      </c>
      <c r="B114" s="97"/>
      <c r="C114" s="99"/>
      <c r="D114" s="27"/>
      <c r="E114" s="24"/>
      <c r="F114" s="27"/>
      <c r="G114" s="24"/>
    </row>
    <row r="115" spans="1:10" ht="19.5" customHeight="1">
      <c r="A115" s="92" t="s">
        <v>33</v>
      </c>
      <c r="B115" s="97"/>
      <c r="C115" s="99"/>
      <c r="D115" s="100">
        <f>D117-D116</f>
        <v>64634</v>
      </c>
      <c r="E115" s="101"/>
      <c r="F115" s="100">
        <f>F117-F116</f>
        <v>66526</v>
      </c>
      <c r="G115" s="102"/>
    </row>
    <row r="116" spans="1:10" ht="19.5" customHeight="1">
      <c r="A116" s="92" t="s">
        <v>123</v>
      </c>
      <c r="B116" s="97"/>
      <c r="C116" s="99"/>
      <c r="D116" s="109">
        <v>-4864</v>
      </c>
      <c r="E116" s="101"/>
      <c r="F116" s="109">
        <v>-3053</v>
      </c>
      <c r="G116" s="102"/>
    </row>
    <row r="117" spans="1:10" ht="19.5" customHeight="1" thickBot="1">
      <c r="A117" s="99"/>
      <c r="B117" s="97"/>
      <c r="C117" s="94"/>
      <c r="D117" s="110">
        <f>D98</f>
        <v>59770</v>
      </c>
      <c r="E117" s="101"/>
      <c r="F117" s="110">
        <f>F98</f>
        <v>63473</v>
      </c>
      <c r="G117" s="111"/>
      <c r="H117" s="90"/>
      <c r="I117" s="87"/>
      <c r="J117" s="90"/>
    </row>
    <row r="118" spans="1:10" ht="21.75" customHeight="1" thickTop="1">
      <c r="A118" s="80"/>
      <c r="B118" s="83"/>
      <c r="C118" s="83"/>
    </row>
    <row r="119" spans="1:10" ht="21.75" customHeight="1">
      <c r="A119" s="99" t="s">
        <v>115</v>
      </c>
      <c r="B119" s="93"/>
      <c r="C119" s="83"/>
    </row>
    <row r="120" spans="1:10" ht="19.5" customHeight="1">
      <c r="A120" s="94" t="s">
        <v>65</v>
      </c>
      <c r="B120" s="93"/>
      <c r="C120" s="99"/>
      <c r="D120" s="80"/>
      <c r="E120" s="80"/>
      <c r="F120" s="80"/>
      <c r="G120" s="80"/>
      <c r="H120" s="112"/>
      <c r="I120" s="80"/>
      <c r="J120" s="112"/>
    </row>
    <row r="121" spans="1:10" ht="19.5" customHeight="1">
      <c r="A121" s="94" t="s">
        <v>156</v>
      </c>
      <c r="B121" s="93"/>
      <c r="C121" s="99"/>
    </row>
    <row r="122" spans="1:10" ht="19.5" customHeight="1" thickBot="1">
      <c r="A122" s="92" t="s">
        <v>100</v>
      </c>
      <c r="B122" s="97"/>
      <c r="C122" s="99"/>
      <c r="D122" s="113">
        <f>ROUND(D110*1000/D123,2)</f>
        <v>0.08</v>
      </c>
      <c r="E122" s="114"/>
      <c r="F122" s="113">
        <f>ROUND(F110*1000/F123,2)</f>
        <v>0.09</v>
      </c>
      <c r="G122" s="114"/>
      <c r="H122" s="113">
        <f>ROUND(H88*1000/H123,2)</f>
        <v>0.09</v>
      </c>
      <c r="I122" s="114"/>
      <c r="J122" s="113">
        <f>ROUND(J88*1000/J123,2)</f>
        <v>0.1</v>
      </c>
    </row>
    <row r="123" spans="1:10" ht="19.5" customHeight="1" thickTop="1" thickBot="1">
      <c r="A123" s="94" t="s">
        <v>106</v>
      </c>
      <c r="B123" s="97"/>
      <c r="C123" s="99"/>
      <c r="D123" s="54">
        <v>743000000</v>
      </c>
      <c r="E123" s="114"/>
      <c r="F123" s="54">
        <v>743000000</v>
      </c>
      <c r="G123" s="114"/>
      <c r="H123" s="54">
        <v>743000000</v>
      </c>
      <c r="I123" s="114"/>
      <c r="J123" s="54">
        <v>743000000</v>
      </c>
    </row>
    <row r="124" spans="1:10" ht="21.75" customHeight="1" thickTop="1">
      <c r="A124" s="80"/>
      <c r="B124" s="83"/>
      <c r="C124" s="83"/>
    </row>
    <row r="125" spans="1:10" ht="19.5" customHeight="1">
      <c r="A125" s="80" t="s">
        <v>1</v>
      </c>
      <c r="B125" s="83"/>
      <c r="C125" s="83"/>
      <c r="D125" s="83"/>
      <c r="E125" s="83"/>
      <c r="F125" s="83"/>
      <c r="G125" s="80"/>
      <c r="H125" s="83"/>
      <c r="I125" s="83"/>
      <c r="J125" s="83"/>
    </row>
    <row r="126" spans="1:10" ht="19.5" customHeight="1">
      <c r="A126" s="80"/>
      <c r="B126" s="83"/>
      <c r="C126" s="83"/>
      <c r="D126" s="83"/>
      <c r="E126" s="83"/>
      <c r="F126" s="83"/>
      <c r="G126" s="80"/>
      <c r="H126" s="83"/>
      <c r="I126" s="83"/>
      <c r="J126" s="83"/>
    </row>
    <row r="127" spans="1:10" ht="19.5" customHeight="1">
      <c r="A127" s="80"/>
      <c r="B127" s="115"/>
      <c r="C127" s="116"/>
      <c r="D127" s="116"/>
      <c r="E127" s="116"/>
      <c r="F127" s="116"/>
      <c r="G127" s="80"/>
      <c r="H127" s="116"/>
      <c r="I127" s="116"/>
      <c r="J127" s="116"/>
    </row>
    <row r="128" spans="1:10" ht="19.5" customHeight="1">
      <c r="A128" s="80"/>
      <c r="B128" s="115"/>
      <c r="C128" s="116"/>
      <c r="D128" s="116"/>
      <c r="E128" s="116"/>
      <c r="F128" s="116"/>
      <c r="G128" s="80"/>
      <c r="H128" s="116"/>
      <c r="I128" s="116"/>
      <c r="J128" s="116"/>
    </row>
    <row r="129" spans="1:10" ht="19.5" customHeight="1">
      <c r="A129" s="80"/>
      <c r="B129" s="115"/>
      <c r="C129" s="116"/>
      <c r="D129" s="116"/>
      <c r="E129" s="116"/>
      <c r="F129" s="116"/>
      <c r="G129" s="80"/>
      <c r="H129" s="116"/>
      <c r="I129" s="116"/>
      <c r="J129" s="116"/>
    </row>
    <row r="130" spans="1:10" ht="19.5" customHeight="1">
      <c r="A130" s="80"/>
      <c r="B130" s="115"/>
      <c r="C130" s="116"/>
      <c r="D130" s="116"/>
      <c r="E130" s="116"/>
      <c r="F130" s="116"/>
      <c r="G130" s="80"/>
      <c r="H130" s="116"/>
      <c r="I130" s="116"/>
      <c r="J130" s="116"/>
    </row>
    <row r="131" spans="1:10" ht="19.5" customHeight="1">
      <c r="A131" s="80"/>
      <c r="B131" s="115"/>
      <c r="C131" s="116"/>
      <c r="D131" s="116"/>
      <c r="E131" s="116"/>
      <c r="F131" s="116"/>
      <c r="G131" s="80"/>
      <c r="H131" s="116"/>
      <c r="I131" s="116"/>
      <c r="J131" s="116"/>
    </row>
    <row r="132" spans="1:10" ht="19.5" customHeight="1">
      <c r="A132" s="80"/>
      <c r="B132" s="115"/>
      <c r="C132" s="116"/>
      <c r="D132" s="116"/>
      <c r="E132" s="116"/>
      <c r="F132" s="116"/>
      <c r="G132" s="80"/>
      <c r="H132" s="116"/>
      <c r="I132" s="116"/>
      <c r="J132" s="116"/>
    </row>
    <row r="133" spans="1:10" ht="19.5" customHeight="1">
      <c r="A133" s="80"/>
      <c r="B133" s="115"/>
      <c r="C133" s="116"/>
      <c r="D133" s="116"/>
      <c r="E133" s="116"/>
      <c r="F133" s="116"/>
      <c r="G133" s="80"/>
      <c r="H133" s="116"/>
      <c r="I133" s="116"/>
      <c r="J133" s="116"/>
    </row>
    <row r="134" spans="1:10" ht="19.5" customHeight="1">
      <c r="A134" s="80"/>
      <c r="B134" s="115"/>
      <c r="C134" s="116"/>
      <c r="D134" s="116"/>
      <c r="E134" s="116"/>
      <c r="F134" s="116"/>
      <c r="G134" s="80"/>
      <c r="H134" s="116"/>
      <c r="I134" s="116"/>
      <c r="J134" s="116"/>
    </row>
    <row r="135" spans="1:10" ht="19.5" customHeight="1">
      <c r="A135" s="80"/>
      <c r="B135" s="115"/>
      <c r="C135" s="116"/>
      <c r="D135" s="116"/>
      <c r="E135" s="116"/>
      <c r="F135" s="116"/>
      <c r="G135" s="80"/>
      <c r="H135" s="116"/>
      <c r="I135" s="116"/>
      <c r="J135" s="116"/>
    </row>
    <row r="136" spans="1:10" ht="19.5" customHeight="1">
      <c r="A136" s="80"/>
      <c r="B136" s="115"/>
      <c r="C136" s="116"/>
      <c r="D136" s="116"/>
      <c r="E136" s="116"/>
      <c r="F136" s="116"/>
      <c r="G136" s="80"/>
      <c r="H136" s="116"/>
      <c r="I136" s="116"/>
      <c r="J136" s="116"/>
    </row>
    <row r="137" spans="1:10" ht="19.5" customHeight="1">
      <c r="A137" s="80"/>
      <c r="B137" s="115"/>
      <c r="C137" s="116"/>
      <c r="D137" s="116"/>
      <c r="E137" s="116"/>
      <c r="F137" s="116"/>
      <c r="G137" s="80"/>
      <c r="H137" s="116"/>
      <c r="I137" s="116"/>
      <c r="J137" s="116"/>
    </row>
    <row r="138" spans="1:10" ht="19.5" customHeight="1">
      <c r="A138" s="80"/>
      <c r="B138" s="115"/>
      <c r="C138" s="116"/>
      <c r="D138" s="116"/>
      <c r="E138" s="116"/>
      <c r="F138" s="116"/>
      <c r="G138" s="80"/>
      <c r="H138" s="116"/>
      <c r="I138" s="116"/>
      <c r="J138" s="116"/>
    </row>
    <row r="139" spans="1:10" ht="19.5" customHeight="1">
      <c r="A139" s="80"/>
      <c r="B139" s="115"/>
      <c r="C139" s="116"/>
      <c r="D139" s="116"/>
      <c r="E139" s="116"/>
      <c r="F139" s="116"/>
      <c r="G139" s="80"/>
      <c r="H139" s="116"/>
      <c r="I139" s="116"/>
      <c r="J139" s="116"/>
    </row>
    <row r="140" spans="1:10" ht="19.5" customHeight="1">
      <c r="A140" s="80"/>
      <c r="B140" s="115"/>
      <c r="C140" s="116"/>
      <c r="D140" s="116"/>
      <c r="E140" s="116"/>
      <c r="F140" s="116"/>
      <c r="G140" s="80"/>
      <c r="H140" s="116"/>
      <c r="I140" s="116"/>
      <c r="J140" s="116"/>
    </row>
    <row r="141" spans="1:10" ht="19.5" customHeight="1">
      <c r="A141" s="80"/>
      <c r="B141" s="115"/>
      <c r="C141" s="116"/>
      <c r="D141" s="116"/>
      <c r="E141" s="116"/>
      <c r="F141" s="116"/>
      <c r="G141" s="80"/>
      <c r="H141" s="116"/>
      <c r="I141" s="116"/>
      <c r="J141" s="116"/>
    </row>
    <row r="142" spans="1:10" ht="19.5" customHeight="1">
      <c r="A142" s="80"/>
      <c r="B142" s="115"/>
      <c r="C142" s="116"/>
      <c r="D142" s="116"/>
      <c r="E142" s="116"/>
      <c r="F142" s="116"/>
      <c r="G142" s="80"/>
      <c r="H142" s="116"/>
      <c r="I142" s="116"/>
      <c r="J142" s="116"/>
    </row>
    <row r="143" spans="1:10" ht="19.5" customHeight="1">
      <c r="A143" s="80"/>
      <c r="B143" s="115"/>
      <c r="C143" s="116"/>
      <c r="D143" s="116"/>
      <c r="E143" s="116"/>
      <c r="F143" s="116"/>
      <c r="G143" s="80"/>
      <c r="H143" s="116"/>
      <c r="I143" s="116"/>
      <c r="J143" s="116"/>
    </row>
    <row r="144" spans="1:10" ht="19.5" customHeight="1">
      <c r="A144" s="80"/>
      <c r="B144" s="83"/>
      <c r="C144" s="83"/>
      <c r="D144" s="83"/>
      <c r="E144" s="83"/>
      <c r="F144" s="83"/>
      <c r="G144" s="80"/>
      <c r="H144" s="83"/>
      <c r="I144" s="83"/>
      <c r="J144" s="83"/>
    </row>
    <row r="145" spans="1:10" ht="19.5" customHeight="1">
      <c r="A145" s="80"/>
      <c r="B145" s="83"/>
      <c r="C145" s="83"/>
      <c r="D145" s="83"/>
      <c r="E145" s="83"/>
      <c r="F145" s="83"/>
      <c r="G145" s="80"/>
      <c r="H145" s="83"/>
      <c r="I145" s="83"/>
      <c r="J145" s="83"/>
    </row>
    <row r="146" spans="1:10" ht="19.5" customHeight="1">
      <c r="A146" s="80"/>
      <c r="B146" s="83"/>
      <c r="C146" s="83"/>
      <c r="D146" s="83"/>
      <c r="E146" s="83"/>
      <c r="F146" s="83"/>
      <c r="G146" s="80"/>
      <c r="H146" s="83"/>
      <c r="I146" s="83"/>
      <c r="J146" s="83"/>
    </row>
    <row r="147" spans="1:10" ht="19.5" customHeight="1">
      <c r="A147" s="80"/>
      <c r="B147" s="83"/>
      <c r="C147" s="83"/>
      <c r="D147" s="83"/>
      <c r="E147" s="83"/>
      <c r="F147" s="83"/>
      <c r="G147" s="80"/>
      <c r="H147" s="83"/>
      <c r="I147" s="83"/>
      <c r="J147" s="83"/>
    </row>
    <row r="148" spans="1:10" ht="19.5" customHeight="1">
      <c r="A148" s="80"/>
      <c r="B148" s="83"/>
      <c r="C148" s="83"/>
      <c r="D148" s="83"/>
      <c r="E148" s="83"/>
      <c r="F148" s="83"/>
      <c r="G148" s="80"/>
      <c r="H148" s="83"/>
      <c r="I148" s="83"/>
    </row>
  </sheetData>
  <pageMargins left="0.78740157480314965" right="0.19685039370078741" top="0.78740157480314965" bottom="0.19685039370078741" header="0.39370078740157483" footer="0.39370078740157483"/>
  <pageSetup paperSize="9" scale="85" firstPageNumber="4" fitToHeight="0" orientation="portrait" r:id="rId1"/>
  <rowBreaks count="3" manualBreakCount="3">
    <brk id="38" max="9" man="1"/>
    <brk id="63" max="9" man="1"/>
    <brk id="10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6"/>
  <sheetViews>
    <sheetView showGridLines="0" view="pageBreakPreview" topLeftCell="A8" zoomScale="60" zoomScaleNormal="100" workbookViewId="0">
      <selection activeCell="D76" sqref="D76"/>
    </sheetView>
  </sheetViews>
  <sheetFormatPr defaultColWidth="9.140625" defaultRowHeight="21.75" customHeight="1"/>
  <cols>
    <col min="1" max="1" width="40.42578125" style="3" customWidth="1"/>
    <col min="2" max="2" width="2.42578125" style="117" customWidth="1"/>
    <col min="3" max="3" width="16.42578125" style="3" customWidth="1"/>
    <col min="4" max="4" width="1.5703125" style="3" customWidth="1"/>
    <col min="5" max="5" width="16.42578125" style="3" customWidth="1"/>
    <col min="6" max="6" width="2.140625" style="3" customWidth="1"/>
    <col min="7" max="7" width="16.140625" style="3" customWidth="1"/>
    <col min="8" max="8" width="2.140625" style="3" customWidth="1"/>
    <col min="9" max="9" width="15.85546875" style="3" customWidth="1"/>
    <col min="10" max="10" width="1.5703125" style="3" customWidth="1"/>
    <col min="11" max="11" width="18.5703125" style="3" customWidth="1"/>
    <col min="12" max="12" width="2.140625" style="3" customWidth="1"/>
    <col min="13" max="13" width="21.140625" style="3" customWidth="1"/>
    <col min="14" max="14" width="2.140625" style="3" customWidth="1"/>
    <col min="15" max="15" width="16.5703125" style="3" customWidth="1"/>
    <col min="16" max="16" width="2.140625" style="3" customWidth="1"/>
    <col min="17" max="17" width="16.5703125" style="3" customWidth="1"/>
    <col min="18" max="18" width="2.140625" style="3" customWidth="1"/>
    <col min="19" max="19" width="17.140625" style="3" customWidth="1"/>
    <col min="20" max="20" width="2.140625" style="3" customWidth="1"/>
    <col min="21" max="21" width="16.5703125" style="3" customWidth="1"/>
    <col min="22" max="22" width="1.42578125" style="3" customWidth="1"/>
    <col min="23" max="16384" width="9.140625" style="3"/>
  </cols>
  <sheetData>
    <row r="1" spans="1:22" ht="21.75" customHeight="1">
      <c r="U1" s="14" t="s">
        <v>40</v>
      </c>
    </row>
    <row r="2" spans="1:22" s="4" customFormat="1" ht="21.75" customHeight="1">
      <c r="A2" s="4" t="s">
        <v>134</v>
      </c>
    </row>
    <row r="3" spans="1:22" s="4" customFormat="1" ht="21.75" customHeight="1">
      <c r="A3" s="4" t="s">
        <v>47</v>
      </c>
    </row>
    <row r="4" spans="1:22" s="4" customFormat="1" ht="21.75" customHeight="1">
      <c r="A4" s="4" t="s">
        <v>203</v>
      </c>
    </row>
    <row r="5" spans="1:22" ht="21.75" customHeight="1">
      <c r="U5" s="5" t="s">
        <v>36</v>
      </c>
    </row>
    <row r="6" spans="1:22" ht="21.75" customHeight="1">
      <c r="B6" s="3"/>
      <c r="C6" s="143" t="s">
        <v>20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18"/>
    </row>
    <row r="7" spans="1:22" ht="21.75" customHeight="1">
      <c r="B7" s="3"/>
      <c r="C7" s="144" t="s">
        <v>70</v>
      </c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18"/>
      <c r="S7" s="118"/>
      <c r="T7" s="118"/>
      <c r="U7" s="118"/>
      <c r="V7" s="118"/>
    </row>
    <row r="8" spans="1:22" ht="21.75" customHeight="1">
      <c r="B8" s="3"/>
      <c r="C8" s="39"/>
      <c r="D8" s="39"/>
      <c r="E8" s="39"/>
      <c r="F8" s="39"/>
      <c r="G8" s="39"/>
      <c r="H8" s="39"/>
      <c r="I8" s="39"/>
      <c r="J8" s="39"/>
      <c r="K8" s="145" t="s">
        <v>67</v>
      </c>
      <c r="L8" s="145"/>
      <c r="M8" s="145"/>
      <c r="N8" s="145"/>
      <c r="O8" s="145"/>
      <c r="R8" s="118"/>
      <c r="S8" s="118"/>
      <c r="T8" s="118"/>
      <c r="U8" s="118"/>
      <c r="V8" s="118"/>
    </row>
    <row r="9" spans="1:22" ht="21.75" customHeight="1">
      <c r="B9" s="3"/>
      <c r="C9" s="120"/>
      <c r="D9" s="120"/>
      <c r="E9" s="120"/>
      <c r="F9" s="120"/>
      <c r="G9" s="121"/>
      <c r="H9" s="121"/>
      <c r="I9" s="121"/>
      <c r="J9" s="121"/>
      <c r="K9" s="146" t="s">
        <v>64</v>
      </c>
      <c r="L9" s="146"/>
      <c r="M9" s="146"/>
      <c r="N9" s="121"/>
      <c r="O9" s="120"/>
      <c r="P9" s="121"/>
      <c r="Q9" s="120"/>
      <c r="R9" s="120"/>
      <c r="S9" s="120"/>
      <c r="T9" s="120"/>
      <c r="U9" s="120"/>
      <c r="V9" s="118"/>
    </row>
    <row r="10" spans="1:22" ht="21.75" customHeight="1">
      <c r="B10" s="3"/>
      <c r="C10" s="120"/>
      <c r="D10" s="120"/>
      <c r="E10" s="120"/>
      <c r="F10" s="120"/>
      <c r="G10" s="121"/>
      <c r="H10" s="121"/>
      <c r="I10" s="121"/>
      <c r="J10" s="121"/>
      <c r="K10" s="121"/>
      <c r="L10" s="121"/>
      <c r="M10" s="121" t="s">
        <v>163</v>
      </c>
      <c r="N10" s="121"/>
      <c r="O10" s="120"/>
      <c r="P10" s="121"/>
      <c r="Q10" s="120"/>
      <c r="R10" s="120"/>
      <c r="S10" s="120"/>
      <c r="T10" s="120"/>
      <c r="U10" s="120"/>
      <c r="V10" s="118"/>
    </row>
    <row r="11" spans="1:22" ht="21.75" customHeight="1">
      <c r="B11" s="3"/>
      <c r="C11" s="120"/>
      <c r="D11" s="120"/>
      <c r="E11" s="120"/>
      <c r="F11" s="120"/>
      <c r="G11" s="121"/>
      <c r="H11" s="121"/>
      <c r="I11" s="121"/>
      <c r="J11" s="121"/>
      <c r="K11" s="123" t="s">
        <v>108</v>
      </c>
      <c r="L11" s="121"/>
      <c r="M11" s="123" t="s">
        <v>164</v>
      </c>
      <c r="N11" s="121"/>
      <c r="O11" s="120"/>
      <c r="P11" s="121"/>
      <c r="Q11" s="120"/>
      <c r="R11" s="120"/>
      <c r="S11" s="121" t="s">
        <v>127</v>
      </c>
      <c r="T11" s="120"/>
      <c r="U11" s="120"/>
      <c r="V11" s="118"/>
    </row>
    <row r="12" spans="1:22" ht="21.75" customHeight="1">
      <c r="B12" s="3"/>
      <c r="C12" s="121"/>
      <c r="D12" s="121"/>
      <c r="E12" s="121"/>
      <c r="F12" s="121"/>
      <c r="G12" s="124"/>
      <c r="H12" s="121"/>
      <c r="I12" s="121"/>
      <c r="J12" s="121"/>
      <c r="K12" s="123" t="s">
        <v>109</v>
      </c>
      <c r="L12" s="121"/>
      <c r="M12" s="123" t="s">
        <v>165</v>
      </c>
      <c r="O12" s="9" t="s">
        <v>176</v>
      </c>
      <c r="Q12" s="9" t="s">
        <v>71</v>
      </c>
      <c r="R12" s="9"/>
      <c r="S12" s="9" t="s">
        <v>128</v>
      </c>
      <c r="T12" s="121"/>
      <c r="U12" s="121"/>
      <c r="V12" s="118"/>
    </row>
    <row r="13" spans="1:22" ht="21.75" customHeight="1">
      <c r="B13" s="3"/>
      <c r="C13" s="9" t="s">
        <v>56</v>
      </c>
      <c r="D13" s="9"/>
      <c r="E13" s="9"/>
      <c r="F13" s="121"/>
      <c r="G13" s="121"/>
      <c r="H13" s="121"/>
      <c r="I13" s="121"/>
      <c r="J13" s="121"/>
      <c r="K13" s="123" t="s">
        <v>110</v>
      </c>
      <c r="L13" s="121"/>
      <c r="M13" s="123" t="s">
        <v>166</v>
      </c>
      <c r="O13" s="9" t="s">
        <v>177</v>
      </c>
      <c r="Q13" s="9" t="s">
        <v>31</v>
      </c>
      <c r="R13" s="9"/>
      <c r="S13" s="9" t="s">
        <v>72</v>
      </c>
      <c r="T13" s="121"/>
      <c r="U13" s="121" t="s">
        <v>4</v>
      </c>
      <c r="V13" s="118"/>
    </row>
    <row r="14" spans="1:22" ht="21.75" customHeight="1">
      <c r="B14" s="3"/>
      <c r="C14" s="9" t="s">
        <v>118</v>
      </c>
      <c r="D14" s="9"/>
      <c r="E14" s="9" t="s">
        <v>73</v>
      </c>
      <c r="F14" s="121"/>
      <c r="G14" s="146" t="s">
        <v>3</v>
      </c>
      <c r="H14" s="146"/>
      <c r="I14" s="146"/>
      <c r="J14" s="124"/>
      <c r="K14" s="3" t="s">
        <v>125</v>
      </c>
      <c r="L14" s="121"/>
      <c r="M14" s="39" t="s">
        <v>167</v>
      </c>
      <c r="O14" s="9" t="s">
        <v>178</v>
      </c>
      <c r="Q14" s="9" t="s">
        <v>57</v>
      </c>
      <c r="R14" s="9"/>
      <c r="S14" s="9" t="s">
        <v>124</v>
      </c>
      <c r="T14" s="120"/>
      <c r="U14" s="9" t="s">
        <v>74</v>
      </c>
      <c r="V14" s="118"/>
    </row>
    <row r="15" spans="1:22" ht="21.75" customHeight="1">
      <c r="B15" s="3"/>
      <c r="C15" s="10" t="s">
        <v>2</v>
      </c>
      <c r="D15" s="9"/>
      <c r="E15" s="70" t="s">
        <v>75</v>
      </c>
      <c r="F15" s="121"/>
      <c r="G15" s="122" t="s">
        <v>107</v>
      </c>
      <c r="H15" s="121"/>
      <c r="I15" s="122" t="s">
        <v>8</v>
      </c>
      <c r="J15" s="121"/>
      <c r="K15" s="119" t="s">
        <v>126</v>
      </c>
      <c r="L15" s="121"/>
      <c r="M15" s="119" t="s">
        <v>168</v>
      </c>
      <c r="O15" s="10" t="s">
        <v>35</v>
      </c>
      <c r="Q15" s="10" t="s">
        <v>58</v>
      </c>
      <c r="R15" s="9"/>
      <c r="S15" s="10" t="s">
        <v>133</v>
      </c>
      <c r="T15" s="120"/>
      <c r="U15" s="10" t="s">
        <v>35</v>
      </c>
      <c r="V15" s="118"/>
    </row>
    <row r="16" spans="1:22" ht="21.75" customHeight="1">
      <c r="A16" s="4" t="s">
        <v>161</v>
      </c>
      <c r="B16" s="3"/>
      <c r="C16" s="11">
        <v>743000</v>
      </c>
      <c r="D16" s="11"/>
      <c r="E16" s="11">
        <v>823125</v>
      </c>
      <c r="F16" s="11"/>
      <c r="G16" s="11">
        <v>68877</v>
      </c>
      <c r="H16" s="11"/>
      <c r="I16" s="11">
        <v>150236</v>
      </c>
      <c r="J16" s="11"/>
      <c r="K16" s="11">
        <v>1369</v>
      </c>
      <c r="L16" s="11"/>
      <c r="M16" s="11">
        <v>-19689</v>
      </c>
      <c r="N16" s="11"/>
      <c r="O16" s="11">
        <v>-18320</v>
      </c>
      <c r="P16" s="11"/>
      <c r="Q16" s="11">
        <v>1766918</v>
      </c>
      <c r="R16" s="11"/>
      <c r="S16" s="11">
        <v>19438</v>
      </c>
      <c r="T16" s="11"/>
      <c r="U16" s="11">
        <v>1786356</v>
      </c>
      <c r="V16" s="14"/>
    </row>
    <row r="17" spans="1:22" ht="21.75" customHeight="1">
      <c r="A17" s="3" t="s">
        <v>42</v>
      </c>
      <c r="B17" s="3"/>
      <c r="C17" s="14">
        <v>0</v>
      </c>
      <c r="D17" s="14"/>
      <c r="E17" s="14">
        <v>0</v>
      </c>
      <c r="F17" s="14"/>
      <c r="G17" s="14">
        <v>0</v>
      </c>
      <c r="H17" s="14"/>
      <c r="I17" s="14">
        <f>SUM(PL!F110)</f>
        <v>65693</v>
      </c>
      <c r="J17" s="14"/>
      <c r="K17" s="14">
        <v>0</v>
      </c>
      <c r="L17" s="14"/>
      <c r="M17" s="14">
        <v>0</v>
      </c>
      <c r="N17" s="14"/>
      <c r="O17" s="11">
        <f>SUM(K17:M17)</f>
        <v>0</v>
      </c>
      <c r="P17" s="14"/>
      <c r="Q17" s="11">
        <f>SUM(C17:M17)</f>
        <v>65693</v>
      </c>
      <c r="R17" s="14"/>
      <c r="S17" s="11">
        <f>SUM(PL!F111)</f>
        <v>-3853</v>
      </c>
      <c r="T17" s="14"/>
      <c r="U17" s="11">
        <f>SUM(Q17:S17)</f>
        <v>61840</v>
      </c>
      <c r="V17" s="14"/>
    </row>
    <row r="18" spans="1:22" ht="21.75" customHeight="1">
      <c r="A18" s="3" t="s">
        <v>43</v>
      </c>
      <c r="B18" s="3"/>
      <c r="C18" s="15">
        <v>0</v>
      </c>
      <c r="D18" s="14"/>
      <c r="E18" s="15">
        <v>0</v>
      </c>
      <c r="F18" s="14"/>
      <c r="G18" s="15">
        <v>0</v>
      </c>
      <c r="H18" s="14"/>
      <c r="I18" s="15">
        <v>0</v>
      </c>
      <c r="J18" s="14"/>
      <c r="K18" s="15">
        <v>833</v>
      </c>
      <c r="L18" s="14"/>
      <c r="M18" s="15">
        <v>0</v>
      </c>
      <c r="N18" s="14"/>
      <c r="O18" s="12">
        <f>SUM(K18:M18)</f>
        <v>833</v>
      </c>
      <c r="P18" s="14"/>
      <c r="Q18" s="12">
        <f>SUM(C18:M18)</f>
        <v>833</v>
      </c>
      <c r="R18" s="14"/>
      <c r="S18" s="15">
        <f>SUM(PL!F116-PL!F111)</f>
        <v>800</v>
      </c>
      <c r="T18" s="14"/>
      <c r="U18" s="12">
        <f>SUM(Q18:S18)</f>
        <v>1633</v>
      </c>
      <c r="V18" s="14"/>
    </row>
    <row r="19" spans="1:22" ht="21.75" customHeight="1">
      <c r="A19" s="3" t="s">
        <v>41</v>
      </c>
      <c r="B19" s="3"/>
      <c r="C19" s="14">
        <f>SUM(C17:C18)</f>
        <v>0</v>
      </c>
      <c r="D19" s="14"/>
      <c r="E19" s="14">
        <f>SUM(E17:E18)</f>
        <v>0</v>
      </c>
      <c r="F19" s="14"/>
      <c r="G19" s="14">
        <f>SUM(G17:G18)</f>
        <v>0</v>
      </c>
      <c r="H19" s="14"/>
      <c r="I19" s="14">
        <f>SUM(I17:I18)</f>
        <v>65693</v>
      </c>
      <c r="J19" s="14"/>
      <c r="K19" s="14">
        <f>SUM(K17:K18)</f>
        <v>833</v>
      </c>
      <c r="L19" s="14"/>
      <c r="M19" s="14">
        <f>SUM(M17:M18)</f>
        <v>0</v>
      </c>
      <c r="N19" s="14"/>
      <c r="O19" s="11">
        <f>SUM(K19:M19)</f>
        <v>833</v>
      </c>
      <c r="P19" s="14"/>
      <c r="Q19" s="11">
        <f>SUM(C19:M19)</f>
        <v>66526</v>
      </c>
      <c r="R19" s="14"/>
      <c r="S19" s="14">
        <f>SUM(S17:S18)</f>
        <v>-3053</v>
      </c>
      <c r="T19" s="14"/>
      <c r="U19" s="11">
        <f>SUM(Q19:S19)</f>
        <v>63473</v>
      </c>
      <c r="V19" s="14"/>
    </row>
    <row r="20" spans="1:22" ht="21.75" customHeight="1">
      <c r="A20" s="3" t="s">
        <v>210</v>
      </c>
      <c r="B20" s="3"/>
      <c r="C20" s="14" t="s">
        <v>189</v>
      </c>
      <c r="D20" s="14"/>
      <c r="E20" s="14" t="s">
        <v>189</v>
      </c>
      <c r="F20" s="14"/>
      <c r="G20" s="14" t="s">
        <v>189</v>
      </c>
      <c r="H20" s="14"/>
      <c r="I20" s="128">
        <v>-155911</v>
      </c>
      <c r="J20" s="14"/>
      <c r="K20" s="14" t="s">
        <v>189</v>
      </c>
      <c r="L20" s="14"/>
      <c r="M20" s="14" t="s">
        <v>189</v>
      </c>
      <c r="N20" s="14"/>
      <c r="O20" s="11" t="s">
        <v>189</v>
      </c>
      <c r="P20" s="14"/>
      <c r="Q20" s="128">
        <v>-155911</v>
      </c>
      <c r="R20" s="14"/>
      <c r="S20" s="11" t="s">
        <v>189</v>
      </c>
      <c r="T20" s="14"/>
      <c r="U20" s="11">
        <f>SUM(Q20:S20)</f>
        <v>-155911</v>
      </c>
      <c r="V20" s="14"/>
    </row>
    <row r="21" spans="1:22" ht="21.75" customHeight="1">
      <c r="A21" s="3" t="s">
        <v>190</v>
      </c>
      <c r="B21" s="3"/>
      <c r="C21" s="14"/>
      <c r="D21" s="14"/>
      <c r="E21" s="14"/>
      <c r="F21" s="14"/>
      <c r="G21" s="14"/>
      <c r="H21" s="14"/>
      <c r="I21" s="125"/>
      <c r="J21" s="14"/>
      <c r="K21" s="14"/>
      <c r="L21" s="14"/>
      <c r="M21" s="14"/>
      <c r="N21" s="14"/>
      <c r="O21" s="11"/>
      <c r="P21" s="14"/>
      <c r="Q21" s="125"/>
      <c r="R21" s="14"/>
      <c r="S21" s="14"/>
      <c r="T21" s="14"/>
      <c r="U21" s="125"/>
      <c r="V21" s="14"/>
    </row>
    <row r="22" spans="1:22" ht="21.75" customHeight="1">
      <c r="A22" s="3" t="s">
        <v>191</v>
      </c>
      <c r="B22" s="3"/>
      <c r="C22" s="15">
        <v>0</v>
      </c>
      <c r="D22" s="14"/>
      <c r="E22" s="15">
        <v>0</v>
      </c>
      <c r="F22" s="14"/>
      <c r="G22" s="15">
        <v>0</v>
      </c>
      <c r="H22" s="14"/>
      <c r="I22" s="15">
        <v>0</v>
      </c>
      <c r="J22" s="14"/>
      <c r="K22" s="14">
        <v>0</v>
      </c>
      <c r="L22" s="14"/>
      <c r="M22" s="14">
        <v>0</v>
      </c>
      <c r="N22" s="14"/>
      <c r="O22" s="12">
        <f>SUM(K22:M22)</f>
        <v>0</v>
      </c>
      <c r="P22" s="14"/>
      <c r="Q22" s="12">
        <f>SUM(C22:M22)</f>
        <v>0</v>
      </c>
      <c r="R22" s="14"/>
      <c r="S22" s="128">
        <v>8307</v>
      </c>
      <c r="T22" s="14"/>
      <c r="U22" s="12">
        <f>SUM(Q22:S22)</f>
        <v>8307</v>
      </c>
      <c r="V22" s="14"/>
    </row>
    <row r="23" spans="1:22" ht="21.75" customHeight="1" thickBot="1">
      <c r="A23" s="4" t="s">
        <v>192</v>
      </c>
      <c r="B23" s="126"/>
      <c r="C23" s="127">
        <f>SUM(C16,C19:C22)</f>
        <v>743000</v>
      </c>
      <c r="D23" s="6"/>
      <c r="E23" s="127">
        <f>SUM(E16,E19:E22)</f>
        <v>823125</v>
      </c>
      <c r="F23" s="6"/>
      <c r="G23" s="127">
        <f>SUM(G16,G19:G22)</f>
        <v>68877</v>
      </c>
      <c r="H23" s="6"/>
      <c r="I23" s="127">
        <f>SUM(I16,I19:I22)</f>
        <v>60018</v>
      </c>
      <c r="J23" s="6"/>
      <c r="K23" s="127">
        <f>SUM(K16,K19:K22)</f>
        <v>2202</v>
      </c>
      <c r="L23" s="6"/>
      <c r="M23" s="127">
        <f>SUM(M16,M19:M22)</f>
        <v>-19689</v>
      </c>
      <c r="N23" s="6"/>
      <c r="O23" s="127">
        <f>SUM(O16,O19:O22)</f>
        <v>-17487</v>
      </c>
      <c r="P23" s="6"/>
      <c r="Q23" s="127">
        <f>SUM(Q16,Q19:Q22)</f>
        <v>1677533</v>
      </c>
      <c r="R23" s="6"/>
      <c r="S23" s="127">
        <f>SUM(S16,S19:S22)</f>
        <v>24692</v>
      </c>
      <c r="T23" s="6"/>
      <c r="U23" s="127">
        <f>SUM(U16,U19:U22)</f>
        <v>1702225</v>
      </c>
      <c r="V23" s="6"/>
    </row>
    <row r="24" spans="1:22" ht="21.75" customHeight="1" thickTop="1">
      <c r="A24" s="4"/>
      <c r="B24" s="12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1.75" customHeight="1">
      <c r="A25" s="4" t="s">
        <v>181</v>
      </c>
      <c r="B25" s="3"/>
      <c r="C25" s="11">
        <v>743000</v>
      </c>
      <c r="D25" s="11"/>
      <c r="E25" s="11">
        <v>823125</v>
      </c>
      <c r="F25" s="11"/>
      <c r="G25" s="11">
        <v>74013</v>
      </c>
      <c r="H25" s="11"/>
      <c r="I25" s="11">
        <v>92876</v>
      </c>
      <c r="J25" s="11"/>
      <c r="K25" s="11">
        <v>1147</v>
      </c>
      <c r="L25" s="11"/>
      <c r="M25" s="11">
        <v>-48091</v>
      </c>
      <c r="N25" s="11"/>
      <c r="O25" s="11">
        <f>SUM(K25:M25)</f>
        <v>-46944</v>
      </c>
      <c r="P25" s="11"/>
      <c r="Q25" s="11">
        <f>SUM(C25:M25)</f>
        <v>1686070</v>
      </c>
      <c r="R25" s="11"/>
      <c r="S25" s="11">
        <f>18603-1</f>
        <v>18602</v>
      </c>
      <c r="T25" s="11"/>
      <c r="U25" s="11">
        <f>SUM(Q25:S25)</f>
        <v>1704672</v>
      </c>
      <c r="V25" s="14"/>
    </row>
    <row r="26" spans="1:22" ht="21.75" customHeight="1">
      <c r="A26" s="3" t="s">
        <v>42</v>
      </c>
      <c r="B26" s="3"/>
      <c r="C26" s="14">
        <v>0</v>
      </c>
      <c r="D26" s="14"/>
      <c r="E26" s="14">
        <v>0</v>
      </c>
      <c r="F26" s="14"/>
      <c r="G26" s="14">
        <v>0</v>
      </c>
      <c r="H26" s="14"/>
      <c r="I26" s="14">
        <f>SUM(PL!D110)</f>
        <v>61981</v>
      </c>
      <c r="J26" s="14"/>
      <c r="K26" s="14">
        <v>0</v>
      </c>
      <c r="L26" s="14"/>
      <c r="M26" s="14">
        <v>0</v>
      </c>
      <c r="N26" s="14"/>
      <c r="O26" s="11">
        <f>SUM(K26:M26)</f>
        <v>0</v>
      </c>
      <c r="P26" s="14"/>
      <c r="Q26" s="11">
        <f>SUM(C26:M26)</f>
        <v>61981</v>
      </c>
      <c r="R26" s="14"/>
      <c r="S26" s="14">
        <f>PL!D111</f>
        <v>-7413</v>
      </c>
      <c r="T26" s="14"/>
      <c r="U26" s="11">
        <f>SUM(Q26:S26)</f>
        <v>54568</v>
      </c>
      <c r="V26" s="14"/>
    </row>
    <row r="27" spans="1:22" ht="21.75" customHeight="1">
      <c r="A27" s="3" t="s">
        <v>43</v>
      </c>
      <c r="B27" s="3"/>
      <c r="C27" s="15">
        <v>0</v>
      </c>
      <c r="D27" s="14"/>
      <c r="E27" s="15">
        <v>0</v>
      </c>
      <c r="F27" s="14"/>
      <c r="G27" s="15">
        <v>0</v>
      </c>
      <c r="H27" s="14"/>
      <c r="I27" s="15">
        <v>0</v>
      </c>
      <c r="J27" s="14"/>
      <c r="K27" s="15">
        <f>PL!D115-PL!D110</f>
        <v>2653</v>
      </c>
      <c r="L27" s="14"/>
      <c r="M27" s="15">
        <v>0</v>
      </c>
      <c r="N27" s="14"/>
      <c r="O27" s="12">
        <f>SUM(K27:M27)</f>
        <v>2653</v>
      </c>
      <c r="P27" s="14"/>
      <c r="Q27" s="12">
        <f>SUM(C27:M27)</f>
        <v>2653</v>
      </c>
      <c r="R27" s="14"/>
      <c r="S27" s="15">
        <f>PL!D116-PL!D111</f>
        <v>2549</v>
      </c>
      <c r="T27" s="14"/>
      <c r="U27" s="12">
        <f>SUM(Q27:S27)</f>
        <v>5202</v>
      </c>
      <c r="V27" s="14"/>
    </row>
    <row r="28" spans="1:22" ht="21.75" customHeight="1">
      <c r="A28" s="3" t="s">
        <v>41</v>
      </c>
      <c r="B28" s="3"/>
      <c r="C28" s="128">
        <f>SUM(C26:C27)</f>
        <v>0</v>
      </c>
      <c r="D28" s="128"/>
      <c r="E28" s="128">
        <f>SUM(E26:E27)</f>
        <v>0</v>
      </c>
      <c r="F28" s="6"/>
      <c r="G28" s="128">
        <f>SUM(G26:G27)</f>
        <v>0</v>
      </c>
      <c r="H28" s="128"/>
      <c r="I28" s="128">
        <f>SUM(I26:I27)</f>
        <v>61981</v>
      </c>
      <c r="J28" s="128"/>
      <c r="K28" s="128">
        <f>SUM(K26:K27)</f>
        <v>2653</v>
      </c>
      <c r="L28" s="128"/>
      <c r="M28" s="128">
        <f>SUM(M26:M27)</f>
        <v>0</v>
      </c>
      <c r="N28" s="128"/>
      <c r="O28" s="11">
        <f>SUM(K28:M28)</f>
        <v>2653</v>
      </c>
      <c r="P28" s="128"/>
      <c r="Q28" s="128">
        <f>SUM(Q26:Q27)</f>
        <v>64634</v>
      </c>
      <c r="R28" s="6"/>
      <c r="S28" s="128">
        <f>SUM(S26:S27)</f>
        <v>-4864</v>
      </c>
      <c r="T28" s="6"/>
      <c r="U28" s="11">
        <f>SUM(Q28:S28)</f>
        <v>59770</v>
      </c>
      <c r="V28" s="129"/>
    </row>
    <row r="29" spans="1:22" ht="21.75" customHeight="1">
      <c r="A29" s="3" t="s">
        <v>210</v>
      </c>
      <c r="B29" s="3"/>
      <c r="C29" s="128">
        <v>0</v>
      </c>
      <c r="D29" s="128"/>
      <c r="E29" s="128">
        <v>0</v>
      </c>
      <c r="F29" s="6"/>
      <c r="G29" s="128">
        <v>0</v>
      </c>
      <c r="H29" s="128"/>
      <c r="I29" s="128">
        <v>-96548</v>
      </c>
      <c r="J29" s="128"/>
      <c r="K29" s="128">
        <v>0</v>
      </c>
      <c r="L29" s="128"/>
      <c r="M29" s="128">
        <v>0</v>
      </c>
      <c r="N29" s="128"/>
      <c r="O29" s="11">
        <f>SUM(K29:M29)</f>
        <v>0</v>
      </c>
      <c r="P29" s="128"/>
      <c r="Q29" s="11">
        <f>SUM(C29:M29)</f>
        <v>-96548</v>
      </c>
      <c r="R29" s="6"/>
      <c r="S29" s="128">
        <v>0</v>
      </c>
      <c r="T29" s="6"/>
      <c r="U29" s="11">
        <f>SUM(Q29:S29)</f>
        <v>-96548</v>
      </c>
      <c r="V29" s="129"/>
    </row>
    <row r="30" spans="1:22" ht="21.75" customHeight="1">
      <c r="A30" s="3" t="s">
        <v>190</v>
      </c>
      <c r="B30" s="3"/>
      <c r="C30" s="128"/>
      <c r="D30" s="128"/>
      <c r="E30" s="128"/>
      <c r="F30" s="6"/>
      <c r="G30" s="128"/>
      <c r="H30" s="128"/>
      <c r="I30" s="128"/>
      <c r="J30" s="128"/>
      <c r="K30" s="128"/>
      <c r="L30" s="128"/>
      <c r="M30" s="128"/>
      <c r="N30" s="128"/>
      <c r="O30" s="11"/>
      <c r="P30" s="128"/>
      <c r="Q30" s="11"/>
      <c r="R30" s="6"/>
      <c r="S30" s="128"/>
      <c r="T30" s="6"/>
      <c r="U30" s="11"/>
      <c r="V30" s="129"/>
    </row>
    <row r="31" spans="1:22" ht="21.75" customHeight="1">
      <c r="A31" s="3" t="s">
        <v>191</v>
      </c>
      <c r="B31" s="3"/>
      <c r="C31" s="128">
        <v>0</v>
      </c>
      <c r="D31" s="128"/>
      <c r="E31" s="128">
        <v>0</v>
      </c>
      <c r="F31" s="6"/>
      <c r="G31" s="128">
        <v>0</v>
      </c>
      <c r="H31" s="128"/>
      <c r="I31" s="128">
        <v>0</v>
      </c>
      <c r="J31" s="128"/>
      <c r="K31" s="128">
        <v>0</v>
      </c>
      <c r="L31" s="128"/>
      <c r="M31" s="128">
        <v>0</v>
      </c>
      <c r="N31" s="128"/>
      <c r="O31" s="11">
        <v>0</v>
      </c>
      <c r="P31" s="128"/>
      <c r="Q31" s="11">
        <v>0</v>
      </c>
      <c r="R31" s="6"/>
      <c r="S31" s="128">
        <v>1843</v>
      </c>
      <c r="T31" s="6"/>
      <c r="U31" s="11">
        <f>SUM(Q31:S31)</f>
        <v>1843</v>
      </c>
      <c r="V31" s="129"/>
    </row>
    <row r="32" spans="1:22" ht="21.75" customHeight="1" thickBot="1">
      <c r="A32" s="4" t="s">
        <v>204</v>
      </c>
      <c r="B32" s="126"/>
      <c r="C32" s="127">
        <f>SUM(C25,C28:C29)</f>
        <v>743000</v>
      </c>
      <c r="D32" s="6"/>
      <c r="E32" s="127">
        <f>SUM(E25,E28:E29)</f>
        <v>823125</v>
      </c>
      <c r="F32" s="6"/>
      <c r="G32" s="127">
        <f>SUM(G25,G28:G29)</f>
        <v>74013</v>
      </c>
      <c r="H32" s="6"/>
      <c r="I32" s="127">
        <f>SUM(I25,I28:I29)</f>
        <v>58309</v>
      </c>
      <c r="J32" s="6"/>
      <c r="K32" s="127">
        <f>SUM(K25,K28:K29)</f>
        <v>3800</v>
      </c>
      <c r="L32" s="6"/>
      <c r="M32" s="127">
        <f>SUM(M25,M28:M29)</f>
        <v>-48091</v>
      </c>
      <c r="N32" s="6"/>
      <c r="O32" s="127">
        <f>SUM(O25,O28:O29)</f>
        <v>-44291</v>
      </c>
      <c r="P32" s="6"/>
      <c r="Q32" s="127">
        <f>SUM(Q25,Q28:Q29)</f>
        <v>1654156</v>
      </c>
      <c r="R32" s="6"/>
      <c r="S32" s="127">
        <f>SUM(S25,S28:S31)</f>
        <v>15581</v>
      </c>
      <c r="T32" s="6"/>
      <c r="U32" s="127">
        <f>SUM(U25,U28:U31)</f>
        <v>1669737</v>
      </c>
      <c r="V32" s="6"/>
    </row>
    <row r="33" spans="1:22" ht="21.75" customHeight="1" thickTop="1">
      <c r="A33" s="4"/>
      <c r="B33" s="126"/>
      <c r="C33" s="6">
        <f>C25-'bs '!F71</f>
        <v>0</v>
      </c>
      <c r="D33" s="6"/>
      <c r="E33" s="6">
        <f>E25-'bs '!F72</f>
        <v>0</v>
      </c>
      <c r="F33" s="6"/>
      <c r="G33" s="6">
        <f>G25-'bs '!F74</f>
        <v>0</v>
      </c>
      <c r="H33" s="6"/>
      <c r="I33" s="6">
        <f>I25-'bs '!F75</f>
        <v>0</v>
      </c>
      <c r="J33" s="6"/>
      <c r="K33" s="6"/>
      <c r="L33" s="6"/>
      <c r="M33" s="6"/>
      <c r="N33" s="6"/>
      <c r="O33" s="6">
        <f>O25-'bs '!F76</f>
        <v>0</v>
      </c>
      <c r="P33" s="6"/>
      <c r="Q33" s="6">
        <f>Q25-'bs '!F77</f>
        <v>0</v>
      </c>
      <c r="R33" s="6"/>
      <c r="S33" s="6">
        <f>S25-'bs '!F78</f>
        <v>0</v>
      </c>
      <c r="T33" s="6"/>
      <c r="U33" s="6">
        <f>U25-'bs '!F79</f>
        <v>0</v>
      </c>
      <c r="V33" s="6"/>
    </row>
    <row r="34" spans="1:22" ht="21.75" customHeight="1">
      <c r="A34" s="8"/>
      <c r="C34" s="6">
        <f>C32-'bs '!D71</f>
        <v>0</v>
      </c>
      <c r="D34" s="6"/>
      <c r="E34" s="6">
        <f>E32-'bs '!D72</f>
        <v>0</v>
      </c>
      <c r="F34" s="6"/>
      <c r="G34" s="6">
        <f>G32-'bs '!D74</f>
        <v>0</v>
      </c>
      <c r="H34" s="8"/>
      <c r="I34" s="6">
        <f>I32-'bs '!D75</f>
        <v>0</v>
      </c>
      <c r="J34" s="6"/>
      <c r="K34" s="6"/>
      <c r="L34" s="6"/>
      <c r="M34" s="6"/>
      <c r="N34" s="6"/>
      <c r="O34" s="6">
        <f>O32-'bs '!D76</f>
        <v>0</v>
      </c>
      <c r="P34" s="6"/>
      <c r="Q34" s="6">
        <f>Q32-'bs '!D77</f>
        <v>0</v>
      </c>
      <c r="R34" s="8"/>
      <c r="S34" s="6">
        <f>S32-'bs '!D78</f>
        <v>0</v>
      </c>
      <c r="T34" s="8"/>
      <c r="U34" s="14">
        <f>U32-'bs '!D79</f>
        <v>0</v>
      </c>
      <c r="V34" s="8"/>
    </row>
    <row r="35" spans="1:22" ht="21.75" customHeight="1">
      <c r="A35" s="8" t="s">
        <v>1</v>
      </c>
    </row>
    <row r="36" spans="1:22" ht="21.75" customHeight="1">
      <c r="C36" s="130"/>
      <c r="D36" s="130"/>
    </row>
  </sheetData>
  <mergeCells count="5">
    <mergeCell ref="C6:U6"/>
    <mergeCell ref="C7:Q7"/>
    <mergeCell ref="K8:O8"/>
    <mergeCell ref="K9:M9"/>
    <mergeCell ref="G14:I14"/>
  </mergeCells>
  <pageMargins left="0.78740157480314965" right="0.19685039370078741" top="0.43307086614173229" bottom="0.15748031496062992" header="0.19685039370078741" footer="0.15748031496062992"/>
  <pageSetup paperSize="9" scale="6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30"/>
  <sheetViews>
    <sheetView showGridLines="0" view="pageBreakPreview" topLeftCell="A9" zoomScale="70" zoomScaleNormal="100" zoomScaleSheetLayoutView="70" workbookViewId="0">
      <selection activeCell="D76" sqref="D76"/>
    </sheetView>
  </sheetViews>
  <sheetFormatPr defaultColWidth="1.42578125" defaultRowHeight="23.25" customHeight="1"/>
  <cols>
    <col min="1" max="1" width="41.42578125" style="3" customWidth="1"/>
    <col min="2" max="2" width="4" style="117" customWidth="1"/>
    <col min="3" max="3" width="17.5703125" style="3" customWidth="1"/>
    <col min="4" max="4" width="1.5703125" style="117" customWidth="1"/>
    <col min="5" max="5" width="17.5703125" style="3" customWidth="1"/>
    <col min="6" max="6" width="1.5703125" style="3" customWidth="1"/>
    <col min="7" max="7" width="17.5703125" style="3" customWidth="1"/>
    <col min="8" max="8" width="1.5703125" style="3" customWidth="1"/>
    <col min="9" max="9" width="17.5703125" style="3" customWidth="1"/>
    <col min="10" max="10" width="1.5703125" style="3" customWidth="1"/>
    <col min="11" max="11" width="28" style="3" customWidth="1"/>
    <col min="12" max="12" width="1.5703125" style="3" customWidth="1"/>
    <col min="13" max="13" width="20.42578125" style="3" customWidth="1"/>
    <col min="14" max="14" width="1.5703125" style="3" customWidth="1"/>
    <col min="15" max="250" width="9.140625" style="3" customWidth="1"/>
    <col min="251" max="251" width="40.5703125" style="3" customWidth="1"/>
    <col min="252" max="252" width="9.5703125" style="3" customWidth="1"/>
    <col min="253" max="253" width="3.5703125" style="3" customWidth="1"/>
    <col min="254" max="16384" width="1.42578125" style="3"/>
  </cols>
  <sheetData>
    <row r="1" spans="1:14" ht="23.25" customHeight="1">
      <c r="M1" s="14" t="s">
        <v>40</v>
      </c>
    </row>
    <row r="2" spans="1:14" s="4" customFormat="1" ht="23.25" customHeight="1">
      <c r="A2" s="4" t="s">
        <v>134</v>
      </c>
    </row>
    <row r="3" spans="1:14" s="4" customFormat="1" ht="23.25" customHeight="1">
      <c r="A3" s="4" t="s">
        <v>47</v>
      </c>
    </row>
    <row r="4" spans="1:14" s="4" customFormat="1" ht="23.25" customHeight="1">
      <c r="A4" s="4" t="s">
        <v>203</v>
      </c>
    </row>
    <row r="5" spans="1:14" ht="20.100000000000001" customHeight="1">
      <c r="M5" s="5" t="s">
        <v>36</v>
      </c>
    </row>
    <row r="6" spans="1:14" ht="23.25" customHeight="1">
      <c r="B6" s="3"/>
      <c r="C6" s="143" t="s">
        <v>21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31"/>
    </row>
    <row r="7" spans="1:14" ht="23.25" customHeight="1">
      <c r="B7" s="3"/>
      <c r="C7" s="118"/>
      <c r="D7" s="118"/>
      <c r="E7" s="118"/>
      <c r="F7" s="118"/>
      <c r="G7" s="118"/>
      <c r="H7" s="118"/>
      <c r="I7" s="118"/>
      <c r="J7" s="118"/>
      <c r="K7" s="9" t="s">
        <v>169</v>
      </c>
      <c r="L7" s="118"/>
      <c r="M7" s="118"/>
      <c r="N7" s="131"/>
    </row>
    <row r="8" spans="1:14" ht="23.25" customHeight="1">
      <c r="B8" s="3"/>
      <c r="C8" s="118"/>
      <c r="D8" s="118"/>
      <c r="E8" s="118"/>
      <c r="F8" s="118"/>
      <c r="G8" s="118"/>
      <c r="H8" s="118"/>
      <c r="I8" s="118"/>
      <c r="J8" s="118"/>
      <c r="K8" s="10" t="s">
        <v>170</v>
      </c>
      <c r="L8" s="118"/>
      <c r="M8" s="118"/>
      <c r="N8" s="131"/>
    </row>
    <row r="9" spans="1:14" ht="23.25" customHeight="1">
      <c r="B9" s="3"/>
      <c r="C9" s="118"/>
      <c r="D9" s="118"/>
      <c r="E9" s="118"/>
      <c r="F9" s="118"/>
      <c r="G9" s="118"/>
      <c r="H9" s="118"/>
      <c r="I9" s="118"/>
      <c r="J9" s="118"/>
      <c r="K9" s="69" t="s">
        <v>64</v>
      </c>
      <c r="L9" s="118"/>
      <c r="M9" s="118"/>
      <c r="N9" s="131"/>
    </row>
    <row r="10" spans="1:14" ht="23.25" customHeight="1">
      <c r="B10" s="3"/>
      <c r="C10" s="118"/>
      <c r="D10" s="118"/>
      <c r="E10" s="118"/>
      <c r="F10" s="118"/>
      <c r="G10" s="118"/>
      <c r="H10" s="118"/>
      <c r="I10" s="118"/>
      <c r="J10" s="118"/>
      <c r="K10" s="9" t="s">
        <v>171</v>
      </c>
      <c r="L10" s="118"/>
      <c r="M10" s="118"/>
      <c r="N10" s="131"/>
    </row>
    <row r="11" spans="1:14" ht="23.25" customHeight="1">
      <c r="B11" s="3"/>
      <c r="C11" s="118"/>
      <c r="D11" s="118"/>
      <c r="E11" s="118"/>
      <c r="F11" s="118"/>
      <c r="G11" s="118"/>
      <c r="H11" s="118"/>
      <c r="I11" s="118"/>
      <c r="J11" s="118"/>
      <c r="K11" s="9" t="s">
        <v>172</v>
      </c>
      <c r="L11" s="118"/>
      <c r="M11" s="118"/>
      <c r="N11" s="131"/>
    </row>
    <row r="12" spans="1:14" ht="23.25" customHeight="1">
      <c r="B12" s="3"/>
      <c r="C12" s="9" t="s">
        <v>56</v>
      </c>
      <c r="D12" s="121"/>
      <c r="E12" s="9"/>
      <c r="F12" s="121"/>
      <c r="G12" s="121"/>
      <c r="H12" s="121"/>
      <c r="I12" s="121"/>
      <c r="J12" s="121"/>
      <c r="K12" s="9" t="s">
        <v>173</v>
      </c>
      <c r="L12" s="121"/>
      <c r="M12" s="9" t="s">
        <v>4</v>
      </c>
      <c r="N12" s="131"/>
    </row>
    <row r="13" spans="1:14" ht="23.25" customHeight="1">
      <c r="B13" s="3"/>
      <c r="C13" s="9" t="s">
        <v>118</v>
      </c>
      <c r="D13" s="121"/>
      <c r="E13" s="9" t="s">
        <v>73</v>
      </c>
      <c r="F13" s="121"/>
      <c r="G13" s="146" t="s">
        <v>3</v>
      </c>
      <c r="H13" s="146"/>
      <c r="I13" s="146"/>
      <c r="J13" s="121"/>
      <c r="K13" s="9" t="s">
        <v>174</v>
      </c>
      <c r="L13" s="121"/>
      <c r="M13" s="9" t="s">
        <v>74</v>
      </c>
      <c r="N13" s="131"/>
    </row>
    <row r="14" spans="1:14" ht="23.25" customHeight="1">
      <c r="B14" s="3"/>
      <c r="C14" s="10" t="s">
        <v>2</v>
      </c>
      <c r="D14" s="121"/>
      <c r="E14" s="70" t="s">
        <v>75</v>
      </c>
      <c r="F14" s="121"/>
      <c r="G14" s="122" t="s">
        <v>107</v>
      </c>
      <c r="H14" s="121"/>
      <c r="I14" s="122" t="s">
        <v>8</v>
      </c>
      <c r="J14" s="121"/>
      <c r="K14" s="70" t="s">
        <v>175</v>
      </c>
      <c r="L14" s="121"/>
      <c r="M14" s="10" t="s">
        <v>35</v>
      </c>
      <c r="N14" s="131"/>
    </row>
    <row r="15" spans="1:14" ht="23.25" customHeight="1">
      <c r="A15" s="4" t="s">
        <v>161</v>
      </c>
      <c r="B15" s="3"/>
      <c r="C15" s="11">
        <v>743000</v>
      </c>
      <c r="D15" s="11"/>
      <c r="E15" s="11">
        <v>823125</v>
      </c>
      <c r="F15" s="11"/>
      <c r="G15" s="11">
        <v>68877</v>
      </c>
      <c r="H15" s="11"/>
      <c r="I15" s="11">
        <v>157233</v>
      </c>
      <c r="J15" s="11"/>
      <c r="K15" s="11">
        <v>-19689</v>
      </c>
      <c r="L15" s="11"/>
      <c r="M15" s="11">
        <v>1772546</v>
      </c>
      <c r="N15" s="6"/>
    </row>
    <row r="16" spans="1:14" ht="23.25" customHeight="1">
      <c r="A16" s="3" t="s">
        <v>42</v>
      </c>
      <c r="B16" s="3"/>
      <c r="C16" s="11">
        <v>0</v>
      </c>
      <c r="D16" s="11"/>
      <c r="E16" s="11">
        <v>0</v>
      </c>
      <c r="F16" s="11"/>
      <c r="G16" s="11">
        <v>0</v>
      </c>
      <c r="H16" s="11"/>
      <c r="I16" s="11">
        <f>PL!J88</f>
        <v>74505</v>
      </c>
      <c r="J16" s="11"/>
      <c r="K16" s="11">
        <f>PL!L88</f>
        <v>0</v>
      </c>
      <c r="L16" s="11"/>
      <c r="M16" s="11">
        <f>SUM(C16:K16)</f>
        <v>74505</v>
      </c>
      <c r="N16" s="6"/>
    </row>
    <row r="17" spans="1:16" ht="23.25" customHeight="1">
      <c r="A17" s="3" t="s">
        <v>43</v>
      </c>
      <c r="B17" s="3"/>
      <c r="C17" s="12">
        <v>0</v>
      </c>
      <c r="D17" s="11"/>
      <c r="E17" s="12">
        <v>0</v>
      </c>
      <c r="F17" s="11"/>
      <c r="G17" s="12">
        <v>0</v>
      </c>
      <c r="H17" s="11"/>
      <c r="I17" s="12">
        <v>0</v>
      </c>
      <c r="J17" s="11"/>
      <c r="K17" s="12">
        <v>0</v>
      </c>
      <c r="L17" s="11"/>
      <c r="M17" s="12">
        <f>SUM(C17:K17)</f>
        <v>0</v>
      </c>
      <c r="N17" s="6"/>
    </row>
    <row r="18" spans="1:16" ht="23.25" customHeight="1">
      <c r="A18" s="3" t="s">
        <v>41</v>
      </c>
      <c r="B18" s="3"/>
      <c r="C18" s="11">
        <f>SUM(C16:C17)</f>
        <v>0</v>
      </c>
      <c r="D18" s="11"/>
      <c r="E18" s="11">
        <f>SUM(E16:E17)</f>
        <v>0</v>
      </c>
      <c r="F18" s="11"/>
      <c r="G18" s="11">
        <f>SUM(G16:G17)</f>
        <v>0</v>
      </c>
      <c r="H18" s="11"/>
      <c r="I18" s="11">
        <f>SUM(I16:I17)</f>
        <v>74505</v>
      </c>
      <c r="J18" s="11"/>
      <c r="K18" s="11">
        <f>SUM(K16:K17)</f>
        <v>0</v>
      </c>
      <c r="L18" s="11"/>
      <c r="M18" s="11">
        <f>SUM(M16:M17)</f>
        <v>74505</v>
      </c>
      <c r="N18" s="6"/>
    </row>
    <row r="19" spans="1:16" ht="23.25" customHeight="1">
      <c r="A19" s="3" t="s">
        <v>210</v>
      </c>
      <c r="B19" s="3"/>
      <c r="C19" s="11">
        <v>0</v>
      </c>
      <c r="D19" s="11"/>
      <c r="E19" s="11">
        <v>0</v>
      </c>
      <c r="F19" s="11"/>
      <c r="G19" s="11">
        <v>0</v>
      </c>
      <c r="H19" s="11"/>
      <c r="I19" s="6">
        <v>-155911</v>
      </c>
      <c r="J19" s="11"/>
      <c r="K19" s="11">
        <v>0</v>
      </c>
      <c r="L19" s="11"/>
      <c r="M19" s="12">
        <f>SUM(C19:K19)</f>
        <v>-155911</v>
      </c>
      <c r="N19" s="6"/>
    </row>
    <row r="20" spans="1:16" ht="23.25" customHeight="1" thickBot="1">
      <c r="A20" s="4" t="s">
        <v>192</v>
      </c>
      <c r="C20" s="127">
        <f>SUM(C15,C18:C18)</f>
        <v>743000</v>
      </c>
      <c r="D20" s="132"/>
      <c r="E20" s="127">
        <f>SUM(E15,E18:E18)</f>
        <v>823125</v>
      </c>
      <c r="F20" s="132"/>
      <c r="G20" s="127">
        <f>SUM(G15,G18:G18)</f>
        <v>68877</v>
      </c>
      <c r="H20" s="6"/>
      <c r="I20" s="127">
        <f>SUM(I15,I18:I19)</f>
        <v>75827</v>
      </c>
      <c r="J20" s="6"/>
      <c r="K20" s="127">
        <f>SUM(K15,K18:K18)</f>
        <v>-19689</v>
      </c>
      <c r="L20" s="6"/>
      <c r="M20" s="127">
        <f>SUM(M15,M18:M19)</f>
        <v>1691140</v>
      </c>
      <c r="N20" s="6"/>
    </row>
    <row r="21" spans="1:16" ht="23.25" customHeight="1" thickTop="1">
      <c r="A21" s="7"/>
      <c r="C21" s="6"/>
      <c r="D21" s="132"/>
      <c r="E21" s="6"/>
      <c r="F21" s="132"/>
      <c r="G21" s="6"/>
      <c r="H21" s="6"/>
      <c r="I21" s="6"/>
      <c r="J21" s="6"/>
      <c r="K21" s="6"/>
      <c r="L21" s="6"/>
      <c r="M21" s="6"/>
      <c r="N21" s="6"/>
      <c r="P21" s="133"/>
    </row>
    <row r="22" spans="1:16" ht="23.25" customHeight="1">
      <c r="A22" s="4" t="s">
        <v>181</v>
      </c>
      <c r="B22" s="3"/>
      <c r="C22" s="6">
        <v>743000</v>
      </c>
      <c r="D22" s="132"/>
      <c r="E22" s="6">
        <v>823125</v>
      </c>
      <c r="F22" s="132"/>
      <c r="G22" s="6">
        <v>74013</v>
      </c>
      <c r="H22" s="6"/>
      <c r="I22" s="6">
        <v>98911</v>
      </c>
      <c r="J22" s="6"/>
      <c r="K22" s="6">
        <v>-48091</v>
      </c>
      <c r="L22" s="6"/>
      <c r="M22" s="6">
        <f>SUM(C22:K22)</f>
        <v>1690958</v>
      </c>
      <c r="N22" s="6"/>
      <c r="P22" s="134"/>
    </row>
    <row r="23" spans="1:16" ht="23.25" customHeight="1">
      <c r="A23" s="3" t="s">
        <v>42</v>
      </c>
      <c r="B23" s="3"/>
      <c r="C23" s="6">
        <v>0</v>
      </c>
      <c r="D23" s="132"/>
      <c r="E23" s="6">
        <v>0</v>
      </c>
      <c r="F23" s="132"/>
      <c r="G23" s="6">
        <v>0</v>
      </c>
      <c r="H23" s="6"/>
      <c r="I23" s="6">
        <f>PL!H88</f>
        <v>69349</v>
      </c>
      <c r="J23" s="6"/>
      <c r="K23" s="6">
        <v>0</v>
      </c>
      <c r="L23" s="6"/>
      <c r="M23" s="11">
        <f>SUM(C23:K23)</f>
        <v>69349</v>
      </c>
      <c r="N23" s="6"/>
      <c r="P23" s="134"/>
    </row>
    <row r="24" spans="1:16" ht="23.25" customHeight="1">
      <c r="A24" s="3" t="s">
        <v>43</v>
      </c>
      <c r="B24" s="3"/>
      <c r="C24" s="12">
        <v>0</v>
      </c>
      <c r="D24" s="11"/>
      <c r="E24" s="12">
        <v>0</v>
      </c>
      <c r="F24" s="11"/>
      <c r="G24" s="12">
        <v>0</v>
      </c>
      <c r="H24" s="11"/>
      <c r="I24" s="12">
        <v>0</v>
      </c>
      <c r="J24" s="11"/>
      <c r="K24" s="12">
        <v>0</v>
      </c>
      <c r="L24" s="6"/>
      <c r="M24" s="12">
        <f>SUM(C24:K24)</f>
        <v>0</v>
      </c>
      <c r="N24" s="6"/>
      <c r="P24" s="134"/>
    </row>
    <row r="25" spans="1:16" ht="23.25" customHeight="1">
      <c r="A25" s="3" t="s">
        <v>41</v>
      </c>
      <c r="B25" s="3"/>
      <c r="C25" s="6">
        <f>SUM(C23:C24)</f>
        <v>0</v>
      </c>
      <c r="D25" s="132"/>
      <c r="E25" s="6">
        <f>SUM(E23:E24)</f>
        <v>0</v>
      </c>
      <c r="F25" s="132"/>
      <c r="G25" s="6">
        <f>SUM(G23:G24)</f>
        <v>0</v>
      </c>
      <c r="H25" s="6"/>
      <c r="I25" s="6">
        <f>SUM(I23:I24)</f>
        <v>69349</v>
      </c>
      <c r="J25" s="6"/>
      <c r="K25" s="6">
        <f>SUM(K23:K24)</f>
        <v>0</v>
      </c>
      <c r="L25" s="6"/>
      <c r="M25" s="6">
        <f>SUM(M23:M24)</f>
        <v>69349</v>
      </c>
      <c r="N25" s="6"/>
      <c r="P25" s="134"/>
    </row>
    <row r="26" spans="1:16" ht="23.25" customHeight="1">
      <c r="A26" s="3" t="s">
        <v>210</v>
      </c>
      <c r="B26" s="3"/>
      <c r="C26" s="6">
        <v>0</v>
      </c>
      <c r="D26" s="132"/>
      <c r="E26" s="6">
        <v>0</v>
      </c>
      <c r="F26" s="132"/>
      <c r="G26" s="6">
        <v>0</v>
      </c>
      <c r="H26" s="6"/>
      <c r="I26" s="6">
        <v>-96548</v>
      </c>
      <c r="J26" s="6"/>
      <c r="K26" s="6">
        <v>0</v>
      </c>
      <c r="L26" s="6"/>
      <c r="M26" s="12">
        <f>SUM(C26:K26)</f>
        <v>-96548</v>
      </c>
      <c r="N26" s="6"/>
      <c r="P26" s="134"/>
    </row>
    <row r="27" spans="1:16" ht="23.25" customHeight="1" thickBot="1">
      <c r="A27" s="4" t="s">
        <v>204</v>
      </c>
      <c r="C27" s="127">
        <f>SUM(C22,C25:C25)</f>
        <v>743000</v>
      </c>
      <c r="D27" s="132"/>
      <c r="E27" s="127">
        <f>SUM(E22,E25:E25)</f>
        <v>823125</v>
      </c>
      <c r="F27" s="132"/>
      <c r="G27" s="127">
        <f>SUM(G22,G25:G25)</f>
        <v>74013</v>
      </c>
      <c r="H27" s="6"/>
      <c r="I27" s="127">
        <f>SUM(I22,I25:I26)</f>
        <v>71712</v>
      </c>
      <c r="J27" s="6"/>
      <c r="K27" s="127">
        <f>SUM(K22,K25:K25)</f>
        <v>-48091</v>
      </c>
      <c r="L27" s="6"/>
      <c r="M27" s="127">
        <f>SUM(M22,M25:M26)</f>
        <v>1663759</v>
      </c>
      <c r="N27" s="6"/>
    </row>
    <row r="28" spans="1:16" ht="17.25" customHeight="1" thickTop="1">
      <c r="A28" s="4"/>
      <c r="C28" s="6">
        <f>C22-'bs '!J71</f>
        <v>0</v>
      </c>
      <c r="D28" s="132"/>
      <c r="E28" s="6">
        <f>E22-'bs '!J72</f>
        <v>0</v>
      </c>
      <c r="F28" s="132"/>
      <c r="G28" s="6">
        <f>G22-'bs '!J74</f>
        <v>0</v>
      </c>
      <c r="H28" s="6"/>
      <c r="I28" s="6">
        <f>I22-'bs '!J75</f>
        <v>0</v>
      </c>
      <c r="J28" s="6"/>
      <c r="K28" s="6">
        <f>K22-'bs '!J76</f>
        <v>0</v>
      </c>
      <c r="L28" s="6"/>
      <c r="M28" s="6">
        <f>M22-'bs '!J77</f>
        <v>0</v>
      </c>
      <c r="N28" s="6"/>
    </row>
    <row r="29" spans="1:16" ht="14.25" customHeight="1">
      <c r="A29" s="4"/>
      <c r="C29" s="6">
        <f>C27-'bs '!H71</f>
        <v>0</v>
      </c>
      <c r="E29" s="6">
        <f>E27-'bs '!H72</f>
        <v>0</v>
      </c>
      <c r="G29" s="6">
        <f>G27-'bs '!H74</f>
        <v>0</v>
      </c>
      <c r="H29" s="6"/>
      <c r="I29" s="6">
        <f>I27-'bs '!H75</f>
        <v>0</v>
      </c>
      <c r="J29" s="6"/>
      <c r="K29" s="6">
        <f>K27-'bs '!H76</f>
        <v>0</v>
      </c>
      <c r="L29" s="6"/>
      <c r="M29" s="6">
        <f>M27-'bs '!H77</f>
        <v>0</v>
      </c>
    </row>
    <row r="30" spans="1:16" ht="23.25" customHeight="1">
      <c r="A30" s="8" t="s">
        <v>1</v>
      </c>
    </row>
  </sheetData>
  <mergeCells count="2">
    <mergeCell ref="C6:M6"/>
    <mergeCell ref="G13:I13"/>
  </mergeCells>
  <pageMargins left="0.98425196850393704" right="0.23622047244094491" top="0.55118110236220474" bottom="0.19685039370078741" header="0.19685039370078741" footer="0.19685039370078741"/>
  <pageSetup paperSize="9" scale="73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82"/>
  <sheetViews>
    <sheetView showGridLines="0" tabSelected="1" view="pageBreakPreview" topLeftCell="A55" zoomScale="85" zoomScaleNormal="100" zoomScaleSheetLayoutView="85" workbookViewId="0">
      <selection activeCell="A76" sqref="A76"/>
    </sheetView>
  </sheetViews>
  <sheetFormatPr defaultColWidth="10.5703125" defaultRowHeight="18.75" customHeight="1"/>
  <cols>
    <col min="1" max="1" width="49.85546875" style="80" customWidth="1"/>
    <col min="2" max="2" width="3.140625" style="80" customWidth="1"/>
    <col min="3" max="3" width="1.5703125" style="80" customWidth="1"/>
    <col min="4" max="4" width="16.5703125" style="80" customWidth="1"/>
    <col min="5" max="5" width="1.42578125" style="80" customWidth="1"/>
    <col min="6" max="6" width="16.5703125" style="80" customWidth="1"/>
    <col min="7" max="7" width="1.42578125" style="80" customWidth="1"/>
    <col min="8" max="8" width="16.5703125" style="80" customWidth="1"/>
    <col min="9" max="9" width="1.42578125" style="80" customWidth="1"/>
    <col min="10" max="10" width="16.5703125" style="80" customWidth="1"/>
    <col min="11" max="11" width="0.85546875" style="80" customWidth="1"/>
    <col min="12" max="16384" width="10.5703125" style="80"/>
  </cols>
  <sheetData>
    <row r="1" spans="1:13" s="79" customFormat="1" ht="18.75" customHeight="1">
      <c r="J1" s="81" t="s">
        <v>40</v>
      </c>
    </row>
    <row r="2" spans="1:13" s="79" customFormat="1" ht="18.75" customHeight="1">
      <c r="A2" s="79" t="s">
        <v>134</v>
      </c>
    </row>
    <row r="3" spans="1:13" s="79" customFormat="1" ht="18.75" customHeight="1">
      <c r="A3" s="79" t="s">
        <v>48</v>
      </c>
    </row>
    <row r="4" spans="1:13" s="79" customFormat="1" ht="18.75" customHeight="1">
      <c r="A4" s="79" t="s">
        <v>203</v>
      </c>
    </row>
    <row r="5" spans="1:13" ht="18.75" customHeight="1">
      <c r="A5" s="82"/>
      <c r="B5" s="82"/>
      <c r="C5" s="82"/>
      <c r="D5" s="82"/>
      <c r="E5" s="82"/>
      <c r="F5" s="82"/>
      <c r="G5" s="82"/>
      <c r="H5" s="82"/>
      <c r="I5" s="82"/>
      <c r="J5" s="81" t="s">
        <v>36</v>
      </c>
    </row>
    <row r="6" spans="1:13" s="83" customFormat="1" ht="18.75" customHeight="1">
      <c r="D6" s="85"/>
      <c r="E6" s="85" t="s">
        <v>20</v>
      </c>
      <c r="F6" s="85"/>
      <c r="G6" s="79"/>
      <c r="H6" s="135"/>
      <c r="I6" s="85" t="s">
        <v>21</v>
      </c>
      <c r="J6" s="135"/>
    </row>
    <row r="7" spans="1:13" s="83" customFormat="1" ht="18.75" customHeight="1">
      <c r="B7" s="87"/>
      <c r="D7" s="88" t="s">
        <v>180</v>
      </c>
      <c r="E7" s="87"/>
      <c r="F7" s="88" t="s">
        <v>160</v>
      </c>
      <c r="G7" s="111"/>
      <c r="H7" s="88" t="s">
        <v>180</v>
      </c>
      <c r="I7" s="87"/>
      <c r="J7" s="88" t="s">
        <v>160</v>
      </c>
    </row>
    <row r="8" spans="1:13" ht="18.75" customHeight="1">
      <c r="A8" s="17" t="s">
        <v>5</v>
      </c>
      <c r="F8" s="83"/>
      <c r="G8" s="87"/>
      <c r="H8" s="87"/>
      <c r="J8" s="83"/>
      <c r="M8" s="17"/>
    </row>
    <row r="9" spans="1:13" ht="18.75" customHeight="1">
      <c r="A9" s="16" t="s">
        <v>154</v>
      </c>
      <c r="D9" s="29">
        <f>SUM(PL!D86)</f>
        <v>71815</v>
      </c>
      <c r="E9" s="98"/>
      <c r="F9" s="29">
        <f>SUM(PL!F86)</f>
        <v>79145</v>
      </c>
      <c r="G9" s="98"/>
      <c r="H9" s="29">
        <f>SUM(PL!H86)</f>
        <v>86259</v>
      </c>
      <c r="I9" s="95"/>
      <c r="J9" s="29">
        <f>SUM(PL!J86)</f>
        <v>91424</v>
      </c>
      <c r="M9" s="16"/>
    </row>
    <row r="10" spans="1:13" ht="18.75" customHeight="1">
      <c r="A10" s="16" t="s">
        <v>157</v>
      </c>
      <c r="D10" s="24"/>
      <c r="E10" s="95"/>
      <c r="F10" s="24"/>
      <c r="G10" s="95"/>
      <c r="H10" s="24"/>
      <c r="I10" s="95"/>
      <c r="J10" s="24"/>
      <c r="M10" s="16"/>
    </row>
    <row r="11" spans="1:13" ht="18.75" customHeight="1">
      <c r="A11" s="16" t="s">
        <v>88</v>
      </c>
      <c r="D11" s="24"/>
      <c r="E11" s="95"/>
      <c r="F11" s="24"/>
      <c r="G11" s="95"/>
      <c r="H11" s="24"/>
      <c r="I11" s="95"/>
      <c r="J11" s="24"/>
      <c r="M11" s="16"/>
    </row>
    <row r="12" spans="1:13" ht="18.75" customHeight="1">
      <c r="A12" s="16" t="s">
        <v>89</v>
      </c>
      <c r="D12" s="24">
        <v>67721</v>
      </c>
      <c r="E12" s="95"/>
      <c r="F12" s="24">
        <v>44332</v>
      </c>
      <c r="G12" s="95"/>
      <c r="H12" s="24">
        <v>63472</v>
      </c>
      <c r="I12" s="95"/>
      <c r="J12" s="24">
        <v>41485</v>
      </c>
      <c r="M12" s="16"/>
    </row>
    <row r="13" spans="1:13" ht="18.75" customHeight="1">
      <c r="A13" s="16" t="s">
        <v>216</v>
      </c>
      <c r="D13" s="29">
        <v>-59</v>
      </c>
      <c r="E13" s="98"/>
      <c r="F13" s="29">
        <v>91</v>
      </c>
      <c r="G13" s="98"/>
      <c r="H13" s="29">
        <v>-59</v>
      </c>
      <c r="I13" s="98"/>
      <c r="J13" s="29">
        <v>91</v>
      </c>
      <c r="M13" s="16"/>
    </row>
    <row r="14" spans="1:13" ht="18.75" customHeight="1">
      <c r="A14" s="16" t="s">
        <v>193</v>
      </c>
      <c r="D14" s="29">
        <v>153</v>
      </c>
      <c r="E14" s="98"/>
      <c r="F14" s="29">
        <v>-385</v>
      </c>
      <c r="G14" s="98"/>
      <c r="H14" s="29">
        <v>153</v>
      </c>
      <c r="I14" s="98"/>
      <c r="J14" s="29">
        <v>-385</v>
      </c>
      <c r="M14" s="16"/>
    </row>
    <row r="15" spans="1:13" ht="18.75" customHeight="1">
      <c r="A15" s="16" t="s">
        <v>214</v>
      </c>
      <c r="D15" s="29">
        <v>-2631</v>
      </c>
      <c r="E15" s="98"/>
      <c r="F15" s="29">
        <v>-2389</v>
      </c>
      <c r="G15" s="98"/>
      <c r="H15" s="29">
        <v>-2631</v>
      </c>
      <c r="I15" s="98"/>
      <c r="J15" s="29">
        <v>-2389</v>
      </c>
      <c r="M15" s="16"/>
    </row>
    <row r="16" spans="1:13" ht="18.75" customHeight="1">
      <c r="A16" s="16" t="s">
        <v>211</v>
      </c>
      <c r="D16" s="29">
        <v>-672</v>
      </c>
      <c r="E16" s="98"/>
      <c r="F16" s="29">
        <v>-118</v>
      </c>
      <c r="G16" s="98"/>
      <c r="H16" s="29">
        <v>-672</v>
      </c>
      <c r="I16" s="98"/>
      <c r="J16" s="29">
        <v>-118</v>
      </c>
      <c r="M16" s="16"/>
    </row>
    <row r="17" spans="1:13" ht="18.75" customHeight="1">
      <c r="A17" s="16" t="s">
        <v>209</v>
      </c>
      <c r="D17" s="29">
        <v>5</v>
      </c>
      <c r="E17" s="98"/>
      <c r="F17" s="29">
        <v>0</v>
      </c>
      <c r="G17" s="98"/>
      <c r="H17" s="29">
        <v>0</v>
      </c>
      <c r="I17" s="98"/>
      <c r="J17" s="29">
        <v>0</v>
      </c>
      <c r="M17" s="16"/>
    </row>
    <row r="18" spans="1:13" ht="18.75" customHeight="1">
      <c r="A18" s="16" t="s">
        <v>91</v>
      </c>
      <c r="D18" s="30">
        <v>2223</v>
      </c>
      <c r="E18" s="98"/>
      <c r="F18" s="30">
        <v>2043</v>
      </c>
      <c r="G18" s="98"/>
      <c r="H18" s="29">
        <v>2223</v>
      </c>
      <c r="I18" s="98"/>
      <c r="J18" s="29">
        <v>2043</v>
      </c>
      <c r="M18" s="16"/>
    </row>
    <row r="19" spans="1:13" ht="18.75" customHeight="1">
      <c r="A19" s="16" t="s">
        <v>159</v>
      </c>
      <c r="D19" s="29">
        <v>218</v>
      </c>
      <c r="E19" s="98"/>
      <c r="F19" s="29">
        <v>-1525</v>
      </c>
      <c r="G19" s="98"/>
      <c r="H19" s="30">
        <v>-2190</v>
      </c>
      <c r="I19" s="98"/>
      <c r="J19" s="30">
        <v>-2396</v>
      </c>
      <c r="M19" s="16"/>
    </row>
    <row r="20" spans="1:13" ht="18.75" customHeight="1">
      <c r="A20" s="16" t="s">
        <v>194</v>
      </c>
      <c r="D20" s="98">
        <v>-49445</v>
      </c>
      <c r="E20" s="98"/>
      <c r="F20" s="80">
        <v>30897</v>
      </c>
      <c r="G20" s="98"/>
      <c r="H20" s="29">
        <v>-49445</v>
      </c>
      <c r="I20" s="98"/>
      <c r="J20" s="29">
        <v>30897</v>
      </c>
      <c r="M20" s="16"/>
    </row>
    <row r="21" spans="1:13" ht="18.75" customHeight="1">
      <c r="A21" s="16" t="s">
        <v>139</v>
      </c>
      <c r="D21" s="29">
        <v>-6903</v>
      </c>
      <c r="E21" s="98"/>
      <c r="F21" s="29">
        <v>-74</v>
      </c>
      <c r="G21" s="98"/>
      <c r="H21" s="29">
        <v>-6903</v>
      </c>
      <c r="I21" s="98"/>
      <c r="J21" s="29">
        <v>-74</v>
      </c>
      <c r="M21" s="16"/>
    </row>
    <row r="22" spans="1:13" ht="18.75" customHeight="1">
      <c r="A22" s="16" t="s">
        <v>146</v>
      </c>
      <c r="D22" s="29">
        <v>-2145</v>
      </c>
      <c r="E22" s="98"/>
      <c r="F22" s="29">
        <v>-7001</v>
      </c>
      <c r="G22" s="98"/>
      <c r="H22" s="29">
        <v>-2145</v>
      </c>
      <c r="I22" s="98"/>
      <c r="J22" s="29">
        <v>-7001</v>
      </c>
      <c r="M22" s="16"/>
    </row>
    <row r="23" spans="1:13" ht="18.75" customHeight="1">
      <c r="A23" s="16" t="s">
        <v>90</v>
      </c>
      <c r="D23" s="29">
        <v>-2799</v>
      </c>
      <c r="E23" s="98"/>
      <c r="F23" s="29">
        <v>-3706</v>
      </c>
      <c r="G23" s="98"/>
      <c r="H23" s="29">
        <v>-4192</v>
      </c>
      <c r="I23" s="98"/>
      <c r="J23" s="29">
        <v>-3706</v>
      </c>
      <c r="M23" s="136"/>
    </row>
    <row r="24" spans="1:13" ht="18.75" customHeight="1">
      <c r="A24" s="16" t="s">
        <v>119</v>
      </c>
      <c r="B24" s="16"/>
      <c r="D24" s="31">
        <v>11609</v>
      </c>
      <c r="E24" s="98"/>
      <c r="F24" s="31">
        <v>4992</v>
      </c>
      <c r="G24" s="98"/>
      <c r="H24" s="31">
        <v>11550</v>
      </c>
      <c r="I24" s="98"/>
      <c r="J24" s="31">
        <v>4992</v>
      </c>
      <c r="M24" s="16"/>
    </row>
    <row r="25" spans="1:13" ht="18.75" customHeight="1">
      <c r="A25" s="16" t="s">
        <v>76</v>
      </c>
      <c r="B25" s="16"/>
      <c r="D25" s="98"/>
      <c r="E25" s="98"/>
      <c r="F25" s="98"/>
      <c r="G25" s="98"/>
      <c r="H25" s="98"/>
      <c r="I25" s="98"/>
      <c r="J25" s="98"/>
      <c r="M25" s="16"/>
    </row>
    <row r="26" spans="1:13" ht="18.75" customHeight="1">
      <c r="A26" s="16" t="s">
        <v>92</v>
      </c>
      <c r="B26" s="16"/>
      <c r="D26" s="29">
        <f>SUM(D9:D24)</f>
        <v>89090</v>
      </c>
      <c r="E26" s="95"/>
      <c r="F26" s="29">
        <f>SUM(F9:F24)</f>
        <v>146302</v>
      </c>
      <c r="G26" s="95"/>
      <c r="H26" s="24">
        <f>SUM(H9:H24)</f>
        <v>95420</v>
      </c>
      <c r="I26" s="95"/>
      <c r="J26" s="24">
        <f>SUM(J9:J24)</f>
        <v>154863</v>
      </c>
      <c r="M26" s="16"/>
    </row>
    <row r="27" spans="1:13" ht="18.75" customHeight="1">
      <c r="A27" s="16" t="s">
        <v>77</v>
      </c>
      <c r="B27" s="16"/>
      <c r="D27" s="24"/>
      <c r="E27" s="95"/>
      <c r="F27" s="24"/>
      <c r="G27" s="95"/>
      <c r="H27" s="24"/>
      <c r="I27" s="95"/>
      <c r="J27" s="24"/>
      <c r="M27" s="16"/>
    </row>
    <row r="28" spans="1:13" ht="18.75" customHeight="1">
      <c r="A28" s="16" t="s">
        <v>93</v>
      </c>
      <c r="B28" s="16"/>
      <c r="D28" s="29">
        <v>43302</v>
      </c>
      <c r="E28" s="98"/>
      <c r="F28" s="29">
        <v>17385</v>
      </c>
      <c r="G28" s="98"/>
      <c r="H28" s="29">
        <v>41830</v>
      </c>
      <c r="I28" s="98"/>
      <c r="J28" s="29">
        <v>9545</v>
      </c>
      <c r="M28" s="16"/>
    </row>
    <row r="29" spans="1:13" ht="18.75" customHeight="1">
      <c r="A29" s="16" t="s">
        <v>94</v>
      </c>
      <c r="B29" s="16"/>
      <c r="D29" s="29">
        <v>-20673</v>
      </c>
      <c r="E29" s="98"/>
      <c r="F29" s="29">
        <v>-48600</v>
      </c>
      <c r="G29" s="98"/>
      <c r="H29" s="29">
        <v>-14542</v>
      </c>
      <c r="I29" s="98"/>
      <c r="J29" s="29">
        <v>-35579</v>
      </c>
      <c r="M29" s="16"/>
    </row>
    <row r="30" spans="1:13" ht="18.75" customHeight="1">
      <c r="A30" s="16" t="s">
        <v>140</v>
      </c>
      <c r="B30" s="16"/>
      <c r="D30" s="29">
        <v>47946</v>
      </c>
      <c r="E30" s="98"/>
      <c r="F30" s="29">
        <v>-7924</v>
      </c>
      <c r="G30" s="98"/>
      <c r="H30" s="29">
        <v>42597</v>
      </c>
      <c r="I30" s="98"/>
      <c r="J30" s="29">
        <v>-4083</v>
      </c>
      <c r="M30" s="16"/>
    </row>
    <row r="31" spans="1:13" ht="18.75" customHeight="1">
      <c r="A31" s="16" t="s">
        <v>95</v>
      </c>
      <c r="B31" s="16"/>
      <c r="D31" s="29">
        <v>-4440</v>
      </c>
      <c r="E31" s="98"/>
      <c r="F31" s="29">
        <v>-4217</v>
      </c>
      <c r="G31" s="98"/>
      <c r="H31" s="29">
        <v>-5819</v>
      </c>
      <c r="I31" s="98"/>
      <c r="J31" s="29">
        <v>-3412</v>
      </c>
      <c r="M31" s="16"/>
    </row>
    <row r="32" spans="1:13" ht="18.75" customHeight="1">
      <c r="A32" s="16" t="s">
        <v>129</v>
      </c>
      <c r="B32" s="16"/>
      <c r="D32" s="29">
        <v>-156</v>
      </c>
      <c r="E32" s="98"/>
      <c r="F32" s="29">
        <v>117</v>
      </c>
      <c r="G32" s="98"/>
      <c r="H32" s="29">
        <v>-156</v>
      </c>
      <c r="I32" s="98"/>
      <c r="J32" s="29">
        <v>117</v>
      </c>
      <c r="M32" s="16"/>
    </row>
    <row r="33" spans="1:13" ht="18.75" customHeight="1">
      <c r="A33" s="16" t="s">
        <v>212</v>
      </c>
      <c r="B33" s="16"/>
      <c r="D33" s="29">
        <v>-5240</v>
      </c>
      <c r="E33" s="98"/>
      <c r="F33" s="29">
        <v>-3600</v>
      </c>
      <c r="G33" s="98"/>
      <c r="H33" s="29">
        <v>-4564</v>
      </c>
      <c r="I33" s="98"/>
      <c r="J33" s="29">
        <v>-2449</v>
      </c>
      <c r="M33" s="136"/>
    </row>
    <row r="34" spans="1:13" ht="18.75" customHeight="1">
      <c r="A34" s="16" t="s">
        <v>78</v>
      </c>
      <c r="B34" s="16"/>
      <c r="M34" s="136"/>
    </row>
    <row r="35" spans="1:13" ht="18.75" customHeight="1">
      <c r="A35" s="16" t="s">
        <v>96</v>
      </c>
      <c r="B35" s="16"/>
      <c r="D35" s="29">
        <v>-1815</v>
      </c>
      <c r="E35" s="98"/>
      <c r="F35" s="29">
        <v>-41093</v>
      </c>
      <c r="G35" s="98"/>
      <c r="H35" s="29">
        <v>-3391</v>
      </c>
      <c r="I35" s="98"/>
      <c r="J35" s="29">
        <v>-40816</v>
      </c>
      <c r="M35" s="16"/>
    </row>
    <row r="36" spans="1:13" ht="18.75" customHeight="1">
      <c r="A36" s="16" t="s">
        <v>97</v>
      </c>
      <c r="B36" s="16"/>
      <c r="D36" s="29">
        <v>49</v>
      </c>
      <c r="E36" s="98"/>
      <c r="F36" s="29">
        <v>1203</v>
      </c>
      <c r="G36" s="98"/>
      <c r="H36" s="29">
        <v>172</v>
      </c>
      <c r="I36" s="98"/>
      <c r="J36" s="29">
        <v>481</v>
      </c>
      <c r="M36" s="16"/>
    </row>
    <row r="37" spans="1:13" ht="18.75" customHeight="1">
      <c r="A37" s="16" t="s">
        <v>98</v>
      </c>
      <c r="B37" s="16"/>
      <c r="D37" s="29">
        <v>3462</v>
      </c>
      <c r="E37" s="98"/>
      <c r="F37" s="29">
        <v>778</v>
      </c>
      <c r="G37" s="98"/>
      <c r="H37" s="29">
        <v>3424</v>
      </c>
      <c r="I37" s="98"/>
      <c r="J37" s="29">
        <v>855</v>
      </c>
      <c r="M37" s="16"/>
    </row>
    <row r="38" spans="1:13" ht="18.75" customHeight="1">
      <c r="A38" s="16" t="s">
        <v>195</v>
      </c>
      <c r="B38" s="16"/>
      <c r="D38" s="31">
        <v>0</v>
      </c>
      <c r="E38" s="98"/>
      <c r="F38" s="31">
        <v>-80</v>
      </c>
      <c r="G38" s="98"/>
      <c r="H38" s="31">
        <v>0</v>
      </c>
      <c r="I38" s="98"/>
      <c r="J38" s="31">
        <v>-80</v>
      </c>
      <c r="M38" s="136"/>
    </row>
    <row r="39" spans="1:13" ht="18.75" customHeight="1">
      <c r="A39" s="16" t="s">
        <v>5</v>
      </c>
      <c r="B39" s="16"/>
      <c r="D39" s="30">
        <f>SUM(D26:D38)</f>
        <v>151525</v>
      </c>
      <c r="E39" s="24"/>
      <c r="F39" s="30">
        <f>SUM(F26:F38)</f>
        <v>60271</v>
      </c>
      <c r="G39" s="24"/>
      <c r="H39" s="30">
        <f>SUM(H26:H38)</f>
        <v>154971</v>
      </c>
      <c r="I39" s="95"/>
      <c r="J39" s="30">
        <f>SUM(J26:J38)</f>
        <v>79442</v>
      </c>
      <c r="M39" s="16"/>
    </row>
    <row r="40" spans="1:13" ht="18.75" customHeight="1">
      <c r="A40" s="16" t="s">
        <v>113</v>
      </c>
      <c r="B40" s="16"/>
      <c r="D40" s="30">
        <v>2956</v>
      </c>
      <c r="E40" s="24"/>
      <c r="F40" s="30">
        <v>4040</v>
      </c>
      <c r="G40" s="24"/>
      <c r="H40" s="30">
        <v>4350</v>
      </c>
      <c r="I40" s="24"/>
      <c r="J40" s="30">
        <v>4040</v>
      </c>
      <c r="M40" s="16"/>
    </row>
    <row r="41" spans="1:13" ht="18.75" customHeight="1">
      <c r="A41" s="16" t="s">
        <v>99</v>
      </c>
      <c r="B41" s="16"/>
      <c r="D41" s="31">
        <v>-14587</v>
      </c>
      <c r="E41" s="24"/>
      <c r="F41" s="31">
        <v>-13702</v>
      </c>
      <c r="G41" s="24"/>
      <c r="H41" s="31">
        <v>-14270</v>
      </c>
      <c r="I41" s="24"/>
      <c r="J41" s="31">
        <v>-13305</v>
      </c>
      <c r="M41" s="16"/>
    </row>
    <row r="42" spans="1:13" ht="18.75" customHeight="1">
      <c r="A42" s="17" t="s">
        <v>150</v>
      </c>
      <c r="B42" s="16"/>
      <c r="D42" s="26">
        <f>SUM(D39:D41)</f>
        <v>139894</v>
      </c>
      <c r="E42" s="1"/>
      <c r="F42" s="26">
        <f>SUM(F39:F41)</f>
        <v>50609</v>
      </c>
      <c r="G42" s="1"/>
      <c r="H42" s="55">
        <f>SUM(H39:H41)</f>
        <v>145051</v>
      </c>
      <c r="I42" s="95"/>
      <c r="J42" s="55">
        <f>SUM(J39:J41)</f>
        <v>70177</v>
      </c>
      <c r="M42" s="136"/>
    </row>
    <row r="43" spans="1:13" ht="18.75" customHeight="1">
      <c r="B43" s="16"/>
      <c r="M43" s="16"/>
    </row>
    <row r="44" spans="1:13" ht="18.75" customHeight="1">
      <c r="A44" s="80" t="s">
        <v>1</v>
      </c>
      <c r="M44" s="16"/>
    </row>
    <row r="45" spans="1:13" ht="18.75" customHeight="1">
      <c r="M45" s="16"/>
    </row>
    <row r="46" spans="1:13" s="79" customFormat="1" ht="18.75" customHeight="1">
      <c r="J46" s="81" t="s">
        <v>40</v>
      </c>
      <c r="M46" s="136"/>
    </row>
    <row r="47" spans="1:13" s="79" customFormat="1" ht="18.75" customHeight="1">
      <c r="A47" s="79" t="s">
        <v>134</v>
      </c>
      <c r="M47" s="16"/>
    </row>
    <row r="48" spans="1:13" s="79" customFormat="1" ht="18.75" customHeight="1">
      <c r="A48" s="79" t="s">
        <v>49</v>
      </c>
      <c r="M48" s="137"/>
    </row>
    <row r="49" spans="1:13" s="79" customFormat="1" ht="18.75" customHeight="1">
      <c r="A49" s="79" t="s">
        <v>203</v>
      </c>
    </row>
    <row r="50" spans="1:13" ht="18.75" customHeight="1">
      <c r="A50" s="82"/>
      <c r="B50" s="82"/>
      <c r="C50" s="82"/>
      <c r="D50" s="82"/>
      <c r="E50" s="82"/>
      <c r="F50" s="82"/>
      <c r="G50" s="82"/>
      <c r="H50" s="82"/>
      <c r="I50" s="82"/>
      <c r="J50" s="81" t="s">
        <v>36</v>
      </c>
    </row>
    <row r="51" spans="1:13" s="83" customFormat="1" ht="18.75" customHeight="1">
      <c r="D51" s="85"/>
      <c r="E51" s="85" t="s">
        <v>20</v>
      </c>
      <c r="F51" s="85"/>
      <c r="G51" s="79"/>
      <c r="H51" s="135"/>
      <c r="I51" s="85" t="s">
        <v>21</v>
      </c>
      <c r="J51" s="135"/>
    </row>
    <row r="52" spans="1:13" s="83" customFormat="1" ht="18.75" customHeight="1">
      <c r="B52" s="87"/>
      <c r="D52" s="88" t="s">
        <v>180</v>
      </c>
      <c r="E52" s="87"/>
      <c r="F52" s="88" t="s">
        <v>160</v>
      </c>
      <c r="G52" s="111"/>
      <c r="H52" s="88" t="s">
        <v>180</v>
      </c>
      <c r="I52" s="87"/>
      <c r="J52" s="88" t="s">
        <v>160</v>
      </c>
    </row>
    <row r="53" spans="1:13" ht="18.75" customHeight="1">
      <c r="A53" s="17" t="s">
        <v>6</v>
      </c>
      <c r="M53" s="17"/>
    </row>
    <row r="54" spans="1:13" ht="18.75" customHeight="1">
      <c r="A54" s="18" t="s">
        <v>142</v>
      </c>
      <c r="D54" s="29">
        <v>-118088</v>
      </c>
      <c r="E54" s="98"/>
      <c r="F54" s="29">
        <v>-1939</v>
      </c>
      <c r="G54" s="98"/>
      <c r="H54" s="29">
        <v>-118088</v>
      </c>
      <c r="I54" s="98"/>
      <c r="J54" s="29">
        <v>-1939</v>
      </c>
      <c r="M54" s="16"/>
    </row>
    <row r="55" spans="1:13" ht="18.75" customHeight="1">
      <c r="A55" s="18" t="s">
        <v>196</v>
      </c>
      <c r="D55" s="29">
        <v>114563</v>
      </c>
      <c r="E55" s="98"/>
      <c r="F55" s="29">
        <v>74</v>
      </c>
      <c r="G55" s="98"/>
      <c r="H55" s="29">
        <v>114563</v>
      </c>
      <c r="I55" s="98"/>
      <c r="J55" s="29">
        <v>74</v>
      </c>
      <c r="M55" s="16"/>
    </row>
    <row r="56" spans="1:13" ht="18.75" customHeight="1">
      <c r="A56" s="16" t="s">
        <v>206</v>
      </c>
      <c r="B56" s="98"/>
      <c r="C56" s="29"/>
      <c r="D56" s="29">
        <v>-1191</v>
      </c>
      <c r="E56" s="98"/>
      <c r="F56" s="29">
        <v>199626</v>
      </c>
      <c r="G56" s="98"/>
      <c r="H56" s="29">
        <v>-1191</v>
      </c>
      <c r="I56" s="98"/>
      <c r="J56" s="29">
        <v>199626</v>
      </c>
      <c r="M56" s="16"/>
    </row>
    <row r="57" spans="1:13" ht="18.75" customHeight="1">
      <c r="A57" s="16" t="s">
        <v>207</v>
      </c>
      <c r="B57" s="98"/>
      <c r="C57" s="29"/>
      <c r="D57" s="29">
        <v>-33589</v>
      </c>
      <c r="E57" s="98"/>
      <c r="F57" s="29">
        <v>0</v>
      </c>
      <c r="G57" s="98"/>
      <c r="H57" s="29">
        <v>-33589</v>
      </c>
      <c r="I57" s="98"/>
      <c r="J57" s="29">
        <v>0</v>
      </c>
      <c r="M57" s="16"/>
    </row>
    <row r="58" spans="1:13" ht="18.75" customHeight="1">
      <c r="A58" s="16" t="s">
        <v>120</v>
      </c>
      <c r="D58" s="29">
        <v>-34887</v>
      </c>
      <c r="E58" s="98"/>
      <c r="F58" s="29">
        <v>-30930</v>
      </c>
      <c r="G58" s="98"/>
      <c r="H58" s="29">
        <v>-29673</v>
      </c>
      <c r="I58" s="98"/>
      <c r="J58" s="29">
        <v>-26490</v>
      </c>
      <c r="M58" s="16"/>
    </row>
    <row r="59" spans="1:13" ht="18.75" customHeight="1">
      <c r="A59" s="16" t="s">
        <v>122</v>
      </c>
      <c r="D59" s="29">
        <v>-12575</v>
      </c>
      <c r="E59" s="98"/>
      <c r="F59" s="29">
        <v>-668</v>
      </c>
      <c r="G59" s="98"/>
      <c r="H59" s="29">
        <v>-12437</v>
      </c>
      <c r="I59" s="98"/>
      <c r="J59" s="29">
        <v>-668</v>
      </c>
      <c r="M59" s="16"/>
    </row>
    <row r="60" spans="1:13" ht="18.75" customHeight="1">
      <c r="A60" s="16" t="s">
        <v>197</v>
      </c>
      <c r="D60" s="29">
        <v>0</v>
      </c>
      <c r="E60" s="98"/>
      <c r="F60" s="29">
        <v>0</v>
      </c>
      <c r="G60" s="98"/>
      <c r="H60" s="29">
        <v>0</v>
      </c>
      <c r="I60" s="98"/>
      <c r="J60" s="29">
        <v>-8553</v>
      </c>
      <c r="M60" s="16"/>
    </row>
    <row r="61" spans="1:13" ht="18.75" customHeight="1">
      <c r="A61" s="16" t="s">
        <v>217</v>
      </c>
      <c r="D61" s="29">
        <v>-1851</v>
      </c>
      <c r="E61" s="98"/>
      <c r="F61" s="29">
        <v>0</v>
      </c>
      <c r="G61" s="98"/>
      <c r="H61" s="29">
        <v>-1851</v>
      </c>
      <c r="I61" s="98"/>
      <c r="J61" s="29">
        <v>-4850</v>
      </c>
      <c r="M61" s="16"/>
    </row>
    <row r="62" spans="1:13" ht="18.75" customHeight="1">
      <c r="A62" s="16" t="s">
        <v>158</v>
      </c>
      <c r="D62" s="29">
        <v>2145</v>
      </c>
      <c r="E62" s="98"/>
      <c r="F62" s="29">
        <v>7001</v>
      </c>
      <c r="G62" s="98"/>
      <c r="H62" s="29">
        <v>2145</v>
      </c>
      <c r="I62" s="98"/>
      <c r="J62" s="29">
        <v>7001</v>
      </c>
      <c r="M62" s="16"/>
    </row>
    <row r="63" spans="1:13" ht="18.75" customHeight="1">
      <c r="A63" s="17" t="s">
        <v>179</v>
      </c>
      <c r="D63" s="55">
        <f>SUM(D54:D62)</f>
        <v>-85473</v>
      </c>
      <c r="E63" s="98"/>
      <c r="F63" s="55">
        <f>SUM(F54:F62)</f>
        <v>173164</v>
      </c>
      <c r="G63" s="98"/>
      <c r="H63" s="55">
        <f>SUM(H54:H62)</f>
        <v>-80121</v>
      </c>
      <c r="I63" s="95"/>
      <c r="J63" s="55">
        <f>SUM(J54:J62)</f>
        <v>164201</v>
      </c>
      <c r="M63" s="136"/>
    </row>
    <row r="64" spans="1:13" ht="18.75" customHeight="1">
      <c r="A64" s="17" t="s">
        <v>7</v>
      </c>
      <c r="D64" s="24"/>
      <c r="E64" s="24"/>
      <c r="F64" s="24"/>
      <c r="G64" s="24"/>
      <c r="H64" s="24"/>
      <c r="I64" s="95"/>
      <c r="J64" s="24"/>
      <c r="M64" s="136"/>
    </row>
    <row r="65" spans="1:13" ht="18.75" customHeight="1">
      <c r="A65" s="16" t="s">
        <v>198</v>
      </c>
      <c r="D65" s="24">
        <v>1842</v>
      </c>
      <c r="E65" s="24"/>
      <c r="F65" s="24">
        <v>8307</v>
      </c>
      <c r="G65" s="24"/>
      <c r="H65" s="24">
        <v>0</v>
      </c>
      <c r="I65" s="95"/>
      <c r="J65" s="29">
        <v>0</v>
      </c>
      <c r="M65" s="136"/>
    </row>
    <row r="66" spans="1:13" ht="18.75" customHeight="1">
      <c r="A66" s="18" t="s">
        <v>59</v>
      </c>
      <c r="D66" s="29">
        <v>-11639</v>
      </c>
      <c r="E66" s="98"/>
      <c r="F66" s="29">
        <v>-5007</v>
      </c>
      <c r="G66" s="98"/>
      <c r="H66" s="29">
        <v>-11580</v>
      </c>
      <c r="I66" s="98"/>
      <c r="J66" s="29">
        <v>-5007</v>
      </c>
      <c r="M66" s="16"/>
    </row>
    <row r="67" spans="1:13" ht="18.75" customHeight="1">
      <c r="A67" s="16" t="s">
        <v>143</v>
      </c>
      <c r="D67" s="29">
        <v>-39465</v>
      </c>
      <c r="E67" s="98"/>
      <c r="F67" s="29">
        <v>-27988</v>
      </c>
      <c r="G67" s="98"/>
      <c r="H67" s="29">
        <v>-39465</v>
      </c>
      <c r="I67" s="98"/>
      <c r="J67" s="29">
        <v>-27988</v>
      </c>
      <c r="M67" s="16"/>
    </row>
    <row r="68" spans="1:13" ht="18.75" customHeight="1">
      <c r="A68" s="16" t="s">
        <v>199</v>
      </c>
      <c r="D68" s="31">
        <v>-96491</v>
      </c>
      <c r="E68" s="98"/>
      <c r="F68" s="31">
        <v>-155892</v>
      </c>
      <c r="G68" s="98"/>
      <c r="H68" s="31">
        <v>-96491</v>
      </c>
      <c r="I68" s="98"/>
      <c r="J68" s="31">
        <v>-155892</v>
      </c>
      <c r="M68" s="16"/>
    </row>
    <row r="69" spans="1:13" ht="18.75" customHeight="1">
      <c r="A69" s="99" t="s">
        <v>147</v>
      </c>
      <c r="D69" s="31">
        <f>SUM(D65:D68)</f>
        <v>-145753</v>
      </c>
      <c r="E69" s="138"/>
      <c r="F69" s="31">
        <f>SUM(F65:F68)</f>
        <v>-180580</v>
      </c>
      <c r="G69" s="138"/>
      <c r="H69" s="31">
        <f>SUM(H65:H68)</f>
        <v>-147536</v>
      </c>
      <c r="I69" s="95"/>
      <c r="J69" s="31">
        <f>SUM(J65:J68)</f>
        <v>-188887</v>
      </c>
      <c r="M69" s="137"/>
    </row>
    <row r="70" spans="1:13" ht="18.75" customHeight="1">
      <c r="A70" s="94" t="s">
        <v>114</v>
      </c>
      <c r="D70" s="30">
        <v>5202</v>
      </c>
      <c r="E70" s="138"/>
      <c r="F70" s="30">
        <v>1632</v>
      </c>
      <c r="G70" s="138"/>
      <c r="H70" s="30">
        <v>0</v>
      </c>
      <c r="I70" s="138"/>
      <c r="J70" s="30">
        <v>0</v>
      </c>
      <c r="M70" s="137"/>
    </row>
    <row r="71" spans="1:13" ht="18.75" customHeight="1">
      <c r="A71" s="99" t="s">
        <v>200</v>
      </c>
      <c r="D71" s="56">
        <f>SUM(D42,D63,D69,D70)</f>
        <v>-86130</v>
      </c>
      <c r="E71" s="95"/>
      <c r="F71" s="56">
        <f>SUM(F42,F63,F69,F70)</f>
        <v>44825</v>
      </c>
      <c r="G71" s="95"/>
      <c r="H71" s="56">
        <f>SUM(H42,H63,H69,H70)</f>
        <v>-82606</v>
      </c>
      <c r="I71" s="95"/>
      <c r="J71" s="56">
        <f>SUM(J42,J63,J69,J70)</f>
        <v>45491</v>
      </c>
    </row>
    <row r="72" spans="1:13" ht="18.75" customHeight="1">
      <c r="A72" s="136" t="s">
        <v>183</v>
      </c>
      <c r="D72" s="29">
        <v>301393</v>
      </c>
      <c r="E72" s="98"/>
      <c r="F72" s="29">
        <v>366524</v>
      </c>
      <c r="G72" s="98"/>
      <c r="H72" s="29">
        <v>296332</v>
      </c>
      <c r="I72" s="98"/>
      <c r="J72" s="29">
        <v>363924</v>
      </c>
    </row>
    <row r="73" spans="1:13" ht="18.75" customHeight="1" thickBot="1">
      <c r="A73" s="137" t="s">
        <v>201</v>
      </c>
      <c r="D73" s="32">
        <f>SUM(D71:D72)</f>
        <v>215263</v>
      </c>
      <c r="E73" s="95"/>
      <c r="F73" s="32">
        <f>SUM(F71:F72)</f>
        <v>411349</v>
      </c>
      <c r="G73" s="95"/>
      <c r="H73" s="57">
        <f>SUM(H71:H72)</f>
        <v>213726</v>
      </c>
      <c r="I73" s="95"/>
      <c r="J73" s="57">
        <f>SUM(J71:J72)</f>
        <v>409415</v>
      </c>
    </row>
    <row r="74" spans="1:13" ht="18.75" customHeight="1" thickTop="1">
      <c r="A74" s="137"/>
      <c r="D74" s="27">
        <f>D73-'bs '!D11</f>
        <v>0</v>
      </c>
      <c r="E74" s="95"/>
      <c r="F74" s="27"/>
      <c r="G74" s="95"/>
      <c r="H74" s="30">
        <f>H73-'bs '!H11</f>
        <v>0</v>
      </c>
      <c r="I74" s="95"/>
      <c r="J74" s="30"/>
    </row>
    <row r="75" spans="1:13" ht="18.75" customHeight="1">
      <c r="A75" s="137" t="s">
        <v>121</v>
      </c>
      <c r="D75" s="27"/>
      <c r="E75" s="95"/>
      <c r="F75" s="27"/>
      <c r="G75" s="95"/>
      <c r="H75" s="30"/>
      <c r="I75" s="95"/>
      <c r="J75" s="30"/>
    </row>
    <row r="76" spans="1:13" ht="18.75" customHeight="1">
      <c r="A76" s="136" t="s">
        <v>151</v>
      </c>
      <c r="D76" s="27"/>
      <c r="E76" s="95"/>
      <c r="F76" s="27"/>
      <c r="G76" s="95"/>
      <c r="H76" s="30"/>
      <c r="I76" s="95"/>
      <c r="J76" s="30"/>
    </row>
    <row r="77" spans="1:13" s="79" customFormat="1" ht="18.75" customHeight="1">
      <c r="A77" s="136" t="s">
        <v>148</v>
      </c>
    </row>
    <row r="78" spans="1:13" s="79" customFormat="1" ht="18.75" customHeight="1">
      <c r="A78" s="136" t="s">
        <v>149</v>
      </c>
      <c r="D78" s="116">
        <v>115032</v>
      </c>
      <c r="F78" s="116">
        <v>58490</v>
      </c>
      <c r="G78" s="98"/>
      <c r="H78" s="98">
        <v>115032</v>
      </c>
      <c r="I78" s="98"/>
      <c r="J78" s="98">
        <v>58490</v>
      </c>
    </row>
    <row r="79" spans="1:13" s="79" customFormat="1" ht="18.75" customHeight="1">
      <c r="A79" s="136" t="s">
        <v>218</v>
      </c>
      <c r="D79" s="116"/>
      <c r="F79" s="116"/>
      <c r="G79" s="98"/>
      <c r="H79" s="98"/>
      <c r="I79" s="98"/>
      <c r="J79" s="98"/>
    </row>
    <row r="80" spans="1:13" s="79" customFormat="1" ht="18.75" customHeight="1">
      <c r="A80" s="136" t="s">
        <v>219</v>
      </c>
      <c r="D80" s="116">
        <v>2374</v>
      </c>
      <c r="F80" s="116">
        <v>3095</v>
      </c>
      <c r="G80" s="98"/>
      <c r="H80" s="98">
        <v>2374</v>
      </c>
      <c r="I80" s="98"/>
      <c r="J80" s="98">
        <v>3095</v>
      </c>
    </row>
    <row r="81" spans="1:10" s="79" customFormat="1" ht="18.75" customHeight="1">
      <c r="A81" s="136"/>
      <c r="D81" s="98"/>
      <c r="E81" s="98"/>
      <c r="F81" s="98"/>
      <c r="G81" s="98"/>
      <c r="H81" s="98"/>
      <c r="I81" s="98"/>
      <c r="J81" s="98"/>
    </row>
    <row r="82" spans="1:10" ht="18.75" customHeight="1">
      <c r="A82" s="80" t="s">
        <v>1</v>
      </c>
    </row>
  </sheetData>
  <printOptions gridLinesSet="0"/>
  <pageMargins left="0.78740157480314965" right="0.19685039370078741" top="0.74803149606299213" bottom="0.39370078740157483" header="0.19685039370078741" footer="0.19685039370078741"/>
  <pageSetup paperSize="9" scale="76" firstPageNumber="8" fitToHeight="0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774383-94f5-4582-a4df-85cca7c917b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36B8A774EAC148A0721903A4F24FC9" ma:contentTypeVersion="14" ma:contentTypeDescription="Create a new document." ma:contentTypeScope="" ma:versionID="8414239b3731ee7a8c6670727f626450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8e5f2c7119133ba5bb3c170c2e1a831f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7D5CCE-401D-480F-86D7-AA59C0E9E63F}">
  <ds:schemaRefs>
    <ds:schemaRef ds:uri="http://schemas.microsoft.com/office/2006/metadata/properties"/>
    <ds:schemaRef ds:uri="http://schemas.microsoft.com/office/infopath/2007/PartnerControls"/>
    <ds:schemaRef ds:uri="e0774383-94f5-4582-a4df-85cca7c917b9"/>
  </ds:schemaRefs>
</ds:datastoreItem>
</file>

<file path=customXml/itemProps2.xml><?xml version="1.0" encoding="utf-8"?>
<ds:datastoreItem xmlns:ds="http://schemas.openxmlformats.org/officeDocument/2006/customXml" ds:itemID="{3C58EE5F-5868-402C-8BDB-FD50552632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DAF83-A199-412C-8062-21EBC5825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</vt:lpstr>
      <vt:lpstr>PL</vt:lpstr>
      <vt:lpstr>conso</vt:lpstr>
      <vt:lpstr>company</vt:lpstr>
      <vt:lpstr>cashflow</vt:lpstr>
      <vt:lpstr>'bs '!Print_Area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2024-08-06T09:18:56Z</cp:lastPrinted>
  <dcterms:created xsi:type="dcterms:W3CDTF">1999-06-19T06:47:39Z</dcterms:created>
  <dcterms:modified xsi:type="dcterms:W3CDTF">2024-08-06T09:19:53Z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ContentTypeId">
    <vt:lpwstr>0x010100663E11C3ED78894EAA917325BCFB8842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ContentLanguage">
    <vt:lpwstr/>
  </property>
  <property fmtid="{D5CDD505-2E9C-101B-9397-08002B2CF9AE}" pid="7" name="k8128b1c45734e36a24fce652bc7ffb7">
    <vt:lpwstr/>
  </property>
  <property fmtid="{D5CDD505-2E9C-101B-9397-08002B2CF9AE}" pid="8" name="ServiceLineFunction">
    <vt:lpwstr/>
  </property>
  <property fmtid="{D5CDD505-2E9C-101B-9397-08002B2CF9AE}" pid="9" name="EYContentType">
    <vt:lpwstr/>
  </property>
  <property fmtid="{D5CDD505-2E9C-101B-9397-08002B2CF9AE}" pid="10" name="jc981bd8ab5b47fd91abb7684c0f405b">
    <vt:lpwstr/>
  </property>
  <property fmtid="{D5CDD505-2E9C-101B-9397-08002B2CF9AE}" pid="11" name="i14ea8bbd518495ea0e20ac1ad18c527">
    <vt:lpwstr/>
  </property>
  <property fmtid="{D5CDD505-2E9C-101B-9397-08002B2CF9AE}" pid="12" name="GeographicApplicability">
    <vt:lpwstr/>
  </property>
  <property fmtid="{D5CDD505-2E9C-101B-9397-08002B2CF9AE}" pid="13" name="Sector">
    <vt:lpwstr/>
  </property>
  <property fmtid="{D5CDD505-2E9C-101B-9397-08002B2CF9AE}" pid="14" name="e0e024ccac5240e69ae9c38a41bfa7a5">
    <vt:lpwstr/>
  </property>
  <property fmtid="{D5CDD505-2E9C-101B-9397-08002B2CF9AE}" pid="15" name="TaxCatchAll">
    <vt:lpwstr/>
  </property>
</Properties>
</file>