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\Dusit Thani Freehold and Leasehold Real Estate Investment Trust - 1000813039\1576266 - 2024 DEC-FSA-DREIT\Working Folder\Q22024\FS\Files SET\"/>
    </mc:Choice>
  </mc:AlternateContent>
  <xr:revisionPtr revIDLastSave="0" documentId="13_ncr:1_{3C52534F-B0D4-4AF9-9AD0-AEC70AEFC7C5}" xr6:coauthVersionLast="47" xr6:coauthVersionMax="47" xr10:uidLastSave="{00000000-0000-0000-0000-000000000000}"/>
  <bookViews>
    <workbookView xWindow="-110" yWindow="-110" windowWidth="19420" windowHeight="10300" tabRatio="759" xr2:uid="{31E94352-995F-495B-A717-72A8ED31A363}"/>
  </bookViews>
  <sheets>
    <sheet name="BS-3" sheetId="1" r:id="rId1"/>
    <sheet name="Invest-4" sheetId="2" r:id="rId2"/>
    <sheet name="PL-5" sheetId="3" r:id="rId3"/>
    <sheet name="PL6" sheetId="8" r:id="rId4"/>
    <sheet name="PL-6" sheetId="7" state="hidden" r:id="rId5"/>
    <sheet name="SCE7" sheetId="5" r:id="rId6"/>
    <sheet name="CF-8" sheetId="6" r:id="rId7"/>
  </sheets>
  <definedNames>
    <definedName name="_xlnm.Print_Area" localSheetId="0">'BS-3'!$A$1:$E$40</definedName>
    <definedName name="_xlnm.Print_Area" localSheetId="6">'CF-8'!$A$1:$F$44</definedName>
    <definedName name="_xlnm.Print_Area" localSheetId="1">'Invest-4'!$A$1:$Q$33</definedName>
    <definedName name="_xlnm.Print_Area" localSheetId="2">'PL-5'!$A$1:$F$37</definedName>
    <definedName name="_xlnm.Print_Area" localSheetId="4">'PL-6'!$A$1:$F$37</definedName>
    <definedName name="_xlnm.Print_Area" localSheetId="5">'SCE7'!$A$1:$F$24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D34" i="8" l="1"/>
  <c r="D14" i="5" s="1"/>
  <c r="D17" i="5"/>
  <c r="D10" i="5"/>
  <c r="D9" i="5"/>
  <c r="D22" i="6"/>
  <c r="D28" i="6"/>
  <c r="D27" i="6"/>
  <c r="D26" i="6"/>
  <c r="D25" i="6"/>
  <c r="D17" i="6"/>
  <c r="D16" i="6"/>
  <c r="D15" i="6"/>
  <c r="D14" i="6"/>
  <c r="D13" i="6"/>
  <c r="D21" i="6"/>
  <c r="M32" i="2" l="1"/>
  <c r="C25" i="1" l="1"/>
  <c r="D42" i="6"/>
  <c r="F9" i="6"/>
  <c r="F32" i="6" s="1"/>
  <c r="F14" i="5"/>
  <c r="F10" i="5"/>
  <c r="F9" i="5"/>
  <c r="F30" i="8"/>
  <c r="D30" i="8"/>
  <c r="F23" i="8"/>
  <c r="D23" i="8"/>
  <c r="F12" i="8"/>
  <c r="F24" i="8" s="1"/>
  <c r="F32" i="8" s="1"/>
  <c r="F36" i="8" s="1"/>
  <c r="D12" i="8"/>
  <c r="D37" i="6"/>
  <c r="D24" i="8" l="1"/>
  <c r="E36" i="1"/>
  <c r="D32" i="8" l="1"/>
  <c r="D12" i="7"/>
  <c r="D34" i="7"/>
  <c r="D20" i="7"/>
  <c r="D36" i="8" l="1"/>
  <c r="D9" i="6"/>
  <c r="D32" i="6" s="1"/>
  <c r="D23" i="5"/>
  <c r="G22" i="2"/>
  <c r="I22" i="2"/>
  <c r="I32" i="2" s="1"/>
  <c r="K26" i="2" l="1"/>
  <c r="K30" i="2" s="1"/>
  <c r="K12" i="2"/>
  <c r="F30" i="7"/>
  <c r="D30" i="7"/>
  <c r="F23" i="7"/>
  <c r="D23" i="7"/>
  <c r="F12" i="7"/>
  <c r="F24" i="7" l="1"/>
  <c r="F32" i="7" s="1"/>
  <c r="F36" i="7" s="1"/>
  <c r="D24" i="7"/>
  <c r="D32" i="7" l="1"/>
  <c r="C37" i="1"/>
  <c r="C39" i="1" s="1"/>
  <c r="F23" i="5"/>
  <c r="E37" i="1"/>
  <c r="D36" i="7" l="1"/>
  <c r="F37" i="6" l="1"/>
  <c r="C16" i="1" l="1"/>
  <c r="O30" i="2"/>
  <c r="M30" i="2"/>
  <c r="G30" i="2"/>
  <c r="F11" i="5" l="1"/>
  <c r="D12" i="3"/>
  <c r="F30" i="3"/>
  <c r="D30" i="3"/>
  <c r="F23" i="3"/>
  <c r="D23" i="3"/>
  <c r="F12" i="3"/>
  <c r="Q22" i="2"/>
  <c r="O22" i="2"/>
  <c r="M22" i="2"/>
  <c r="G32" i="2"/>
  <c r="Q30" i="2"/>
  <c r="I30" i="2"/>
  <c r="C26" i="1"/>
  <c r="E25" i="1"/>
  <c r="E16" i="1"/>
  <c r="K21" i="2" l="1"/>
  <c r="K17" i="2"/>
  <c r="F16" i="5"/>
  <c r="F18" i="5" s="1"/>
  <c r="O32" i="2"/>
  <c r="E26" i="1"/>
  <c r="Q32" i="2"/>
  <c r="F24" i="3"/>
  <c r="D24" i="3"/>
  <c r="D11" i="5" s="1"/>
  <c r="D16" i="5" s="1"/>
  <c r="F39" i="6"/>
  <c r="D18" i="5" l="1"/>
  <c r="F32" i="3"/>
  <c r="F36" i="3" s="1"/>
  <c r="D32" i="3"/>
  <c r="D36" i="3" s="1"/>
  <c r="F41" i="6"/>
  <c r="F43" i="6" s="1"/>
  <c r="D39" i="6" l="1"/>
  <c r="D41" i="6" s="1"/>
  <c r="D43" i="6" s="1"/>
  <c r="K32" i="2"/>
</calcChain>
</file>

<file path=xl/sharedStrings.xml><?xml version="1.0" encoding="utf-8"?>
<sst xmlns="http://schemas.openxmlformats.org/spreadsheetml/2006/main" count="239" uniqueCount="148">
  <si>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</si>
  <si>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</si>
  <si>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30 มิถุนายน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</si>
  <si>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</si>
  <si>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</si>
  <si>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</si>
  <si>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</si>
  <si>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</si>
  <si>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</si>
  <si>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</si>
  <si>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</si>
  <si>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</si>
  <si>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</si>
  <si>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4, 7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</si>
  <si>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</si>
  <si>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</si>
  <si>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</si>
  <si>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</si>
  <si>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</si>
  <si>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</si>
  <si>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</si>
  <si>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</si>
  <si>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</si>
  <si>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</si>
  <si>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</si>
  <si>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</si>
  <si>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</si>
  <si>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</si>
  <si>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   ณ วันที่ 30 มิถุนายน 2567 และวันที่ 31 ธันวาคม 2566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</si>
  <si>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</si>
  <si>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</si>
  <si>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   ณ วันที่  30 มิถุนายน 2567 และวันที่ 31 ธันวาคม 2566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</si>
  <si>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</si>
  <si>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</si>
  <si>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</si>
  <si>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</si>
  <si>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</si>
  <si>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</si>
  <si>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ณ วันที่ 30 มิถุนายน 2567</t>
  </si>
  <si>
    <t>30 มิถุนายน 2567 (ไม่ได้ตรวจสอบ)</t>
  </si>
  <si>
    <t>31 ธันวาคม 2566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</si>
  <si>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</si>
  <si>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</si>
  <si>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</si>
  <si>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</si>
  <si>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</si>
  <si>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</si>
  <si>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</si>
  <si>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</si>
  <si>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</si>
  <si>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</si>
  <si>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</si>
  <si>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</si>
  <si>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</si>
  <si>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</si>
  <si>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</si>
  <si>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</si>
  <si>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</si>
  <si>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</si>
  <si>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</si>
  <si>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</si>
  <si>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</si>
  <si>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</si>
  <si>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</si>
  <si>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</si>
  <si>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</si>
  <si>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</si>
  <si>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</si>
  <si>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</si>
  <si>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</si>
  <si>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</si>
  <si>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</si>
  <si>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</si>
  <si>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</si>
  <si>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</si>
  <si>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</si>
  <si>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</si>
  <si>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</si>
  <si>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</si>
  <si>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</si>
  <si>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</si>
  <si>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</si>
  <si>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</si>
  <si>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</si>
  <si>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</si>
  <si>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</si>
  <si>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</si>
  <si>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</si>
  <si>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</si>
  <si>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</si>
  <si>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</si>
  <si>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</si>
  <si>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</si>
  <si>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</si>
  <si>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</si>
  <si>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การเพิ่มขึ้นของผู้ถือหน่วยทรัสต์ในสินทรัพย์สุทธิจากการดำเนินงานและ</t>
  </si>
  <si>
    <t>สำหรับงวดหกเดือนสิ้นสุด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</si>
  <si>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</si>
  <si>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</si>
  <si>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</si>
  <si>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ผลต่างจากอัตราแลกเปลี่ยน</t>
  </si>
  <si>
    <t>สำหรับงวดเก้าเดือนสิ้นสุด</t>
  </si>
  <si>
    <t>วันที่ 30 กันยายน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</si>
  <si>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</si>
  <si>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</si>
  <si>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</si>
  <si>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</si>
  <si>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</si>
  <si>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</si>
  <si>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สินทรัพย์สุทธิ ณ วันที่  30 มิถุนายน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</si>
  <si>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</si>
  <si>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</si>
  <si>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</si>
  <si>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</si>
  <si>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</si>
  <si>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</si>
  <si>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</si>
  <si>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</si>
  <si>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</si>
  <si>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</si>
  <si>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</si>
  <si>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</si>
  <si>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</si>
  <si>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</si>
  <si>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</si>
  <si>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จ่ายภาษีเงินได้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</si>
  <si>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</si>
  <si>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</si>
  <si>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</si>
  <si>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</si>
  <si>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</si>
  <si>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</si>
  <si>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</si>
  <si>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</si>
  <si>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</si>
  <si>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</si>
  <si>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</si>
  <si>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r>
      <t>(มูลค่าหน่วยละ 8.7159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30 มิถุนายน 2567)</t>
    </r>
  </si>
  <si>
    <t>ค่าใช้จ่าย (รายได้) ภาษีเงินได้</t>
  </si>
  <si>
    <t>รายการกำไรจากการเปลี่ยนแปลงในมูลค่ายุติธรรมของเงินลงทุน</t>
  </si>
  <si>
    <t>กำไรสุทธิจากเงินลงทุน</t>
  </si>
  <si>
    <t>ลูกหนี้ค่าเช่าและลูกหนี้อื่นลดลง</t>
  </si>
  <si>
    <t>ภาษีเงินได้หัก ณ ที่จ่ายค้างจ่ายลดลง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</si>
  <si>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</si>
  <si>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</si>
  <si>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</si>
  <si>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</si>
  <si>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r>
      <t xml:space="preserve">หน่วยทรัสต์ ณ วันที่  30 มิถุนายน </t>
    </r>
    <r>
      <rPr>
        <b/>
        <i/>
        <sz val="15"/>
        <color theme="1"/>
        <rFont val="Angsana New"/>
        <family val="1"/>
      </rPr>
      <t>(พันหน่วย)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</si>
</sst>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0" fontId="6" fillId="0" borderId="0" xfId="0" applyFont="1"/>
    <xf numFmtId="41" fontId="2" fillId="0" borderId="2" xfId="0" applyNumberFormat="1" applyFont="1" applyBorder="1"/>
    <xf numFmtId="41" fontId="3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6" fillId="0" borderId="0" xfId="0" applyNumberFormat="1" applyFont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0" fontId="2" fillId="0" borderId="0" xfId="0" quotePrefix="1" applyFont="1"/>
    <xf numFmtId="232" fontId="3" fillId="0" borderId="0" xfId="0" applyNumberFormat="1" applyFont="1"/>
    <xf numFmtId="43" fontId="0" fillId="0" borderId="0" xfId="1" applyFo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2" fillId="0" borderId="0" xfId="1" applyFont="1" applyFill="1"/>
    <xf numFmtId="0" fontId="191" fillId="0" borderId="0" xfId="0" applyFont="1"/>
    <xf numFmtId="172" fontId="2" fillId="0" borderId="2" xfId="867" applyNumberFormat="1" applyFont="1" applyFill="1" applyBorder="1" applyAlignment="1">
      <alignment horizontal="right"/>
    </xf>
    <xf numFmtId="172" fontId="10" fillId="0" borderId="0" xfId="828" applyNumberFormat="1" applyFont="1" applyFill="1" applyAlignment="1">
      <alignment horizontal="right"/>
    </xf>
    <xf numFmtId="172" fontId="10" fillId="0" borderId="0" xfId="839" applyNumberFormat="1" applyFont="1" applyFill="1" applyAlignment="1">
      <alignment horizontal="right"/>
    </xf>
    <xf numFmtId="172" fontId="6" fillId="0" borderId="0" xfId="0" applyNumberFormat="1" applyFont="1"/>
    <xf numFmtId="172" fontId="2" fillId="0" borderId="2" xfId="0" applyNumberFormat="1" applyFont="1" applyBorder="1"/>
    <xf numFmtId="172" fontId="10" fillId="0" borderId="2" xfId="842" applyNumberFormat="1" applyFont="1" applyFill="1" applyBorder="1" applyAlignment="1">
      <alignment horizontal="right"/>
    </xf>
    <xf numFmtId="172" fontId="2" fillId="0" borderId="3" xfId="0" applyNumberFormat="1" applyFont="1" applyBorder="1"/>
    <xf numFmtId="172" fontId="10" fillId="0" borderId="0" xfId="828" applyNumberFormat="1" applyFont="1" applyFill="1" applyBorder="1" applyAlignment="1">
      <alignment horizontal="right"/>
    </xf>
    <xf numFmtId="172" fontId="10" fillId="0" borderId="2" xfId="3" applyNumberFormat="1" applyFont="1" applyBorder="1" applyAlignment="1">
      <alignment horizontal="right" vertical="center"/>
    </xf>
    <xf numFmtId="172" fontId="8" fillId="0" borderId="0" xfId="838" applyNumberFormat="1" applyFont="1" applyFill="1" applyAlignment="1"/>
    <xf numFmtId="172" fontId="3" fillId="0" borderId="1" xfId="0" applyNumberFormat="1" applyFont="1" applyBorder="1"/>
    <xf numFmtId="172" fontId="2" fillId="0" borderId="0" xfId="1" applyNumberFormat="1" applyFont="1"/>
    <xf numFmtId="172" fontId="10" fillId="0" borderId="0" xfId="238" applyNumberFormat="1" applyFont="1" applyFill="1" applyAlignment="1">
      <alignment horizontal="right"/>
    </xf>
    <xf numFmtId="172" fontId="10" fillId="0" borderId="2" xfId="828" applyNumberFormat="1" applyFont="1" applyFill="1" applyBorder="1" applyAlignment="1">
      <alignment horizontal="right"/>
    </xf>
    <xf numFmtId="172" fontId="10" fillId="0" borderId="0" xfId="842" applyNumberFormat="1" applyFont="1" applyFill="1" applyBorder="1" applyAlignment="1">
      <alignment horizontal="right"/>
    </xf>
    <xf numFmtId="172" fontId="3" fillId="0" borderId="3" xfId="0" applyNumberFormat="1" applyFont="1" applyBorder="1"/>
    <xf numFmtId="172" fontId="3" fillId="0" borderId="4" xfId="0" applyNumberFormat="1" applyFont="1" applyBorder="1"/>
    <xf numFmtId="172" fontId="3" fillId="0" borderId="5" xfId="0" applyNumberFormat="1" applyFont="1" applyBorder="1"/>
    <xf numFmtId="172" fontId="2" fillId="0" borderId="0" xfId="0" applyNumberFormat="1" applyFont="1"/>
    <xf numFmtId="172" fontId="10" fillId="0" borderId="2" xfId="238" applyNumberFormat="1" applyFont="1" applyFill="1" applyBorder="1" applyAlignment="1">
      <alignment horizontal="right"/>
    </xf>
    <xf numFmtId="172" fontId="3" fillId="0" borderId="0" xfId="0" applyNumberFormat="1" applyFont="1"/>
    <xf numFmtId="43" fontId="3" fillId="0" borderId="3" xfId="0" applyNumberFormat="1" applyFont="1" applyBorder="1"/>
    <xf numFmtId="233" fontId="3" fillId="0" borderId="3" xfId="0" applyNumberFormat="1" applyFont="1" applyBorder="1"/>
    <xf numFmtId="43" fontId="2" fillId="0" borderId="0" xfId="1" applyFont="1"/>
    <xf numFmtId="43" fontId="3" fillId="0" borderId="5" xfId="0" applyNumberFormat="1" applyFont="1" applyBorder="1"/>
    <xf numFmtId="43" fontId="2" fillId="0" borderId="0" xfId="0" applyNumberFormat="1" applyFont="1"/>
    <xf numFmtId="43" fontId="3" fillId="0" borderId="5" xfId="1" applyFont="1" applyBorder="1"/>
    <xf numFmtId="172" fontId="0" fillId="0" borderId="0" xfId="0" applyNumberFormat="1"/>
    <xf numFmtId="172" fontId="29" fillId="0" borderId="0" xfId="686" applyNumberFormat="1" applyFont="1" applyFill="1" applyAlignment="1"/>
    <xf numFmtId="172" fontId="2" fillId="0" borderId="0" xfId="0" applyNumberFormat="1" applyFont="1" applyFill="1"/>
    <xf numFmtId="43" fontId="2" fillId="0" borderId="0" xfId="1" applyNumberFormat="1" applyFont="1"/>
    <xf numFmtId="43" fontId="3" fillId="0" borderId="5" xfId="1" applyNumberFormat="1" applyFont="1" applyBorder="1"/>
    <xf numFmtId="234" fontId="0" fillId="0" borderId="0" xfId="0" applyNumberFormat="1"/>
    <xf numFmtId="0" fontId="31" fillId="0" borderId="0" xfId="0" applyFont="1" applyFill="1"/>
    <xf numFmtId="232" fontId="2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J41"/>
  <sheetViews>
    <sheetView tabSelected="1" view="pageBreakPreview" zoomScaleNormal="100" zoomScaleSheetLayoutView="100" workbookViewId="0"/>
  </sheetViews>
  <sheetFormatPr defaultColWidth="8.54296875" defaultRowHeight="21.5"/>
  <cols>
    <col min="1" max="1" width="60.7265625" style="1" customWidth="1"/>
    <col min="2" max="2" width="10.54296875" style="5" customWidth="1"/>
    <col min="3" max="3" width="14.54296875" style="1" customWidth="1"/>
    <col min="4" max="4" width="1.54296875" style="1" customWidth="1"/>
    <col min="5" max="5" width="14.54296875" style="1" customWidth="1"/>
    <col min="6" max="9" width="8.54296875" style="1"/>
    <col min="10" max="10" width="12.08984375" style="1" customWidth="1"/>
    <col min="11" max="16384" width="8.54296875" style="1"/>
  </cols>
  <sheetData>
    <row r="1" spans="1:5" ht="23.15" customHeight="1">
      <c r="A1" s="3" t="s">
        <v>0</v>
      </c>
    </row>
    <row r="2" spans="1:5" ht="23.15" customHeight="1">
      <c r="A2" s="3" t="s">
        <v>1</v>
      </c>
    </row>
    <row r="3" spans="1:5" ht="21" customHeight="1"/>
    <row r="4" spans="1:5" ht="21" customHeight="1">
      <c r="C4" s="6" t="s">
        <v>2</v>
      </c>
      <c r="D4" s="6"/>
      <c r="E4" s="6" t="s">
        <v>3</v>
      </c>
    </row>
    <row r="5" spans="1:5" ht="21" customHeight="1">
      <c r="B5" s="5" t="s">
        <v>4</v>
      </c>
      <c r="C5" s="6">
        <v>2567</v>
      </c>
      <c r="D5" s="6"/>
      <c r="E5" s="6">
        <v>2566</v>
      </c>
    </row>
    <row r="6" spans="1:5" ht="21" customHeight="1">
      <c r="C6" s="6" t="s">
        <v>5</v>
      </c>
    </row>
    <row r="7" spans="1:5" ht="21" customHeight="1">
      <c r="C7" s="78" t="s">
        <v>6</v>
      </c>
      <c r="D7" s="78"/>
      <c r="E7" s="78"/>
    </row>
    <row r="8" spans="1:5" ht="21" customHeight="1">
      <c r="A8" s="10" t="s">
        <v>7</v>
      </c>
    </row>
    <row r="9" spans="1:5" ht="21" customHeight="1">
      <c r="A9" s="1" t="s">
        <v>8</v>
      </c>
      <c r="C9" s="61">
        <v>192055</v>
      </c>
      <c r="D9" s="61"/>
      <c r="E9" s="61">
        <v>165449</v>
      </c>
    </row>
    <row r="10" spans="1:5" ht="21" customHeight="1">
      <c r="A10" s="1" t="s">
        <v>9</v>
      </c>
      <c r="B10" s="39">
        <v>3</v>
      </c>
      <c r="C10" s="61">
        <v>7863414</v>
      </c>
      <c r="D10" s="61"/>
      <c r="E10" s="61">
        <v>7272686</v>
      </c>
    </row>
    <row r="11" spans="1:5" ht="21" customHeight="1">
      <c r="A11" s="1" t="s">
        <v>10</v>
      </c>
      <c r="B11" s="39">
        <v>7</v>
      </c>
      <c r="C11" s="61">
        <v>361838</v>
      </c>
      <c r="D11" s="61"/>
      <c r="E11" s="61">
        <v>247473</v>
      </c>
    </row>
    <row r="12" spans="1:5" ht="21" customHeight="1">
      <c r="A12" s="1" t="s">
        <v>11</v>
      </c>
      <c r="B12" s="39">
        <v>7</v>
      </c>
      <c r="C12" s="61">
        <v>6730</v>
      </c>
      <c r="D12" s="61"/>
      <c r="E12" s="61">
        <v>42299</v>
      </c>
    </row>
    <row r="13" spans="1:5" ht="21" customHeight="1">
      <c r="A13" s="1" t="s">
        <v>12</v>
      </c>
      <c r="B13" s="39" t="s">
        <v>13</v>
      </c>
      <c r="C13" s="61">
        <v>2691</v>
      </c>
      <c r="D13" s="61"/>
      <c r="E13" s="61">
        <v>8657</v>
      </c>
    </row>
    <row r="14" spans="1:5" ht="21" customHeight="1">
      <c r="A14" s="1" t="s">
        <v>14</v>
      </c>
      <c r="B14" s="39"/>
      <c r="C14" s="61">
        <v>2959</v>
      </c>
      <c r="D14" s="61"/>
      <c r="E14" s="61">
        <v>817</v>
      </c>
    </row>
    <row r="15" spans="1:5" ht="21" customHeight="1">
      <c r="A15" s="1" t="s">
        <v>15</v>
      </c>
      <c r="B15" s="39"/>
      <c r="C15" s="61">
        <v>430</v>
      </c>
      <c r="D15" s="61"/>
      <c r="E15" s="61">
        <v>505</v>
      </c>
    </row>
    <row r="16" spans="1:5" ht="21" customHeight="1">
      <c r="A16" s="2" t="s">
        <v>16</v>
      </c>
      <c r="B16" s="40"/>
      <c r="C16" s="60">
        <f>SUM(C9:C15)</f>
        <v>8430117</v>
      </c>
      <c r="D16" s="63"/>
      <c r="E16" s="60">
        <f>SUM(E9:E15)</f>
        <v>7737886</v>
      </c>
    </row>
    <row r="17" spans="1:5" ht="21" customHeight="1">
      <c r="B17" s="39"/>
      <c r="C17" s="61"/>
      <c r="D17" s="61"/>
      <c r="E17" s="61"/>
    </row>
    <row r="18" spans="1:5" ht="21" customHeight="1">
      <c r="A18" s="20" t="s">
        <v>17</v>
      </c>
      <c r="B18" s="39"/>
      <c r="C18" s="61"/>
      <c r="D18" s="61"/>
      <c r="E18" s="61"/>
    </row>
    <row r="19" spans="1:5" ht="21" customHeight="1">
      <c r="A19" s="1" t="s">
        <v>18</v>
      </c>
      <c r="B19" s="39">
        <v>7</v>
      </c>
      <c r="C19" s="61">
        <v>76476</v>
      </c>
      <c r="D19" s="61"/>
      <c r="E19" s="61">
        <v>21494</v>
      </c>
    </row>
    <row r="20" spans="1:5" ht="21" customHeight="1">
      <c r="A20" s="1" t="s">
        <v>19</v>
      </c>
      <c r="B20" s="39">
        <v>7</v>
      </c>
      <c r="C20" s="61">
        <v>10547</v>
      </c>
      <c r="D20" s="61"/>
      <c r="E20" s="61">
        <v>5853</v>
      </c>
    </row>
    <row r="21" spans="1:5" ht="21" customHeight="1">
      <c r="A21" s="1" t="s">
        <v>20</v>
      </c>
      <c r="B21" s="39"/>
      <c r="C21" s="61">
        <v>895</v>
      </c>
      <c r="D21" s="61"/>
      <c r="E21" s="61">
        <v>1075</v>
      </c>
    </row>
    <row r="22" spans="1:5" ht="21" customHeight="1">
      <c r="A22" s="1" t="s">
        <v>21</v>
      </c>
      <c r="B22" s="39"/>
      <c r="C22" s="61">
        <v>353102</v>
      </c>
      <c r="D22" s="61"/>
      <c r="E22" s="61">
        <v>328495</v>
      </c>
    </row>
    <row r="23" spans="1:5" ht="21" customHeight="1">
      <c r="A23" s="1" t="s">
        <v>22</v>
      </c>
      <c r="B23" s="39">
        <v>5</v>
      </c>
      <c r="C23" s="61">
        <v>1785683</v>
      </c>
      <c r="D23" s="61"/>
      <c r="E23" s="61">
        <v>1785011</v>
      </c>
    </row>
    <row r="24" spans="1:5" ht="21" customHeight="1">
      <c r="A24" s="1" t="s">
        <v>23</v>
      </c>
      <c r="C24" s="47">
        <v>2008</v>
      </c>
      <c r="D24" s="61"/>
      <c r="E24" s="47">
        <v>1834</v>
      </c>
    </row>
    <row r="25" spans="1:5" ht="21" customHeight="1">
      <c r="A25" s="19" t="s">
        <v>24</v>
      </c>
      <c r="B25" s="8"/>
      <c r="C25" s="63">
        <f>SUM(C19:C24)</f>
        <v>2228711</v>
      </c>
      <c r="D25" s="63"/>
      <c r="E25" s="63">
        <f>SUM(E19:E24)</f>
        <v>2143762</v>
      </c>
    </row>
    <row r="26" spans="1:5" ht="21" customHeight="1" thickBot="1">
      <c r="A26" s="2" t="s">
        <v>25</v>
      </c>
      <c r="B26" s="8"/>
      <c r="C26" s="53">
        <f>C16-C25</f>
        <v>6201406</v>
      </c>
      <c r="D26" s="63"/>
      <c r="E26" s="53">
        <f>E16-E25</f>
        <v>5594124</v>
      </c>
    </row>
    <row r="27" spans="1:5" ht="21" customHeight="1" thickTop="1">
      <c r="C27" s="61"/>
      <c r="D27" s="61"/>
      <c r="E27" s="61"/>
    </row>
    <row r="28" spans="1:5" ht="21" customHeight="1">
      <c r="A28" s="10" t="s">
        <v>25</v>
      </c>
      <c r="C28" s="61"/>
      <c r="D28" s="61"/>
      <c r="E28" s="61"/>
    </row>
    <row r="29" spans="1:5" ht="21" customHeight="1">
      <c r="A29" s="1" t="s">
        <v>26</v>
      </c>
      <c r="C29" s="61"/>
      <c r="D29" s="61"/>
      <c r="E29" s="61"/>
    </row>
    <row r="30" spans="1:5" ht="21" customHeight="1">
      <c r="A30" s="1" t="s">
        <v>27</v>
      </c>
      <c r="C30" s="61"/>
      <c r="D30" s="61"/>
      <c r="E30" s="61"/>
    </row>
    <row r="31" spans="1:5" ht="21" customHeight="1" thickBot="1">
      <c r="A31" s="1" t="s">
        <v>28</v>
      </c>
      <c r="C31" s="49">
        <v>6201647</v>
      </c>
      <c r="D31" s="61"/>
      <c r="E31" s="49">
        <v>6201647</v>
      </c>
    </row>
    <row r="32" spans="1:5" ht="21" customHeight="1" thickTop="1">
      <c r="A32" s="1" t="s">
        <v>29</v>
      </c>
      <c r="C32" s="61"/>
      <c r="D32" s="61"/>
      <c r="E32" s="61"/>
    </row>
    <row r="33" spans="1:10" ht="21" customHeight="1">
      <c r="A33" s="1" t="s">
        <v>30</v>
      </c>
      <c r="C33" s="61"/>
      <c r="D33" s="61"/>
      <c r="E33" s="61"/>
      <c r="H33"/>
      <c r="I33"/>
      <c r="J33"/>
    </row>
    <row r="34" spans="1:10" ht="21" customHeight="1">
      <c r="A34" s="1" t="s">
        <v>31</v>
      </c>
      <c r="C34" s="61">
        <v>5308908</v>
      </c>
      <c r="D34" s="61"/>
      <c r="E34" s="61">
        <v>5308908</v>
      </c>
      <c r="H34"/>
      <c r="I34"/>
      <c r="J34" s="18"/>
    </row>
    <row r="35" spans="1:10" ht="21" customHeight="1">
      <c r="A35" s="1" t="s">
        <v>32</v>
      </c>
      <c r="C35" s="72">
        <v>760321</v>
      </c>
      <c r="D35" s="61"/>
      <c r="E35" s="61">
        <v>245193</v>
      </c>
      <c r="H35" s="18"/>
      <c r="I35"/>
      <c r="J35" s="18"/>
    </row>
    <row r="36" spans="1:10" ht="21" customHeight="1">
      <c r="A36" s="1" t="s">
        <v>33</v>
      </c>
      <c r="C36" s="72">
        <v>132177</v>
      </c>
      <c r="D36" s="61"/>
      <c r="E36" s="61">
        <f>40022+1</f>
        <v>40023</v>
      </c>
      <c r="G36" s="7"/>
      <c r="H36" s="18"/>
      <c r="I36"/>
      <c r="J36" s="18"/>
    </row>
    <row r="37" spans="1:10" ht="21" customHeight="1" thickBot="1">
      <c r="A37" s="19" t="s">
        <v>34</v>
      </c>
      <c r="B37" s="8"/>
      <c r="C37" s="53">
        <f>SUM(C34:C36)</f>
        <v>6201406</v>
      </c>
      <c r="D37" s="63"/>
      <c r="E37" s="53">
        <f>SUM(E34:E36)</f>
        <v>5594124</v>
      </c>
      <c r="H37" s="18"/>
      <c r="I37"/>
      <c r="J37" s="18"/>
    </row>
    <row r="38" spans="1:10" ht="21" customHeight="1" thickTop="1">
      <c r="C38" s="61"/>
      <c r="D38" s="61"/>
      <c r="E38" s="61"/>
    </row>
    <row r="39" spans="1:10" ht="21" customHeight="1" thickBot="1">
      <c r="A39" s="19" t="s">
        <v>35</v>
      </c>
      <c r="B39" s="8"/>
      <c r="C39" s="65">
        <f>ROUNDDOWN(C37/C40,4)</f>
        <v>8.7158999999999995</v>
      </c>
      <c r="D39" s="63"/>
      <c r="E39" s="65">
        <v>7.8624000000000001</v>
      </c>
    </row>
    <row r="40" spans="1:10" ht="21" customHeight="1" thickTop="1" thickBot="1">
      <c r="A40" s="19" t="s">
        <v>36</v>
      </c>
      <c r="B40" s="8"/>
      <c r="C40" s="59">
        <v>711500</v>
      </c>
      <c r="D40" s="63"/>
      <c r="E40" s="59">
        <v>711500</v>
      </c>
    </row>
    <row r="41" spans="1:10" ht="22" thickTop="1">
      <c r="C41" s="41"/>
      <c r="E41" s="41"/>
    </row>
  </sheetData>
  <mergeCells count="1">
    <mergeCell ref="C7:E7"/>
  </mergeCells>
  <pageMargins left="0.8" right="0.8" top="0.5" bottom="0.5" header="0.5" footer="0.5"/>
  <pageSetup paperSize="9" scale="83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S37"/>
  <sheetViews>
    <sheetView view="pageBreakPreview" zoomScaleNormal="60" zoomScaleSheetLayoutView="100" workbookViewId="0"/>
  </sheetViews>
  <sheetFormatPr defaultRowHeight="14.5"/>
  <cols>
    <col min="1" max="1" width="2.453125" customWidth="1"/>
    <col min="2" max="2" width="4.453125" customWidth="1"/>
    <col min="3" max="3" width="55.1796875" customWidth="1"/>
    <col min="4" max="4" width="10.81640625" style="14" customWidth="1"/>
    <col min="5" max="5" width="21.453125" style="13" customWidth="1"/>
    <col min="6" max="6" width="1.54296875" customWidth="1"/>
    <col min="7" max="7" width="15.54296875" customWidth="1"/>
    <col min="8" max="8" width="0.54296875" customWidth="1"/>
    <col min="9" max="9" width="15.54296875" customWidth="1"/>
    <col min="10" max="10" width="0.54296875" customWidth="1"/>
    <col min="11" max="11" width="15.54296875" customWidth="1"/>
    <col min="12" max="12" width="3.54296875" customWidth="1"/>
    <col min="13" max="13" width="15.54296875" customWidth="1"/>
    <col min="14" max="14" width="0.54296875" customWidth="1"/>
    <col min="15" max="15" width="15.54296875" customWidth="1"/>
    <col min="16" max="16" width="0.54296875" customWidth="1"/>
    <col min="17" max="17" width="15.54296875" customWidth="1"/>
  </cols>
  <sheetData>
    <row r="1" spans="1:19" s="1" customFormat="1" ht="23.15" customHeight="1">
      <c r="A1" s="3" t="s">
        <v>0</v>
      </c>
      <c r="D1" s="5"/>
      <c r="E1" s="6"/>
    </row>
    <row r="2" spans="1:19" s="1" customFormat="1" ht="23.15" customHeight="1">
      <c r="A2" s="3" t="s">
        <v>37</v>
      </c>
      <c r="D2" s="5"/>
      <c r="E2" s="6"/>
    </row>
    <row r="3" spans="1:19" s="1" customFormat="1" ht="23.15" customHeight="1">
      <c r="A3" s="3" t="s">
        <v>38</v>
      </c>
      <c r="D3" s="5"/>
      <c r="E3" s="6"/>
    </row>
    <row r="4" spans="1:19" s="1" customFormat="1" ht="14.15" customHeight="1">
      <c r="D4" s="5"/>
      <c r="E4" s="6"/>
    </row>
    <row r="5" spans="1:19" s="1" customFormat="1" ht="22" customHeight="1">
      <c r="D5" s="5"/>
      <c r="E5" s="6"/>
      <c r="G5" s="79" t="s">
        <v>39</v>
      </c>
      <c r="H5" s="79"/>
      <c r="I5" s="79"/>
      <c r="J5" s="79"/>
      <c r="K5" s="79"/>
      <c r="M5" s="79" t="s">
        <v>40</v>
      </c>
      <c r="N5" s="79"/>
      <c r="O5" s="79"/>
      <c r="P5" s="79"/>
      <c r="Q5" s="79"/>
    </row>
    <row r="6" spans="1:19" s="1" customFormat="1" ht="22" customHeight="1">
      <c r="D6" s="5"/>
      <c r="E6" s="6"/>
      <c r="G6" s="6"/>
      <c r="H6" s="6"/>
      <c r="I6" s="6"/>
      <c r="J6" s="6"/>
      <c r="K6" s="6" t="s">
        <v>41</v>
      </c>
      <c r="L6" s="6"/>
      <c r="M6" s="6"/>
      <c r="N6" s="6"/>
      <c r="O6" s="6"/>
      <c r="P6" s="6"/>
      <c r="Q6" s="6" t="s">
        <v>41</v>
      </c>
    </row>
    <row r="7" spans="1:19" s="1" customFormat="1" ht="22" customHeight="1">
      <c r="A7" s="1" t="s">
        <v>42</v>
      </c>
      <c r="D7" s="5" t="s">
        <v>4</v>
      </c>
      <c r="E7" s="6" t="s">
        <v>43</v>
      </c>
      <c r="G7" s="6" t="s">
        <v>44</v>
      </c>
      <c r="H7" s="6"/>
      <c r="I7" s="6" t="s">
        <v>45</v>
      </c>
      <c r="J7" s="6"/>
      <c r="K7" s="6" t="s">
        <v>46</v>
      </c>
      <c r="L7" s="6"/>
      <c r="M7" s="6" t="s">
        <v>44</v>
      </c>
      <c r="N7" s="6"/>
      <c r="O7" s="6" t="s">
        <v>45</v>
      </c>
      <c r="P7" s="6"/>
      <c r="Q7" s="6" t="s">
        <v>46</v>
      </c>
    </row>
    <row r="8" spans="1:19" s="4" customFormat="1" ht="22" customHeight="1">
      <c r="D8" s="5"/>
      <c r="E8" s="5"/>
      <c r="G8" s="78" t="s">
        <v>6</v>
      </c>
      <c r="H8" s="78"/>
      <c r="I8" s="78"/>
      <c r="J8" s="5"/>
      <c r="K8" s="5" t="s">
        <v>47</v>
      </c>
      <c r="L8" s="5"/>
      <c r="M8" s="78" t="s">
        <v>6</v>
      </c>
      <c r="N8" s="78"/>
      <c r="O8" s="78"/>
      <c r="P8" s="5"/>
      <c r="Q8" s="5" t="s">
        <v>47</v>
      </c>
    </row>
    <row r="9" spans="1:19" s="1" customFormat="1" ht="22" customHeight="1">
      <c r="A9" s="2" t="s">
        <v>48</v>
      </c>
      <c r="D9" s="5">
        <v>3</v>
      </c>
      <c r="E9" s="6"/>
    </row>
    <row r="10" spans="1:19" s="1" customFormat="1" ht="22" customHeight="1">
      <c r="A10" s="1" t="s">
        <v>49</v>
      </c>
      <c r="B10" s="1" t="s">
        <v>50</v>
      </c>
      <c r="D10" s="5"/>
      <c r="E10" s="6"/>
    </row>
    <row r="11" spans="1:19" s="1" customFormat="1" ht="22" customHeight="1">
      <c r="B11" s="1" t="s">
        <v>51</v>
      </c>
      <c r="C11" s="1" t="s">
        <v>52</v>
      </c>
      <c r="D11" s="5"/>
      <c r="E11" s="6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9" s="1" customFormat="1" ht="22" customHeight="1">
      <c r="B12" s="36" t="s">
        <v>143</v>
      </c>
      <c r="D12" s="5"/>
      <c r="E12" s="6" t="s">
        <v>53</v>
      </c>
      <c r="G12" s="72">
        <v>3121746</v>
      </c>
      <c r="H12" s="61"/>
      <c r="I12" s="61">
        <v>3268287</v>
      </c>
      <c r="J12" s="61"/>
      <c r="K12" s="73">
        <f>I12/$I$32*100</f>
        <v>40.572274512418488</v>
      </c>
      <c r="L12" s="61"/>
      <c r="M12" s="61">
        <v>3103445</v>
      </c>
      <c r="N12" s="61">
        <v>3103445</v>
      </c>
      <c r="O12" s="61">
        <v>3039412</v>
      </c>
      <c r="P12" s="61"/>
      <c r="Q12" s="66">
        <v>40.86</v>
      </c>
      <c r="S12" s="61"/>
    </row>
    <row r="13" spans="1:19" s="1" customFormat="1" ht="14.15" customHeight="1">
      <c r="D13" s="5"/>
      <c r="E13" s="6"/>
      <c r="G13" s="61"/>
      <c r="H13" s="61"/>
      <c r="I13" s="61"/>
      <c r="J13" s="61"/>
      <c r="K13" s="54"/>
      <c r="L13" s="61"/>
      <c r="M13" s="61"/>
      <c r="N13" s="61"/>
      <c r="O13" s="61"/>
      <c r="P13" s="61"/>
      <c r="Q13" s="66"/>
    </row>
    <row r="14" spans="1:19" s="1" customFormat="1" ht="22" customHeight="1">
      <c r="A14" s="36" t="s">
        <v>54</v>
      </c>
      <c r="B14" s="1" t="s">
        <v>55</v>
      </c>
      <c r="D14" s="5"/>
      <c r="E14" s="6"/>
      <c r="G14" s="61"/>
      <c r="H14" s="61"/>
      <c r="I14" s="61"/>
      <c r="J14" s="61"/>
      <c r="K14" s="54"/>
      <c r="L14" s="61"/>
      <c r="M14" s="61"/>
      <c r="N14" s="61"/>
      <c r="O14" s="61"/>
      <c r="P14" s="61"/>
      <c r="Q14" s="66"/>
    </row>
    <row r="15" spans="1:19" s="1" customFormat="1" ht="22" customHeight="1">
      <c r="B15" s="42" t="s">
        <v>56</v>
      </c>
      <c r="C15" s="1" t="s">
        <v>57</v>
      </c>
      <c r="D15" s="5"/>
      <c r="E15" s="6"/>
      <c r="G15" s="61"/>
      <c r="H15" s="61"/>
      <c r="I15" s="61"/>
      <c r="J15" s="61"/>
      <c r="K15" s="54"/>
      <c r="L15" s="61"/>
      <c r="M15" s="61"/>
      <c r="N15" s="61"/>
      <c r="O15" s="61"/>
      <c r="P15" s="61"/>
      <c r="Q15" s="66"/>
    </row>
    <row r="16" spans="1:19" s="1" customFormat="1" ht="22" customHeight="1">
      <c r="B16" s="36" t="s">
        <v>144</v>
      </c>
      <c r="D16" s="5"/>
      <c r="E16" s="6"/>
      <c r="G16" s="61"/>
      <c r="H16" s="61"/>
      <c r="I16" s="61"/>
      <c r="J16" s="61"/>
      <c r="K16" s="54"/>
      <c r="L16" s="61"/>
      <c r="M16" s="61"/>
      <c r="N16" s="61"/>
      <c r="O16" s="61"/>
      <c r="P16" s="61"/>
      <c r="Q16" s="66"/>
    </row>
    <row r="17" spans="1:19" s="1" customFormat="1" ht="22" customHeight="1">
      <c r="B17" s="36" t="s">
        <v>145</v>
      </c>
      <c r="D17" s="5"/>
      <c r="E17" s="6" t="s">
        <v>58</v>
      </c>
      <c r="G17" s="61">
        <v>1414723</v>
      </c>
      <c r="H17" s="61"/>
      <c r="I17" s="61">
        <v>1326448</v>
      </c>
      <c r="J17" s="61"/>
      <c r="K17" s="73">
        <f>I17/$I$32*100</f>
        <v>16.466427942970885</v>
      </c>
      <c r="L17" s="61"/>
      <c r="M17" s="61">
        <v>1406103</v>
      </c>
      <c r="N17" s="61"/>
      <c r="O17" s="61">
        <v>1221091</v>
      </c>
      <c r="P17" s="61"/>
      <c r="Q17" s="66">
        <v>16.420000000000002</v>
      </c>
      <c r="S17" s="61"/>
    </row>
    <row r="18" spans="1:19" s="1" customFormat="1" ht="14.15" customHeight="1">
      <c r="D18" s="5"/>
      <c r="E18" s="6"/>
      <c r="G18" s="61"/>
      <c r="H18" s="61"/>
      <c r="I18" s="61"/>
      <c r="J18" s="61"/>
      <c r="K18" s="54"/>
      <c r="L18" s="61"/>
      <c r="M18" s="61"/>
      <c r="N18" s="61"/>
      <c r="O18" s="61"/>
      <c r="P18" s="61"/>
      <c r="Q18" s="66"/>
    </row>
    <row r="19" spans="1:19" s="1" customFormat="1" ht="22" customHeight="1">
      <c r="A19" s="36" t="s">
        <v>59</v>
      </c>
      <c r="B19" s="1" t="s">
        <v>60</v>
      </c>
      <c r="D19" s="5"/>
      <c r="E19" s="6"/>
      <c r="G19" s="61"/>
      <c r="H19" s="61"/>
      <c r="I19" s="61"/>
      <c r="J19" s="61"/>
      <c r="K19" s="54"/>
      <c r="L19" s="61"/>
      <c r="M19" s="61"/>
      <c r="N19" s="61"/>
      <c r="O19" s="61"/>
      <c r="P19" s="61"/>
      <c r="Q19" s="66"/>
    </row>
    <row r="20" spans="1:19" s="1" customFormat="1" ht="22" customHeight="1">
      <c r="B20" s="42" t="s">
        <v>56</v>
      </c>
      <c r="C20" s="1" t="s">
        <v>61</v>
      </c>
      <c r="D20" s="5"/>
      <c r="E20" s="6"/>
      <c r="G20" s="61"/>
      <c r="H20" s="61"/>
      <c r="I20" s="61"/>
      <c r="J20" s="61"/>
      <c r="K20" s="54"/>
      <c r="L20" s="61"/>
      <c r="M20" s="61"/>
      <c r="N20" s="61"/>
      <c r="O20" s="61"/>
      <c r="P20" s="61"/>
      <c r="Q20" s="66"/>
    </row>
    <row r="21" spans="1:19" s="1" customFormat="1" ht="22" customHeight="1">
      <c r="B21" s="36" t="s">
        <v>146</v>
      </c>
      <c r="D21" s="5"/>
      <c r="E21" s="6" t="s">
        <v>62</v>
      </c>
      <c r="G21" s="61">
        <v>3375246</v>
      </c>
      <c r="H21" s="61"/>
      <c r="I21" s="61">
        <v>3268679</v>
      </c>
      <c r="J21" s="61"/>
      <c r="K21" s="73">
        <f>I21/$I$32*100</f>
        <v>40.577140771596113</v>
      </c>
      <c r="L21" s="61"/>
      <c r="M21" s="61">
        <v>3111395</v>
      </c>
      <c r="N21" s="61"/>
      <c r="O21" s="61">
        <v>3012183</v>
      </c>
      <c r="P21" s="61"/>
      <c r="Q21" s="66">
        <v>40.5</v>
      </c>
    </row>
    <row r="22" spans="1:19" s="2" customFormat="1" ht="22" customHeight="1">
      <c r="A22" s="2" t="s">
        <v>63</v>
      </c>
      <c r="D22" s="8"/>
      <c r="E22" s="15"/>
      <c r="G22" s="60">
        <f>SUM(G12:G21)</f>
        <v>7911715</v>
      </c>
      <c r="H22" s="63"/>
      <c r="I22" s="60">
        <f>SUM(I12:I21)</f>
        <v>7863414</v>
      </c>
      <c r="J22" s="63"/>
      <c r="K22" s="67">
        <f>SUM(K12:K21)</f>
        <v>97.615843226985476</v>
      </c>
      <c r="L22" s="63"/>
      <c r="M22" s="60">
        <f>SUM(M12:M21)</f>
        <v>7620943</v>
      </c>
      <c r="N22" s="63"/>
      <c r="O22" s="60">
        <f>SUM(O12:O21)</f>
        <v>7272686</v>
      </c>
      <c r="P22" s="63"/>
      <c r="Q22" s="67">
        <f>SUM(Q12:Q21)</f>
        <v>97.78</v>
      </c>
      <c r="S22" s="63"/>
    </row>
    <row r="23" spans="1:19" s="1" customFormat="1" ht="22" customHeight="1">
      <c r="D23" s="5"/>
      <c r="E23" s="6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8"/>
    </row>
    <row r="24" spans="1:19" s="1" customFormat="1" ht="22" customHeight="1">
      <c r="A24" s="2" t="s">
        <v>64</v>
      </c>
      <c r="D24" s="5"/>
      <c r="E24" s="6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8"/>
    </row>
    <row r="25" spans="1:19" s="1" customFormat="1" ht="22" customHeight="1">
      <c r="A25" s="4" t="s">
        <v>65</v>
      </c>
      <c r="D25" s="5"/>
      <c r="E25" s="6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8"/>
    </row>
    <row r="26" spans="1:19" s="1" customFormat="1" ht="22" customHeight="1">
      <c r="A26" s="1" t="s">
        <v>66</v>
      </c>
      <c r="D26" s="5"/>
      <c r="E26" s="6"/>
      <c r="G26" s="61">
        <v>190174</v>
      </c>
      <c r="H26" s="61"/>
      <c r="I26" s="61">
        <v>192055</v>
      </c>
      <c r="J26" s="61"/>
      <c r="K26" s="73">
        <f>I26/$I$32*100</f>
        <v>2.3841566488752468</v>
      </c>
      <c r="L26" s="61"/>
      <c r="M26" s="61">
        <v>163153</v>
      </c>
      <c r="N26" s="61"/>
      <c r="O26" s="61">
        <v>165449</v>
      </c>
      <c r="P26" s="61"/>
      <c r="Q26" s="68">
        <v>2.2243327489046139</v>
      </c>
    </row>
    <row r="27" spans="1:19" s="1" customFormat="1" ht="14.15" customHeight="1">
      <c r="D27" s="5"/>
      <c r="E27" s="6"/>
      <c r="G27" s="61"/>
      <c r="H27" s="61"/>
      <c r="I27" s="61"/>
      <c r="J27" s="61"/>
      <c r="K27" s="54"/>
      <c r="L27" s="61"/>
      <c r="M27" s="61"/>
      <c r="N27" s="61"/>
      <c r="O27" s="61"/>
      <c r="P27" s="61"/>
      <c r="Q27" s="68"/>
    </row>
    <row r="28" spans="1:19" s="1" customFormat="1" ht="22" customHeight="1">
      <c r="A28" s="4" t="s">
        <v>67</v>
      </c>
      <c r="D28" s="5"/>
      <c r="E28" s="6"/>
      <c r="G28" s="61"/>
      <c r="H28" s="61"/>
      <c r="I28" s="61"/>
      <c r="J28" s="61"/>
      <c r="K28" s="54"/>
      <c r="L28" s="61"/>
      <c r="M28" s="61"/>
      <c r="N28" s="61"/>
      <c r="O28" s="61"/>
      <c r="P28" s="61"/>
      <c r="Q28" s="68"/>
    </row>
    <row r="29" spans="1:19" s="1" customFormat="1" ht="22" customHeight="1">
      <c r="A29" s="1" t="s">
        <v>68</v>
      </c>
      <c r="D29" s="5"/>
      <c r="E29" s="6"/>
      <c r="G29" s="68">
        <v>0.01</v>
      </c>
      <c r="H29" s="68"/>
      <c r="I29" s="68">
        <v>0.01</v>
      </c>
      <c r="J29" s="68"/>
      <c r="K29" s="77">
        <v>0</v>
      </c>
      <c r="L29" s="61"/>
      <c r="M29" s="68">
        <v>0.01</v>
      </c>
      <c r="N29" s="68"/>
      <c r="O29" s="68">
        <v>0.01</v>
      </c>
      <c r="P29" s="61"/>
      <c r="Q29" s="77">
        <v>0</v>
      </c>
    </row>
    <row r="30" spans="1:19" s="2" customFormat="1" ht="22" customHeight="1">
      <c r="A30" s="2" t="s">
        <v>69</v>
      </c>
      <c r="D30" s="8"/>
      <c r="E30" s="15"/>
      <c r="G30" s="60">
        <f>G26+G29</f>
        <v>190174.01</v>
      </c>
      <c r="H30" s="63"/>
      <c r="I30" s="60">
        <f>I26+I29</f>
        <v>192055.01</v>
      </c>
      <c r="J30" s="63"/>
      <c r="K30" s="74">
        <f>K26+K29</f>
        <v>2.3841566488752468</v>
      </c>
      <c r="L30" s="63"/>
      <c r="M30" s="60">
        <f>M26+M29</f>
        <v>163153.01</v>
      </c>
      <c r="N30" s="63"/>
      <c r="O30" s="60">
        <f>O26+O29</f>
        <v>165449.01</v>
      </c>
      <c r="P30" s="63"/>
      <c r="Q30" s="69">
        <f>Q26+Q29</f>
        <v>2.2243327489046139</v>
      </c>
    </row>
    <row r="31" spans="1:19" s="1" customFormat="1" ht="14.15" customHeight="1">
      <c r="D31" s="5"/>
      <c r="E31" s="6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8"/>
    </row>
    <row r="32" spans="1:19" s="2" customFormat="1" ht="22.5" thickBot="1">
      <c r="A32" s="21" t="s">
        <v>70</v>
      </c>
      <c r="D32" s="8"/>
      <c r="E32" s="15"/>
      <c r="G32" s="58">
        <f>G30+G22</f>
        <v>8101889.0099999998</v>
      </c>
      <c r="H32" s="63"/>
      <c r="I32" s="58">
        <f>I30+I22</f>
        <v>8055469.0099999998</v>
      </c>
      <c r="J32" s="63"/>
      <c r="K32" s="64">
        <f>K30+K22</f>
        <v>99.999999875860723</v>
      </c>
      <c r="L32" s="63"/>
      <c r="M32" s="58">
        <f>M30+M22</f>
        <v>7784096.0099999998</v>
      </c>
      <c r="N32" s="63"/>
      <c r="O32" s="58">
        <f>O30+O22</f>
        <v>7438135.0099999998</v>
      </c>
      <c r="P32" s="63"/>
      <c r="Q32" s="64">
        <f>Q30+Q22</f>
        <v>100.00433274890462</v>
      </c>
    </row>
    <row r="33" spans="9:15" ht="15" thickTop="1"/>
    <row r="34" spans="9:15">
      <c r="I34" s="75"/>
      <c r="O34" s="38"/>
    </row>
    <row r="35" spans="9:15">
      <c r="I35" s="71"/>
      <c r="O35" s="38"/>
    </row>
    <row r="36" spans="9:15">
      <c r="I36" s="18"/>
    </row>
    <row r="37" spans="9:15">
      <c r="I37" s="18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54296875" defaultRowHeight="21.5"/>
  <cols>
    <col min="1" max="1" width="60.5429687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71</v>
      </c>
    </row>
    <row r="3" spans="1:6" ht="21" customHeight="1"/>
    <row r="4" spans="1:6" ht="21" customHeight="1">
      <c r="D4" s="79" t="s">
        <v>72</v>
      </c>
      <c r="E4" s="79"/>
      <c r="F4" s="79"/>
    </row>
    <row r="5" spans="1:6" ht="21" customHeight="1">
      <c r="D5" s="79" t="s">
        <v>73</v>
      </c>
      <c r="E5" s="79"/>
      <c r="F5" s="79"/>
    </row>
    <row r="6" spans="1:6" ht="21" customHeight="1">
      <c r="D6" s="6">
        <v>2567</v>
      </c>
      <c r="E6" s="6"/>
      <c r="F6" s="6">
        <v>2566</v>
      </c>
    </row>
    <row r="7" spans="1:6" ht="21" customHeight="1">
      <c r="D7" s="78" t="s">
        <v>6</v>
      </c>
      <c r="E7" s="78"/>
      <c r="F7" s="78"/>
    </row>
    <row r="8" spans="1:6" ht="21" customHeight="1">
      <c r="A8" s="10" t="s">
        <v>74</v>
      </c>
    </row>
    <row r="9" spans="1:6" ht="21" customHeight="1">
      <c r="A9" s="1" t="s">
        <v>75</v>
      </c>
      <c r="D9" s="61">
        <v>85988</v>
      </c>
      <c r="E9" s="61"/>
      <c r="F9" s="61">
        <v>98925</v>
      </c>
    </row>
    <row r="10" spans="1:6" ht="21" customHeight="1">
      <c r="A10" s="1" t="s">
        <v>76</v>
      </c>
      <c r="D10" s="61">
        <v>1744</v>
      </c>
      <c r="E10" s="61"/>
      <c r="F10" s="61">
        <v>338</v>
      </c>
    </row>
    <row r="11" spans="1:6" ht="21" customHeight="1">
      <c r="A11" s="1" t="s">
        <v>77</v>
      </c>
      <c r="D11" s="61">
        <v>1580</v>
      </c>
      <c r="E11" s="61"/>
      <c r="F11" s="61">
        <v>2016</v>
      </c>
    </row>
    <row r="12" spans="1:6" s="2" customFormat="1" ht="21" customHeight="1">
      <c r="A12" s="2" t="s">
        <v>78</v>
      </c>
      <c r="B12" s="8"/>
      <c r="D12" s="60">
        <f>SUM(D9:D11)</f>
        <v>89312</v>
      </c>
      <c r="E12" s="63"/>
      <c r="F12" s="60">
        <f>SUM(F9:F11)</f>
        <v>101279</v>
      </c>
    </row>
    <row r="13" spans="1:6" ht="21" customHeight="1">
      <c r="D13" s="61"/>
      <c r="E13" s="61"/>
      <c r="F13" s="61"/>
    </row>
    <row r="14" spans="1:6" s="10" customFormat="1" ht="21" customHeight="1">
      <c r="A14" s="10" t="s">
        <v>79</v>
      </c>
      <c r="B14" s="8"/>
      <c r="D14" s="46"/>
      <c r="E14" s="46"/>
      <c r="F14" s="46"/>
    </row>
    <row r="15" spans="1:6" ht="21" customHeight="1">
      <c r="A15" s="1" t="s">
        <v>80</v>
      </c>
      <c r="D15" s="61">
        <v>3770</v>
      </c>
      <c r="E15" s="61"/>
      <c r="F15" s="61">
        <v>3610</v>
      </c>
    </row>
    <row r="16" spans="1:6" ht="21" customHeight="1">
      <c r="A16" s="1" t="s">
        <v>81</v>
      </c>
      <c r="D16" s="61">
        <v>3208</v>
      </c>
      <c r="E16" s="61"/>
      <c r="F16" s="61">
        <v>2307</v>
      </c>
    </row>
    <row r="17" spans="1:6" ht="21" customHeight="1">
      <c r="A17" s="1" t="s">
        <v>82</v>
      </c>
      <c r="D17" s="61">
        <v>806</v>
      </c>
      <c r="E17" s="61"/>
      <c r="F17" s="61">
        <v>838</v>
      </c>
    </row>
    <row r="18" spans="1:6" ht="21" customHeight="1">
      <c r="A18" s="1" t="s">
        <v>83</v>
      </c>
      <c r="D18" s="61">
        <v>1182</v>
      </c>
      <c r="E18" s="61"/>
      <c r="F18" s="61">
        <v>987</v>
      </c>
    </row>
    <row r="19" spans="1:6" ht="21" customHeight="1">
      <c r="A19" s="1" t="s">
        <v>84</v>
      </c>
      <c r="D19" s="61">
        <v>3016</v>
      </c>
      <c r="E19" s="61"/>
      <c r="F19" s="61">
        <v>2951</v>
      </c>
    </row>
    <row r="20" spans="1:6" ht="21" customHeight="1">
      <c r="A20" s="1" t="s">
        <v>85</v>
      </c>
      <c r="D20" s="61">
        <v>4473</v>
      </c>
      <c r="E20" s="61"/>
      <c r="F20" s="61">
        <v>4598</v>
      </c>
    </row>
    <row r="21" spans="1:6" ht="21" customHeight="1">
      <c r="A21" s="1" t="s">
        <v>86</v>
      </c>
      <c r="D21" s="61">
        <v>29370</v>
      </c>
      <c r="E21" s="61"/>
      <c r="F21" s="61">
        <v>25643</v>
      </c>
    </row>
    <row r="22" spans="1:6" ht="21" customHeight="1">
      <c r="A22" s="1" t="s">
        <v>138</v>
      </c>
      <c r="D22" s="61">
        <v>-1411</v>
      </c>
      <c r="E22" s="61"/>
      <c r="F22" s="61">
        <v>606</v>
      </c>
    </row>
    <row r="23" spans="1:6" s="2" customFormat="1" ht="21" customHeight="1">
      <c r="A23" s="2" t="s">
        <v>88</v>
      </c>
      <c r="B23" s="8"/>
      <c r="D23" s="60">
        <f>SUM(D15:D22)</f>
        <v>44414</v>
      </c>
      <c r="E23" s="63"/>
      <c r="F23" s="60">
        <f>SUM(F15:F22)</f>
        <v>41540</v>
      </c>
    </row>
    <row r="24" spans="1:6" s="2" customFormat="1" ht="21" customHeight="1">
      <c r="A24" s="2" t="s">
        <v>89</v>
      </c>
      <c r="B24" s="8"/>
      <c r="D24" s="60">
        <f>D12-D23</f>
        <v>44898</v>
      </c>
      <c r="E24" s="63"/>
      <c r="F24" s="60">
        <f>F12-F23</f>
        <v>59739</v>
      </c>
    </row>
    <row r="25" spans="1:6" ht="21" customHeight="1">
      <c r="D25" s="61"/>
      <c r="E25" s="61"/>
      <c r="F25" s="61"/>
    </row>
    <row r="26" spans="1:6" s="2" customFormat="1" ht="21" customHeight="1">
      <c r="A26" s="2" t="s">
        <v>97</v>
      </c>
      <c r="B26" s="8"/>
      <c r="D26" s="63"/>
      <c r="E26" s="63"/>
      <c r="F26" s="63"/>
    </row>
    <row r="27" spans="1:6" ht="21" customHeight="1">
      <c r="A27" s="1" t="s">
        <v>98</v>
      </c>
      <c r="D27" s="61">
        <v>-2425</v>
      </c>
      <c r="E27" s="61"/>
      <c r="F27" s="61">
        <v>-784</v>
      </c>
    </row>
    <row r="28" spans="1:6" ht="21" customHeight="1">
      <c r="A28" s="1" t="s">
        <v>139</v>
      </c>
      <c r="D28" s="61">
        <v>307827</v>
      </c>
      <c r="E28" s="61"/>
      <c r="F28" s="61">
        <v>11572</v>
      </c>
    </row>
    <row r="29" spans="1:6" ht="21" customHeight="1">
      <c r="A29" s="1" t="s">
        <v>91</v>
      </c>
      <c r="D29" s="61">
        <v>19978</v>
      </c>
      <c r="E29" s="61"/>
      <c r="F29" s="61">
        <v>74999</v>
      </c>
    </row>
    <row r="30" spans="1:6" s="2" customFormat="1" ht="21" customHeight="1">
      <c r="A30" s="2" t="s">
        <v>99</v>
      </c>
      <c r="B30" s="8"/>
      <c r="D30" s="60">
        <f>SUM(D27:D29)</f>
        <v>325380</v>
      </c>
      <c r="E30" s="63"/>
      <c r="F30" s="60">
        <f>SUM(F27:F29)</f>
        <v>85787</v>
      </c>
    </row>
    <row r="31" spans="1:6" ht="21" customHeight="1">
      <c r="D31" s="61"/>
      <c r="E31" s="61"/>
      <c r="F31" s="61"/>
    </row>
    <row r="32" spans="1:6" s="2" customFormat="1" ht="21" customHeight="1">
      <c r="A32" s="2" t="s">
        <v>92</v>
      </c>
      <c r="B32" s="8"/>
      <c r="D32" s="63">
        <f>D30+D24</f>
        <v>370278</v>
      </c>
      <c r="E32" s="63"/>
      <c r="F32" s="63">
        <f>F30+F24</f>
        <v>145526</v>
      </c>
    </row>
    <row r="33" spans="1:6" s="2" customFormat="1" ht="21" customHeight="1">
      <c r="A33" s="2" t="s">
        <v>93</v>
      </c>
      <c r="B33" s="8"/>
      <c r="D33" s="63"/>
      <c r="E33" s="63"/>
      <c r="F33" s="63"/>
    </row>
    <row r="34" spans="1:6" ht="21" customHeight="1">
      <c r="A34" s="1" t="s">
        <v>94</v>
      </c>
      <c r="D34" s="47">
        <v>13090</v>
      </c>
      <c r="E34" s="61"/>
      <c r="F34" s="47">
        <v>50694</v>
      </c>
    </row>
    <row r="35" spans="1:6" s="2" customFormat="1" ht="21" customHeight="1">
      <c r="A35" s="22" t="s">
        <v>95</v>
      </c>
      <c r="B35" s="8"/>
      <c r="D35" s="63"/>
      <c r="E35" s="63"/>
      <c r="F35" s="63"/>
    </row>
    <row r="36" spans="1:6" s="2" customFormat="1" ht="21" customHeight="1" thickBot="1">
      <c r="A36" s="22" t="s">
        <v>33</v>
      </c>
      <c r="B36" s="8"/>
      <c r="D36" s="58">
        <f>D32+D34</f>
        <v>383368</v>
      </c>
      <c r="E36" s="63"/>
      <c r="F36" s="58">
        <f>F32+F34</f>
        <v>196220</v>
      </c>
    </row>
    <row r="37" spans="1:6" ht="21" customHeight="1" thickTop="1">
      <c r="D37" s="61"/>
      <c r="E37" s="61"/>
      <c r="F37" s="61"/>
    </row>
  </sheetData>
  <mergeCells count="3">
    <mergeCell ref="D4:F4"/>
    <mergeCell ref="D7:F7"/>
    <mergeCell ref="D5:F5"/>
  </mergeCells>
  <pageMargins left="0.8" right="0.8" top="0.5" bottom="0.5" header="0.5" footer="0.5"/>
  <pageSetup paperSize="9" scale="82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46C4-FDDB-406A-8471-3909902D80E9}">
  <sheetPr>
    <tabColor rgb="FF00B050"/>
  </sheetPr>
  <dimension ref="A1:J37"/>
  <sheetViews>
    <sheetView view="pageBreakPreview" zoomScaleNormal="65" zoomScaleSheetLayoutView="100" workbookViewId="0"/>
  </sheetViews>
  <sheetFormatPr defaultRowHeight="14.5"/>
  <cols>
    <col min="1" max="1" width="60.26953125" customWidth="1"/>
    <col min="3" max="3" width="1.1796875" customWidth="1"/>
    <col min="4" max="4" width="15.54296875" customWidth="1"/>
    <col min="5" max="5" width="1.1796875" customWidth="1"/>
    <col min="6" max="6" width="14" customWidth="1"/>
  </cols>
  <sheetData>
    <row r="1" spans="1:10" ht="23">
      <c r="A1" s="3" t="s">
        <v>0</v>
      </c>
    </row>
    <row r="2" spans="1:10" ht="23">
      <c r="A2" s="3" t="s">
        <v>71</v>
      </c>
    </row>
    <row r="4" spans="1:10" ht="21.5">
      <c r="D4" s="79" t="s">
        <v>96</v>
      </c>
      <c r="E4" s="79"/>
      <c r="F4" s="79"/>
    </row>
    <row r="5" spans="1:10" ht="21.5">
      <c r="D5" s="79" t="s">
        <v>73</v>
      </c>
      <c r="E5" s="79"/>
      <c r="F5" s="79"/>
    </row>
    <row r="6" spans="1:10" ht="21.5">
      <c r="B6" s="5" t="s">
        <v>4</v>
      </c>
      <c r="D6" s="6">
        <v>2567</v>
      </c>
      <c r="E6" s="6"/>
      <c r="F6" s="6">
        <v>2566</v>
      </c>
    </row>
    <row r="7" spans="1:10" ht="21.5">
      <c r="D7" s="78" t="s">
        <v>6</v>
      </c>
      <c r="E7" s="78"/>
      <c r="F7" s="78"/>
    </row>
    <row r="8" spans="1:10" ht="22">
      <c r="A8" s="10" t="s">
        <v>74</v>
      </c>
    </row>
    <row r="9" spans="1:10" ht="21.5">
      <c r="A9" s="1" t="s">
        <v>75</v>
      </c>
      <c r="B9" s="5">
        <v>7</v>
      </c>
      <c r="D9" s="61">
        <v>308814</v>
      </c>
      <c r="E9" s="61"/>
      <c r="F9" s="55">
        <v>265339</v>
      </c>
      <c r="H9" s="70"/>
      <c r="J9" s="70"/>
    </row>
    <row r="10" spans="1:10" ht="21.5">
      <c r="A10" s="1" t="s">
        <v>76</v>
      </c>
      <c r="B10" s="5">
        <v>7</v>
      </c>
      <c r="D10" s="61">
        <v>1936</v>
      </c>
      <c r="E10" s="61"/>
      <c r="F10" s="55">
        <v>412</v>
      </c>
      <c r="H10" s="70"/>
      <c r="J10" s="70"/>
    </row>
    <row r="11" spans="1:10" ht="21.5">
      <c r="A11" s="1" t="s">
        <v>77</v>
      </c>
      <c r="D11" s="61">
        <v>1608</v>
      </c>
      <c r="E11" s="61"/>
      <c r="F11" s="62">
        <v>2026</v>
      </c>
      <c r="H11" s="70"/>
      <c r="J11" s="70"/>
    </row>
    <row r="12" spans="1:10" ht="22">
      <c r="A12" s="2" t="s">
        <v>78</v>
      </c>
      <c r="B12" s="8"/>
      <c r="C12" s="2"/>
      <c r="D12" s="60">
        <f>SUM(D9:D11)</f>
        <v>312358</v>
      </c>
      <c r="E12" s="63"/>
      <c r="F12" s="60">
        <f>SUM(F9:F11)</f>
        <v>267777</v>
      </c>
      <c r="J12" s="70"/>
    </row>
    <row r="13" spans="1:10" ht="21.5">
      <c r="D13" s="61"/>
      <c r="E13" s="61"/>
      <c r="F13" s="61"/>
      <c r="J13" s="70"/>
    </row>
    <row r="14" spans="1:10" ht="22">
      <c r="A14" s="10" t="s">
        <v>79</v>
      </c>
      <c r="B14" s="8"/>
      <c r="C14" s="10"/>
      <c r="D14" s="46"/>
      <c r="E14" s="46"/>
      <c r="F14" s="46"/>
      <c r="J14" s="70"/>
    </row>
    <row r="15" spans="1:10" ht="21.5">
      <c r="A15" s="1" t="s">
        <v>80</v>
      </c>
      <c r="B15" s="5">
        <v>7</v>
      </c>
      <c r="D15" s="61">
        <v>7437</v>
      </c>
      <c r="E15" s="61"/>
      <c r="F15" s="44">
        <v>7188</v>
      </c>
      <c r="H15" s="70"/>
      <c r="J15" s="70"/>
    </row>
    <row r="16" spans="1:10" ht="21.5">
      <c r="A16" s="1" t="s">
        <v>81</v>
      </c>
      <c r="B16" s="5">
        <v>7</v>
      </c>
      <c r="D16" s="61">
        <v>5551</v>
      </c>
      <c r="E16" s="61"/>
      <c r="F16" s="44">
        <v>4592</v>
      </c>
      <c r="H16" s="70"/>
      <c r="J16" s="70"/>
    </row>
    <row r="17" spans="1:10" ht="21.5">
      <c r="A17" s="1" t="s">
        <v>82</v>
      </c>
      <c r="D17" s="61">
        <v>1613</v>
      </c>
      <c r="E17" s="61"/>
      <c r="F17" s="44">
        <v>1677</v>
      </c>
      <c r="H17" s="70"/>
      <c r="J17" s="70"/>
    </row>
    <row r="18" spans="1:10" ht="21.5">
      <c r="A18" s="1" t="s">
        <v>83</v>
      </c>
      <c r="D18" s="61">
        <v>1854</v>
      </c>
      <c r="E18" s="61"/>
      <c r="F18" s="44">
        <v>2578</v>
      </c>
      <c r="H18" s="70"/>
      <c r="J18" s="70"/>
    </row>
    <row r="19" spans="1:10" ht="21.5">
      <c r="A19" s="1" t="s">
        <v>84</v>
      </c>
      <c r="B19" s="5">
        <v>4</v>
      </c>
      <c r="D19" s="61">
        <v>5966</v>
      </c>
      <c r="E19" s="61"/>
      <c r="F19" s="50">
        <v>5869</v>
      </c>
      <c r="H19" s="70"/>
      <c r="J19" s="70"/>
    </row>
    <row r="20" spans="1:10" ht="21.5">
      <c r="A20" s="1" t="s">
        <v>85</v>
      </c>
      <c r="D20" s="61">
        <v>9608</v>
      </c>
      <c r="E20" s="61"/>
      <c r="F20" s="44">
        <v>9278</v>
      </c>
      <c r="H20" s="70"/>
      <c r="J20" s="70"/>
    </row>
    <row r="21" spans="1:10" ht="21.5">
      <c r="A21" s="1" t="s">
        <v>86</v>
      </c>
      <c r="D21" s="72">
        <v>58514</v>
      </c>
      <c r="E21" s="61"/>
      <c r="F21" s="50">
        <v>49140</v>
      </c>
      <c r="H21" s="70"/>
      <c r="J21" s="70"/>
    </row>
    <row r="22" spans="1:10" ht="21.5">
      <c r="A22" s="1" t="s">
        <v>87</v>
      </c>
      <c r="D22" s="61">
        <v>1001</v>
      </c>
      <c r="E22" s="61"/>
      <c r="F22" s="56">
        <v>893</v>
      </c>
      <c r="H22" s="70"/>
      <c r="J22" s="70"/>
    </row>
    <row r="23" spans="1:10" ht="22">
      <c r="A23" s="2" t="s">
        <v>88</v>
      </c>
      <c r="B23" s="8"/>
      <c r="C23" s="2"/>
      <c r="D23" s="60">
        <f>SUM(D15:D22)</f>
        <v>91544</v>
      </c>
      <c r="E23" s="63"/>
      <c r="F23" s="60">
        <f>SUM(F15:F22)</f>
        <v>81215</v>
      </c>
      <c r="J23" s="70"/>
    </row>
    <row r="24" spans="1:10" ht="22">
      <c r="A24" s="2" t="s">
        <v>89</v>
      </c>
      <c r="B24" s="8"/>
      <c r="C24" s="2"/>
      <c r="D24" s="60">
        <f>D12-D23</f>
        <v>220814</v>
      </c>
      <c r="E24" s="63"/>
      <c r="F24" s="60">
        <f>F12-F23</f>
        <v>186562</v>
      </c>
      <c r="J24" s="70"/>
    </row>
    <row r="25" spans="1:10" ht="21.5">
      <c r="D25" s="61"/>
      <c r="E25" s="61"/>
      <c r="F25" s="61"/>
    </row>
    <row r="26" spans="1:10" ht="22">
      <c r="A26" s="2" t="s">
        <v>97</v>
      </c>
      <c r="B26" s="8"/>
      <c r="C26" s="2"/>
      <c r="D26" s="63"/>
      <c r="E26" s="63"/>
      <c r="F26" s="63"/>
    </row>
    <row r="27" spans="1:10" ht="21.5">
      <c r="A27" s="1" t="s">
        <v>98</v>
      </c>
      <c r="D27" s="61">
        <v>-5621</v>
      </c>
      <c r="E27" s="61"/>
      <c r="F27" s="57">
        <v>-541</v>
      </c>
      <c r="H27" s="70"/>
    </row>
    <row r="28" spans="1:10" ht="21.5">
      <c r="A28" s="1" t="s">
        <v>139</v>
      </c>
      <c r="D28" s="61">
        <v>307727</v>
      </c>
      <c r="E28" s="61"/>
      <c r="F28" s="57">
        <v>11601</v>
      </c>
    </row>
    <row r="29" spans="1:10" ht="21.5">
      <c r="A29" s="1" t="s">
        <v>91</v>
      </c>
      <c r="D29" s="61">
        <v>132565</v>
      </c>
      <c r="E29" s="61"/>
      <c r="F29" s="48">
        <v>52539</v>
      </c>
      <c r="H29" s="70"/>
    </row>
    <row r="30" spans="1:10" ht="22">
      <c r="A30" s="2" t="s">
        <v>99</v>
      </c>
      <c r="B30" s="8"/>
      <c r="C30" s="2"/>
      <c r="D30" s="60">
        <f>SUM(D27:D29)</f>
        <v>434671</v>
      </c>
      <c r="E30" s="63"/>
      <c r="F30" s="60">
        <f>SUM(F27:F29)</f>
        <v>63599</v>
      </c>
    </row>
    <row r="31" spans="1:10" ht="21.5">
      <c r="D31" s="61"/>
      <c r="E31" s="61"/>
      <c r="F31" s="61"/>
    </row>
    <row r="32" spans="1:10" ht="22">
      <c r="A32" s="2" t="s">
        <v>92</v>
      </c>
      <c r="B32" s="8"/>
      <c r="C32" s="2"/>
      <c r="D32" s="63">
        <f>D30+D24</f>
        <v>655485</v>
      </c>
      <c r="E32" s="63"/>
      <c r="F32" s="63">
        <f>F30+F24</f>
        <v>250161</v>
      </c>
    </row>
    <row r="33" spans="1:6" ht="22">
      <c r="A33" s="2" t="s">
        <v>93</v>
      </c>
      <c r="B33" s="8"/>
      <c r="C33" s="2"/>
      <c r="D33" s="63"/>
      <c r="E33" s="63"/>
      <c r="F33" s="63"/>
    </row>
    <row r="34" spans="1:6" ht="21.5">
      <c r="A34" s="1" t="s">
        <v>100</v>
      </c>
      <c r="D34" s="47">
        <f>'BS-3'!C36-'BS-3'!E36</f>
        <v>92154</v>
      </c>
      <c r="E34" s="61"/>
      <c r="F34" s="51">
        <v>35121</v>
      </c>
    </row>
    <row r="35" spans="1:6" ht="22">
      <c r="A35" s="22" t="s">
        <v>95</v>
      </c>
      <c r="B35" s="8"/>
      <c r="C35" s="2"/>
      <c r="D35" s="63"/>
      <c r="E35" s="63"/>
      <c r="F35" s="63"/>
    </row>
    <row r="36" spans="1:6" ht="22.5" thickBot="1">
      <c r="A36" s="22" t="s">
        <v>33</v>
      </c>
      <c r="B36" s="8"/>
      <c r="C36" s="2"/>
      <c r="D36" s="58">
        <f>D32+D34</f>
        <v>747639</v>
      </c>
      <c r="E36" s="63"/>
      <c r="F36" s="58">
        <f>F32+F34</f>
        <v>285282</v>
      </c>
    </row>
    <row r="37" spans="1:6" ht="15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5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5429687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71</v>
      </c>
    </row>
    <row r="3" spans="1:6" ht="21" customHeight="1"/>
    <row r="4" spans="1:6" ht="21" customHeight="1">
      <c r="D4" s="79" t="s">
        <v>101</v>
      </c>
      <c r="E4" s="79"/>
      <c r="F4" s="79"/>
    </row>
    <row r="5" spans="1:6" ht="21" customHeight="1">
      <c r="D5" s="79" t="s">
        <v>102</v>
      </c>
      <c r="E5" s="79"/>
      <c r="F5" s="79"/>
    </row>
    <row r="6" spans="1:6" ht="21" customHeight="1">
      <c r="B6" s="5" t="s">
        <v>4</v>
      </c>
      <c r="D6" s="6">
        <v>2566</v>
      </c>
      <c r="E6" s="6"/>
      <c r="F6" s="6">
        <v>2565</v>
      </c>
    </row>
    <row r="7" spans="1:6" ht="21" customHeight="1">
      <c r="D7" s="78" t="s">
        <v>6</v>
      </c>
      <c r="E7" s="78"/>
      <c r="F7" s="78"/>
    </row>
    <row r="8" spans="1:6" ht="21" customHeight="1">
      <c r="A8" s="10" t="s">
        <v>74</v>
      </c>
    </row>
    <row r="9" spans="1:6" ht="21" customHeight="1">
      <c r="A9" s="1" t="s">
        <v>75</v>
      </c>
      <c r="B9" s="5">
        <v>7</v>
      </c>
      <c r="D9" s="7">
        <v>367279</v>
      </c>
      <c r="E9" s="7"/>
      <c r="F9" s="23">
        <v>337523</v>
      </c>
    </row>
    <row r="10" spans="1:6" ht="21" customHeight="1">
      <c r="A10" s="1" t="s">
        <v>76</v>
      </c>
      <c r="B10" s="5">
        <v>7</v>
      </c>
      <c r="D10" s="7">
        <v>952</v>
      </c>
      <c r="E10" s="7"/>
      <c r="F10" s="23">
        <v>101</v>
      </c>
    </row>
    <row r="11" spans="1:6" ht="21" customHeight="1">
      <c r="A11" s="1" t="s">
        <v>77</v>
      </c>
      <c r="D11" s="7">
        <v>2042</v>
      </c>
      <c r="E11" s="7"/>
      <c r="F11" s="24">
        <v>567</v>
      </c>
    </row>
    <row r="12" spans="1:6" s="2" customFormat="1" ht="21" customHeight="1">
      <c r="A12" s="2" t="s">
        <v>78</v>
      </c>
      <c r="B12" s="8"/>
      <c r="D12" s="16">
        <f>SUM(D9:D11)</f>
        <v>370273</v>
      </c>
      <c r="E12" s="9"/>
      <c r="F12" s="16">
        <f>SUM(F9:F11)</f>
        <v>338191</v>
      </c>
    </row>
    <row r="13" spans="1:6" ht="21" customHeight="1">
      <c r="D13" s="7"/>
      <c r="E13" s="7"/>
      <c r="F13" s="7"/>
    </row>
    <row r="14" spans="1:6" s="10" customFormat="1" ht="21" customHeight="1">
      <c r="A14" s="10" t="s">
        <v>79</v>
      </c>
      <c r="B14" s="8"/>
      <c r="D14" s="17"/>
      <c r="E14" s="17"/>
      <c r="F14" s="17"/>
    </row>
    <row r="15" spans="1:6" ht="21" customHeight="1">
      <c r="A15" s="1" t="s">
        <v>80</v>
      </c>
      <c r="B15" s="5">
        <v>7</v>
      </c>
      <c r="D15" s="7">
        <v>10851</v>
      </c>
      <c r="E15" s="7"/>
      <c r="F15" s="25">
        <v>10884</v>
      </c>
    </row>
    <row r="16" spans="1:6" ht="21" customHeight="1">
      <c r="A16" s="1" t="s">
        <v>81</v>
      </c>
      <c r="B16" s="5">
        <v>7</v>
      </c>
      <c r="D16" s="7">
        <v>6931</v>
      </c>
      <c r="E16" s="7"/>
      <c r="F16" s="25">
        <v>6954</v>
      </c>
    </row>
    <row r="17" spans="1:6" ht="21" customHeight="1">
      <c r="A17" s="1" t="s">
        <v>82</v>
      </c>
      <c r="D17" s="7">
        <v>2516</v>
      </c>
      <c r="E17" s="7"/>
      <c r="F17" s="25">
        <v>2419</v>
      </c>
    </row>
    <row r="18" spans="1:6" ht="21" customHeight="1">
      <c r="A18" s="1" t="s">
        <v>83</v>
      </c>
      <c r="D18" s="7">
        <v>3176</v>
      </c>
      <c r="E18" s="7"/>
      <c r="F18" s="25">
        <v>2544</v>
      </c>
    </row>
    <row r="19" spans="1:6" ht="21" customHeight="1">
      <c r="A19" s="1" t="s">
        <v>84</v>
      </c>
      <c r="B19" s="5">
        <v>4</v>
      </c>
      <c r="D19" s="7">
        <v>8852</v>
      </c>
      <c r="E19" s="7"/>
      <c r="F19" s="27">
        <v>9108</v>
      </c>
    </row>
    <row r="20" spans="1:6" ht="21" customHeight="1">
      <c r="A20" s="1" t="s">
        <v>85</v>
      </c>
      <c r="D20" s="7">
        <f>13681+1</f>
        <v>13682</v>
      </c>
      <c r="E20" s="7"/>
      <c r="F20" s="25">
        <v>13462</v>
      </c>
    </row>
    <row r="21" spans="1:6" ht="21" customHeight="1">
      <c r="A21" s="1" t="s">
        <v>86</v>
      </c>
      <c r="D21" s="7">
        <v>76475</v>
      </c>
      <c r="E21" s="7"/>
      <c r="F21" s="27">
        <v>58582</v>
      </c>
    </row>
    <row r="22" spans="1:6" ht="21" customHeight="1">
      <c r="A22" s="1" t="s">
        <v>87</v>
      </c>
      <c r="D22" s="7">
        <v>1093</v>
      </c>
      <c r="E22" s="7"/>
      <c r="F22" s="26">
        <v>3176</v>
      </c>
    </row>
    <row r="23" spans="1:6" s="2" customFormat="1" ht="21" customHeight="1">
      <c r="A23" s="2" t="s">
        <v>88</v>
      </c>
      <c r="B23" s="8"/>
      <c r="D23" s="16">
        <f>SUM(D15:D22)</f>
        <v>123576</v>
      </c>
      <c r="E23" s="9"/>
      <c r="F23" s="16">
        <f>SUM(F15:F22)</f>
        <v>107129</v>
      </c>
    </row>
    <row r="24" spans="1:6" s="2" customFormat="1" ht="21" customHeight="1">
      <c r="A24" s="2" t="s">
        <v>89</v>
      </c>
      <c r="B24" s="8"/>
      <c r="D24" s="16">
        <f>D12-D23</f>
        <v>246697</v>
      </c>
      <c r="E24" s="9"/>
      <c r="F24" s="16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97</v>
      </c>
      <c r="B26" s="8"/>
      <c r="D26" s="9"/>
      <c r="E26" s="9"/>
      <c r="F26" s="9"/>
    </row>
    <row r="27" spans="1:6" ht="21" customHeight="1">
      <c r="A27" s="1" t="s">
        <v>98</v>
      </c>
      <c r="D27" s="7">
        <v>-4097</v>
      </c>
      <c r="E27" s="7"/>
      <c r="F27" s="29">
        <v>-2620</v>
      </c>
    </row>
    <row r="28" spans="1:6" ht="21" customHeight="1">
      <c r="A28" s="1" t="s">
        <v>90</v>
      </c>
      <c r="D28" s="7">
        <v>11678</v>
      </c>
      <c r="E28" s="7"/>
      <c r="F28" s="29">
        <v>-66138</v>
      </c>
    </row>
    <row r="29" spans="1:6" ht="21" customHeight="1">
      <c r="A29" s="1" t="s">
        <v>91</v>
      </c>
      <c r="D29" s="7">
        <v>100756</v>
      </c>
      <c r="E29" s="7"/>
      <c r="F29" s="28">
        <v>221993</v>
      </c>
    </row>
    <row r="30" spans="1:6" s="2" customFormat="1" ht="21" customHeight="1">
      <c r="A30" s="2" t="s">
        <v>99</v>
      </c>
      <c r="B30" s="8"/>
      <c r="D30" s="16">
        <f>SUM(D27:D29)</f>
        <v>108337</v>
      </c>
      <c r="E30" s="9"/>
      <c r="F30" s="16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92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93</v>
      </c>
      <c r="B33" s="8"/>
      <c r="D33" s="9"/>
      <c r="E33" s="9"/>
      <c r="F33" s="9"/>
    </row>
    <row r="34" spans="1:6" ht="21" customHeight="1">
      <c r="A34" s="1" t="s">
        <v>100</v>
      </c>
      <c r="D34" s="11">
        <f>70284+1</f>
        <v>70285</v>
      </c>
      <c r="E34" s="7"/>
      <c r="F34" s="30">
        <v>135234</v>
      </c>
    </row>
    <row r="35" spans="1:6" s="2" customFormat="1" ht="21" customHeight="1">
      <c r="A35" s="22" t="s">
        <v>95</v>
      </c>
      <c r="B35" s="8"/>
      <c r="D35" s="9"/>
      <c r="E35" s="9"/>
      <c r="F35" s="9"/>
    </row>
    <row r="36" spans="1:6" s="2" customFormat="1" ht="21" customHeight="1" thickBot="1">
      <c r="A36" s="22" t="s">
        <v>33</v>
      </c>
      <c r="B36" s="8"/>
      <c r="D36" s="12">
        <f>D32+D34</f>
        <v>425319</v>
      </c>
      <c r="E36" s="9"/>
      <c r="F36" s="12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54296875" defaultRowHeight="21.5"/>
  <cols>
    <col min="1" max="1" width="60.179687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103</v>
      </c>
    </row>
    <row r="3" spans="1:6" ht="22" customHeight="1"/>
    <row r="4" spans="1:6" ht="22" customHeight="1">
      <c r="D4" s="79" t="s">
        <v>96</v>
      </c>
      <c r="E4" s="79"/>
      <c r="F4" s="79"/>
    </row>
    <row r="5" spans="1:6" ht="22" customHeight="1">
      <c r="D5" s="79" t="s">
        <v>73</v>
      </c>
      <c r="E5" s="79"/>
      <c r="F5" s="79"/>
    </row>
    <row r="6" spans="1:6" ht="22" customHeight="1">
      <c r="B6" s="5" t="s">
        <v>4</v>
      </c>
      <c r="D6" s="6">
        <v>2567</v>
      </c>
      <c r="E6" s="6"/>
      <c r="F6" s="6">
        <v>2566</v>
      </c>
    </row>
    <row r="7" spans="1:6" ht="22" customHeight="1">
      <c r="D7" s="78" t="s">
        <v>6</v>
      </c>
      <c r="E7" s="78"/>
      <c r="F7" s="78"/>
    </row>
    <row r="8" spans="1:6" s="2" customFormat="1" ht="22" customHeight="1">
      <c r="A8" s="2" t="s">
        <v>104</v>
      </c>
      <c r="B8" s="8"/>
    </row>
    <row r="9" spans="1:6" ht="22" customHeight="1">
      <c r="A9" s="1" t="s">
        <v>89</v>
      </c>
      <c r="D9" s="72">
        <f>'PL6'!D24</f>
        <v>220814</v>
      </c>
      <c r="E9" s="61"/>
      <c r="F9" s="61">
        <f>'PL6'!F24</f>
        <v>186562</v>
      </c>
    </row>
    <row r="10" spans="1:6" ht="22" customHeight="1">
      <c r="A10" s="1" t="s">
        <v>140</v>
      </c>
      <c r="D10" s="47">
        <f>'PL6'!D30</f>
        <v>434671</v>
      </c>
      <c r="E10" s="61"/>
      <c r="F10" s="47">
        <f>'PL6'!F30</f>
        <v>63599</v>
      </c>
    </row>
    <row r="11" spans="1:6" s="2" customFormat="1" ht="22" customHeight="1">
      <c r="A11" s="2" t="s">
        <v>105</v>
      </c>
      <c r="B11" s="8"/>
      <c r="D11" s="63">
        <f>D9+D10</f>
        <v>655485</v>
      </c>
      <c r="E11" s="63"/>
      <c r="F11" s="63">
        <f>F9+F10</f>
        <v>250161</v>
      </c>
    </row>
    <row r="12" spans="1:6" ht="22" customHeight="1">
      <c r="D12" s="61"/>
      <c r="E12" s="61"/>
      <c r="F12" s="61"/>
    </row>
    <row r="13" spans="1:6" s="2" customFormat="1" ht="22" customHeight="1">
      <c r="A13" s="31" t="s">
        <v>106</v>
      </c>
      <c r="B13" s="32">
        <v>8</v>
      </c>
      <c r="D13" s="61">
        <v>-140357</v>
      </c>
      <c r="E13" s="61"/>
      <c r="F13" s="61">
        <v>-285014</v>
      </c>
    </row>
    <row r="14" spans="1:6" s="2" customFormat="1" ht="22" customHeight="1">
      <c r="A14" s="31" t="s">
        <v>107</v>
      </c>
      <c r="B14" s="32"/>
      <c r="D14" s="47">
        <f>'PL6'!D34</f>
        <v>92154</v>
      </c>
      <c r="E14" s="61"/>
      <c r="F14" s="47">
        <f>'PL6'!F34</f>
        <v>35121</v>
      </c>
    </row>
    <row r="15" spans="1:6" ht="22" customHeight="1">
      <c r="D15" s="61"/>
      <c r="E15" s="61"/>
      <c r="F15" s="61"/>
    </row>
    <row r="16" spans="1:6" s="2" customFormat="1" ht="22" customHeight="1">
      <c r="A16" s="2" t="s">
        <v>105</v>
      </c>
      <c r="B16" s="8"/>
      <c r="D16" s="63">
        <f>SUM(D11:D14)</f>
        <v>607282</v>
      </c>
      <c r="E16" s="63"/>
      <c r="F16" s="63">
        <f>SUM(F11:F14)</f>
        <v>268</v>
      </c>
    </row>
    <row r="17" spans="1:6" ht="22" customHeight="1">
      <c r="A17" s="1" t="s">
        <v>108</v>
      </c>
      <c r="D17" s="61">
        <f>'BS-3'!E37</f>
        <v>5594124</v>
      </c>
      <c r="E17" s="61"/>
      <c r="F17" s="43">
        <v>5764060</v>
      </c>
    </row>
    <row r="18" spans="1:6" s="2" customFormat="1" ht="24" customHeight="1" thickBot="1">
      <c r="A18" s="2" t="s">
        <v>109</v>
      </c>
      <c r="B18" s="8"/>
      <c r="D18" s="53">
        <f>D16+D17</f>
        <v>6201406</v>
      </c>
      <c r="E18" s="63"/>
      <c r="F18" s="53">
        <f>F16+F17</f>
        <v>5764328</v>
      </c>
    </row>
    <row r="19" spans="1:6" ht="22" customHeight="1" thickTop="1">
      <c r="D19" s="61"/>
      <c r="E19" s="61"/>
      <c r="F19" s="61"/>
    </row>
    <row r="20" spans="1:6" s="2" customFormat="1" ht="22" customHeight="1">
      <c r="A20" s="2" t="s">
        <v>110</v>
      </c>
      <c r="B20" s="8"/>
      <c r="D20" s="63"/>
      <c r="E20" s="63"/>
      <c r="F20" s="63"/>
    </row>
    <row r="21" spans="1:6" ht="22" customHeight="1">
      <c r="A21" s="76" t="s">
        <v>137</v>
      </c>
      <c r="D21" s="61"/>
      <c r="E21" s="61"/>
      <c r="F21" s="61"/>
    </row>
    <row r="22" spans="1:6" ht="22" customHeight="1">
      <c r="A22" s="1" t="s">
        <v>111</v>
      </c>
      <c r="D22" s="61">
        <v>711500</v>
      </c>
      <c r="E22" s="61"/>
      <c r="F22" s="61">
        <v>711500</v>
      </c>
    </row>
    <row r="23" spans="1:6" ht="24" customHeight="1" thickBot="1">
      <c r="A23" s="2" t="s">
        <v>147</v>
      </c>
      <c r="B23" s="8"/>
      <c r="C23" s="2"/>
      <c r="D23" s="53">
        <f>D22</f>
        <v>711500</v>
      </c>
      <c r="E23" s="63"/>
      <c r="F23" s="53">
        <f>F22</f>
        <v>711500</v>
      </c>
    </row>
    <row r="24" spans="1:6" s="2" customFormat="1" ht="22" customHeight="1" thickTop="1"/>
    <row r="25" spans="1:6" s="2" customFormat="1" ht="22" customHeight="1">
      <c r="B25" s="8"/>
      <c r="D25" s="37"/>
      <c r="E25" s="9"/>
      <c r="F25" s="9"/>
    </row>
    <row r="26" spans="1:6">
      <c r="D26" s="7"/>
    </row>
  </sheetData>
  <mergeCells count="3">
    <mergeCell ref="D7:F7"/>
    <mergeCell ref="D4:F4"/>
    <mergeCell ref="D5:F5"/>
  </mergeCells>
  <pageMargins left="0.8" right="0.8" top="0.5" bottom="0.5" header="0.5" footer="0.5"/>
  <pageSetup paperSize="9" scale="82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49"/>
  <sheetViews>
    <sheetView view="pageBreakPreview" zoomScaleNormal="100" zoomScaleSheetLayoutView="100" workbookViewId="0"/>
  </sheetViews>
  <sheetFormatPr defaultRowHeight="21.5"/>
  <cols>
    <col min="1" max="1" width="61.5429687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54296875" style="1"/>
  </cols>
  <sheetData>
    <row r="1" spans="1:6" ht="21" customHeight="1">
      <c r="A1" s="3" t="s">
        <v>0</v>
      </c>
    </row>
    <row r="2" spans="1:6" ht="21" customHeight="1">
      <c r="A2" s="3" t="s">
        <v>112</v>
      </c>
    </row>
    <row r="3" spans="1:6" ht="21" customHeight="1"/>
    <row r="4" spans="1:6" ht="21" customHeight="1">
      <c r="D4" s="79" t="s">
        <v>96</v>
      </c>
      <c r="E4" s="79"/>
      <c r="F4" s="79"/>
    </row>
    <row r="5" spans="1:6" ht="21" customHeight="1">
      <c r="D5" s="79" t="s">
        <v>73</v>
      </c>
      <c r="E5" s="79"/>
      <c r="F5" s="79"/>
    </row>
    <row r="6" spans="1:6" ht="21" customHeight="1">
      <c r="B6" s="5" t="s">
        <v>4</v>
      </c>
      <c r="D6" s="6">
        <v>2567</v>
      </c>
      <c r="E6" s="6"/>
      <c r="F6" s="6">
        <v>2566</v>
      </c>
    </row>
    <row r="7" spans="1:6" ht="21" customHeight="1">
      <c r="D7" s="78" t="s">
        <v>6</v>
      </c>
      <c r="E7" s="78"/>
      <c r="F7" s="78"/>
    </row>
    <row r="8" spans="1:6" ht="21" customHeight="1">
      <c r="A8" s="10" t="s">
        <v>113</v>
      </c>
    </row>
    <row r="9" spans="1:6" ht="21" customHeight="1">
      <c r="A9" s="1" t="s">
        <v>92</v>
      </c>
      <c r="D9" s="61">
        <f>'PL6'!D32</f>
        <v>655485</v>
      </c>
      <c r="E9" s="61"/>
      <c r="F9" s="61">
        <f>'PL6'!F32</f>
        <v>250161</v>
      </c>
    </row>
    <row r="10" spans="1:6" ht="15" customHeight="1">
      <c r="D10" s="61"/>
      <c r="E10" s="61"/>
      <c r="F10" s="61"/>
    </row>
    <row r="11" spans="1:6" ht="21" customHeight="1">
      <c r="A11" s="4" t="s">
        <v>114</v>
      </c>
      <c r="D11" s="61"/>
      <c r="E11" s="61"/>
      <c r="F11" s="61"/>
    </row>
    <row r="12" spans="1:6" ht="21" customHeight="1">
      <c r="A12" s="4" t="s">
        <v>115</v>
      </c>
      <c r="D12" s="61"/>
      <c r="E12" s="61"/>
      <c r="F12" s="61"/>
    </row>
    <row r="13" spans="1:6" ht="21" customHeight="1">
      <c r="A13" s="1" t="s">
        <v>86</v>
      </c>
      <c r="D13" s="61">
        <f>'PL6'!D21</f>
        <v>58514</v>
      </c>
      <c r="E13" s="61"/>
      <c r="F13" s="61">
        <v>49140</v>
      </c>
    </row>
    <row r="14" spans="1:6" ht="21" customHeight="1">
      <c r="A14" s="1" t="s">
        <v>116</v>
      </c>
      <c r="B14" s="5">
        <v>4</v>
      </c>
      <c r="D14" s="61">
        <f>'PL6'!D19</f>
        <v>5966</v>
      </c>
      <c r="E14" s="61"/>
      <c r="F14" s="61">
        <v>5869</v>
      </c>
    </row>
    <row r="15" spans="1:6" ht="21" customHeight="1">
      <c r="A15" s="1" t="s">
        <v>91</v>
      </c>
      <c r="D15" s="61">
        <f>-'PL6'!D29</f>
        <v>-132565</v>
      </c>
      <c r="E15" s="61"/>
      <c r="F15" s="61">
        <v>-52539</v>
      </c>
    </row>
    <row r="16" spans="1:6" ht="21" customHeight="1">
      <c r="A16" s="1" t="s">
        <v>87</v>
      </c>
      <c r="D16" s="61">
        <f>'PL6'!D22</f>
        <v>1001</v>
      </c>
      <c r="E16" s="61"/>
      <c r="F16" s="61">
        <v>893</v>
      </c>
    </row>
    <row r="17" spans="1:6" ht="21" customHeight="1">
      <c r="A17" s="1" t="s">
        <v>98</v>
      </c>
      <c r="D17" s="61">
        <f>-'PL6'!D27</f>
        <v>5621</v>
      </c>
      <c r="E17" s="61"/>
      <c r="F17" s="61">
        <v>541</v>
      </c>
    </row>
    <row r="18" spans="1:6" ht="21" customHeight="1">
      <c r="A18" s="1" t="s">
        <v>117</v>
      </c>
      <c r="D18" s="61">
        <v>140000</v>
      </c>
      <c r="E18" s="61"/>
      <c r="F18" s="61">
        <v>260000</v>
      </c>
    </row>
    <row r="19" spans="1:6" ht="21" customHeight="1">
      <c r="A19" s="1" t="s">
        <v>118</v>
      </c>
      <c r="D19" s="61">
        <v>-165000</v>
      </c>
      <c r="E19" s="61"/>
      <c r="F19" s="61">
        <v>-121000</v>
      </c>
    </row>
    <row r="20" spans="1:6" ht="21" customHeight="1">
      <c r="A20" s="1" t="s">
        <v>119</v>
      </c>
      <c r="B20" s="5">
        <v>3</v>
      </c>
      <c r="D20" s="61">
        <v>-57652</v>
      </c>
      <c r="E20" s="61"/>
      <c r="F20" s="61">
        <v>-28253</v>
      </c>
    </row>
    <row r="21" spans="1:6" ht="21" customHeight="1">
      <c r="A21" s="1" t="s">
        <v>139</v>
      </c>
      <c r="D21" s="61">
        <f>-'PL6'!D28</f>
        <v>-307727</v>
      </c>
      <c r="E21" s="61"/>
      <c r="F21" s="61">
        <v>-11601</v>
      </c>
    </row>
    <row r="22" spans="1:6" ht="21" customHeight="1">
      <c r="A22" s="1" t="s">
        <v>120</v>
      </c>
      <c r="D22" s="61">
        <f>-'PL6'!D10</f>
        <v>-1936</v>
      </c>
      <c r="E22" s="61"/>
      <c r="F22" s="61">
        <v>-412</v>
      </c>
    </row>
    <row r="23" spans="1:6" ht="21" customHeight="1">
      <c r="A23" s="1" t="s">
        <v>121</v>
      </c>
      <c r="D23" s="61">
        <v>1101</v>
      </c>
      <c r="E23" s="61"/>
      <c r="F23" s="61">
        <v>412</v>
      </c>
    </row>
    <row r="24" spans="1:6" ht="21" customHeight="1">
      <c r="A24" s="1" t="s">
        <v>141</v>
      </c>
      <c r="D24" s="61">
        <v>36405</v>
      </c>
      <c r="E24" s="61"/>
      <c r="F24" s="61">
        <v>9499</v>
      </c>
    </row>
    <row r="25" spans="1:6" ht="21" customHeight="1">
      <c r="A25" s="1" t="s">
        <v>122</v>
      </c>
      <c r="D25" s="61">
        <f>-('BS-3'!C14-'BS-3'!E14)</f>
        <v>-2142</v>
      </c>
      <c r="E25" s="61"/>
      <c r="F25" s="61">
        <v>-2871</v>
      </c>
    </row>
    <row r="26" spans="1:6" ht="21" customHeight="1">
      <c r="A26" s="1" t="s">
        <v>123</v>
      </c>
      <c r="D26" s="61">
        <f>-('BS-3'!C15-'BS-3'!E15)</f>
        <v>75</v>
      </c>
      <c r="E26" s="61"/>
      <c r="F26" s="61">
        <v>343</v>
      </c>
    </row>
    <row r="27" spans="1:6" ht="21" customHeight="1">
      <c r="A27" s="1" t="s">
        <v>124</v>
      </c>
      <c r="D27" s="61">
        <f>'BS-3'!C19-'BS-3'!E19</f>
        <v>54982</v>
      </c>
      <c r="E27" s="61"/>
      <c r="F27" s="61">
        <v>28628</v>
      </c>
    </row>
    <row r="28" spans="1:6" ht="21" customHeight="1">
      <c r="A28" s="1" t="s">
        <v>142</v>
      </c>
      <c r="D28" s="61">
        <f>'BS-3'!C21-'BS-3'!E21</f>
        <v>-180</v>
      </c>
      <c r="E28" s="61"/>
      <c r="F28" s="61">
        <v>-168</v>
      </c>
    </row>
    <row r="29" spans="1:6" ht="21" customHeight="1">
      <c r="A29" s="1" t="s">
        <v>125</v>
      </c>
      <c r="D29" s="61">
        <v>-970</v>
      </c>
      <c r="E29" s="61"/>
      <c r="F29" s="61">
        <v>-846</v>
      </c>
    </row>
    <row r="30" spans="1:6" ht="21" customHeight="1">
      <c r="A30" s="1" t="s">
        <v>126</v>
      </c>
      <c r="D30" s="61">
        <v>4915</v>
      </c>
      <c r="E30" s="61"/>
      <c r="F30" s="61">
        <v>-2307</v>
      </c>
    </row>
    <row r="31" spans="1:6" ht="21" customHeight="1">
      <c r="A31" s="1" t="s">
        <v>127</v>
      </c>
      <c r="D31" s="61">
        <v>-18241</v>
      </c>
      <c r="E31" s="61"/>
      <c r="F31" s="61">
        <v>-17265</v>
      </c>
    </row>
    <row r="32" spans="1:6" ht="21" customHeight="1">
      <c r="A32" s="2" t="s">
        <v>128</v>
      </c>
      <c r="D32" s="60">
        <f>SUM(D9:D31)</f>
        <v>277652</v>
      </c>
      <c r="E32" s="61"/>
      <c r="F32" s="60">
        <f>SUM(F9:F31)</f>
        <v>368224</v>
      </c>
    </row>
    <row r="33" spans="1:8" ht="15" customHeight="1">
      <c r="D33" s="61"/>
      <c r="E33" s="61"/>
      <c r="F33" s="61"/>
    </row>
    <row r="34" spans="1:8" ht="21" customHeight="1">
      <c r="A34" s="10" t="s">
        <v>129</v>
      </c>
      <c r="D34" s="61"/>
      <c r="E34" s="61"/>
      <c r="F34" s="61"/>
    </row>
    <row r="35" spans="1:8" ht="21" customHeight="1">
      <c r="A35" s="33" t="s">
        <v>130</v>
      </c>
      <c r="B35" s="35"/>
      <c r="D35" s="72">
        <v>-40451</v>
      </c>
      <c r="E35" s="61"/>
      <c r="F35" s="61">
        <v>-31963</v>
      </c>
    </row>
    <row r="36" spans="1:8" ht="21" customHeight="1">
      <c r="A36" s="33" t="s">
        <v>106</v>
      </c>
      <c r="B36" s="34">
        <v>8</v>
      </c>
      <c r="D36" s="61">
        <v>-140357</v>
      </c>
      <c r="E36" s="61"/>
      <c r="F36" s="61">
        <v>-285014</v>
      </c>
      <c r="H36" s="7"/>
    </row>
    <row r="37" spans="1:8" ht="21" customHeight="1">
      <c r="A37" s="2" t="s">
        <v>131</v>
      </c>
      <c r="D37" s="60">
        <f>SUM(D35:D36)</f>
        <v>-180808</v>
      </c>
      <c r="E37" s="61"/>
      <c r="F37" s="60">
        <f>SUM(F35:F36)</f>
        <v>-316977</v>
      </c>
    </row>
    <row r="38" spans="1:8" ht="15" customHeight="1">
      <c r="D38" s="61"/>
      <c r="E38" s="61"/>
      <c r="F38" s="61"/>
    </row>
    <row r="39" spans="1:8" ht="22">
      <c r="A39" s="2" t="s">
        <v>132</v>
      </c>
      <c r="D39" s="63">
        <f>D37+D32</f>
        <v>96844</v>
      </c>
      <c r="E39" s="61"/>
      <c r="F39" s="63">
        <f>F37+F32</f>
        <v>51247</v>
      </c>
    </row>
    <row r="40" spans="1:8">
      <c r="A40" s="1" t="s">
        <v>133</v>
      </c>
      <c r="D40" s="47">
        <v>17521</v>
      </c>
      <c r="E40" s="61"/>
      <c r="F40" s="47">
        <v>4986</v>
      </c>
    </row>
    <row r="41" spans="1:8" ht="22">
      <c r="A41" s="2" t="s">
        <v>134</v>
      </c>
      <c r="D41" s="63">
        <f>D39+D40</f>
        <v>114365</v>
      </c>
      <c r="E41" s="61"/>
      <c r="F41" s="52">
        <f>SUM(F39:F40)</f>
        <v>56233</v>
      </c>
    </row>
    <row r="42" spans="1:8" ht="21" customHeight="1">
      <c r="A42" s="1" t="s">
        <v>135</v>
      </c>
      <c r="D42" s="47">
        <f>'BS-3'!E11</f>
        <v>247473</v>
      </c>
      <c r="E42" s="61"/>
      <c r="F42" s="45">
        <v>151086</v>
      </c>
    </row>
    <row r="43" spans="1:8" ht="22.5" thickBot="1">
      <c r="A43" s="2" t="s">
        <v>136</v>
      </c>
      <c r="D43" s="53">
        <f>D41+D42</f>
        <v>361838</v>
      </c>
      <c r="E43" s="61"/>
      <c r="F43" s="53">
        <f>F41+F42</f>
        <v>207319</v>
      </c>
    </row>
    <row r="44" spans="1:8" ht="21" customHeight="1" thickTop="1">
      <c r="D44" s="7"/>
    </row>
    <row r="45" spans="1:8">
      <c r="D45" s="7"/>
    </row>
    <row r="46" spans="1:8" ht="24" customHeight="1"/>
    <row r="47" spans="1:8">
      <c r="D47" s="61"/>
    </row>
    <row r="48" spans="1:8" ht="2.25" customHeight="1"/>
    <row r="49" hidden="1"/>
  </sheetData>
  <mergeCells count="3">
    <mergeCell ref="D7:F7"/>
    <mergeCell ref="D4:F4"/>
    <mergeCell ref="D5:F5"/>
  </mergeCells>
  <pageMargins left="0.8" right="0.8" top="0.5" bottom="0.5" header="0.5" footer="0.5"/>
  <pageSetup paperSize="9" scale="81" firstPageNumber="8" fitToHeight="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A9EFB-6EF9-4EE5-8A69-E568881CF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B921D0-3E8B-4493-B2DC-3AF098707A97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05716746-add9-412a-97a9-1b5167d151a3"/>
    <ds:schemaRef ds:uri="f6ba49b0-bcda-4796-8236-5b5cc1493ace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</vt:lpstr>
      <vt:lpstr>Invest-4</vt:lpstr>
      <vt:lpstr>PL-5</vt:lpstr>
      <vt:lpstr>PL6</vt:lpstr>
      <vt:lpstr>PL-6</vt:lpstr>
      <vt:lpstr>SCE7</vt:lpstr>
      <vt:lpstr>CF-8</vt:lpstr>
      <vt:lpstr>'BS-3'!Print_Area</vt:lpstr>
      <vt:lpstr>'CF-8'!Print_Area</vt:lpstr>
      <vt:lpstr>'Invest-4'!Print_Area</vt:lpstr>
      <vt:lpstr>'PL-5'!Print_Area</vt:lpstr>
      <vt:lpstr>'PL-6'!Print_Area</vt:lpstr>
      <vt:lpstr>'SCE7'!Print_Area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2024-08-07T09:37:52Z</cp:lastPrinted>
  <dcterms:created xsi:type="dcterms:W3CDTF">2022-06-14T08:13:36Z</dcterms:created>
  <dcterms:modified xsi:type="dcterms:W3CDTF">2024-08-08T04:36:29Z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