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500CC99-AE81-4F0F-AC9D-B8529407CD3B}" xr6:coauthVersionLast="47" xr6:coauthVersionMax="47" xr10:uidLastSave="{00000000-0000-0000-0000-000000000000}"/>
  <bookViews>
    <workbookView xWindow="-110" yWindow="-110" windowWidth="19420" windowHeight="10300" tabRatio="878" activeTab="5" xr2:uid="{F2525DA8-C8BB-4E4B-9913-EC02B57D5254}"/>
  </bookViews>
  <sheets>
    <sheet name="BS-3-5" sheetId="1" r:id="rId1"/>
    <sheet name="PL-6-7" sheetId="3" r:id="rId2"/>
    <sheet name="PL-8-9" sheetId="10" r:id="rId3"/>
    <sheet name="SH-10 -11" sheetId="11" r:id="rId4"/>
    <sheet name="SH-12-13" sheetId="12" r:id="rId5"/>
    <sheet name="CF-14-16" sheetId="8" r:id="rId6"/>
  </sheets>
  <definedNames>
    <definedName name="APAC_Yr">#REF!</definedName>
    <definedName name="APACMonth">#REF!</definedName>
    <definedName name="Brand">#REF!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EV__EVCOM_OPTIONS__" hidden="1">10</definedName>
    <definedName name="EV__LASTREFTIME__" hidden="1">40917.795150463</definedName>
    <definedName name="Forecast">#REF!</definedName>
    <definedName name="newname">#REF!</definedName>
    <definedName name="Operation">#REF!</definedName>
    <definedName name="Operation_submit">#REF!</definedName>
    <definedName name="Period">#REF!</definedName>
    <definedName name="PLname" localSheetId="5">#REF!</definedName>
    <definedName name="PLname">#REF!</definedName>
    <definedName name="_xlnm.Print_Area" localSheetId="0">'BS-3-5'!$A$1:$J$81</definedName>
    <definedName name="_xlnm.Print_Area" localSheetId="5">'CF-14-16'!$A$1:$I$101</definedName>
    <definedName name="_xlnm.Print_Area" localSheetId="1">'PL-6-7'!$A$1:$J$62</definedName>
    <definedName name="_xlnm.Print_Area" localSheetId="2">'PL-8-9'!$A$1:$J$61</definedName>
    <definedName name="_xlnm.Print_Area" localSheetId="3">'SH-10 -11'!$A$1:$U$60</definedName>
    <definedName name="_xlnm.Print_Area" localSheetId="4">'SH-12-13'!$A$1:$L$46</definedName>
    <definedName name="PriorMth_Scenario">#REF!</definedName>
    <definedName name="Region">#REF!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UPPLIER_S_NAME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2" i="11" l="1"/>
  <c r="U51" i="11"/>
  <c r="U52" i="11" s="1"/>
  <c r="C19" i="8" l="1"/>
  <c r="H43" i="1"/>
  <c r="G24" i="8" l="1"/>
  <c r="C24" i="8"/>
  <c r="G19" i="8"/>
  <c r="G18" i="8"/>
  <c r="C18" i="8"/>
  <c r="G15" i="8"/>
  <c r="C15" i="8"/>
  <c r="G13" i="8"/>
  <c r="C13" i="8"/>
  <c r="G12" i="8"/>
  <c r="C12" i="8"/>
  <c r="J28" i="3" l="1"/>
  <c r="F28" i="3"/>
  <c r="D27" i="10"/>
  <c r="F27" i="10"/>
  <c r="H27" i="10"/>
  <c r="J27" i="10"/>
  <c r="H45" i="12" l="1"/>
  <c r="F45" i="12"/>
  <c r="D45" i="12"/>
  <c r="D22" i="12"/>
  <c r="F22" i="12"/>
  <c r="H22" i="12"/>
  <c r="S55" i="11" l="1"/>
  <c r="K59" i="11"/>
  <c r="I59" i="11"/>
  <c r="G59" i="11"/>
  <c r="E59" i="11"/>
  <c r="Q50" i="11"/>
  <c r="Q52" i="11" s="1"/>
  <c r="H28" i="3" l="1"/>
  <c r="D28" i="3"/>
  <c r="D19" i="3"/>
  <c r="D44" i="1" l="1"/>
  <c r="S56" i="11"/>
  <c r="S29" i="11"/>
  <c r="S28" i="11"/>
  <c r="G76" i="8" l="1"/>
  <c r="C76" i="8"/>
  <c r="J18" i="12"/>
  <c r="J20" i="12" s="1"/>
  <c r="J22" i="12" s="1"/>
  <c r="K43" i="12"/>
  <c r="I43" i="12"/>
  <c r="J38" i="12"/>
  <c r="L37" i="12"/>
  <c r="L38" i="12" s="1"/>
  <c r="L34" i="12"/>
  <c r="K20" i="12"/>
  <c r="I20" i="12"/>
  <c r="J15" i="12"/>
  <c r="L14" i="12"/>
  <c r="L15" i="12" s="1"/>
  <c r="L11" i="12"/>
  <c r="M28" i="11"/>
  <c r="L18" i="12" l="1"/>
  <c r="L20" i="12" s="1"/>
  <c r="L22" i="12" s="1"/>
  <c r="Q13" i="11" l="1"/>
  <c r="U13" i="11" s="1"/>
  <c r="R59" i="11"/>
  <c r="P59" i="11"/>
  <c r="N59" i="11"/>
  <c r="L59" i="11"/>
  <c r="J59" i="11"/>
  <c r="H59" i="11"/>
  <c r="F59" i="11"/>
  <c r="M52" i="11"/>
  <c r="Q46" i="11"/>
  <c r="R32" i="11"/>
  <c r="P32" i="11"/>
  <c r="N32" i="11"/>
  <c r="L32" i="11"/>
  <c r="J32" i="11"/>
  <c r="H32" i="11"/>
  <c r="F32" i="11"/>
  <c r="S30" i="11"/>
  <c r="O30" i="11"/>
  <c r="O32" i="11" s="1"/>
  <c r="G32" i="11"/>
  <c r="E32" i="11"/>
  <c r="Q29" i="11"/>
  <c r="M30" i="11"/>
  <c r="S23" i="11"/>
  <c r="S25" i="11" s="1"/>
  <c r="I23" i="11"/>
  <c r="I25" i="11" s="1"/>
  <c r="Q22" i="11"/>
  <c r="U22" i="11" s="1"/>
  <c r="U23" i="11" s="1"/>
  <c r="M18" i="11"/>
  <c r="M25" i="11" s="1"/>
  <c r="Q17" i="11"/>
  <c r="U17" i="11" s="1"/>
  <c r="U18" i="11" s="1"/>
  <c r="F40" i="10"/>
  <c r="D40" i="10"/>
  <c r="J19" i="10"/>
  <c r="H19" i="10"/>
  <c r="F19" i="10"/>
  <c r="D19" i="10"/>
  <c r="F29" i="10" l="1"/>
  <c r="F33" i="10" s="1"/>
  <c r="F35" i="10" s="1"/>
  <c r="E10" i="8" s="1"/>
  <c r="U29" i="11"/>
  <c r="I32" i="11"/>
  <c r="S32" i="11"/>
  <c r="U46" i="11"/>
  <c r="U50" i="11"/>
  <c r="K32" i="11"/>
  <c r="M32" i="11"/>
  <c r="U25" i="11"/>
  <c r="Q23" i="11"/>
  <c r="Q18" i="11"/>
  <c r="Q28" i="11"/>
  <c r="J29" i="10"/>
  <c r="J33" i="10" s="1"/>
  <c r="J35" i="10" s="1"/>
  <c r="I10" i="8" s="1"/>
  <c r="H29" i="10"/>
  <c r="H33" i="10" s="1"/>
  <c r="H35" i="10" s="1"/>
  <c r="D29" i="10"/>
  <c r="D33" i="10" s="1"/>
  <c r="D35" i="10" s="1"/>
  <c r="D54" i="10" s="1"/>
  <c r="D52" i="10" s="1"/>
  <c r="F54" i="10"/>
  <c r="F61" i="10"/>
  <c r="H54" i="10" l="1"/>
  <c r="H52" i="10"/>
  <c r="J41" i="12" s="1"/>
  <c r="S57" i="11"/>
  <c r="M55" i="11"/>
  <c r="D61" i="10"/>
  <c r="J42" i="10"/>
  <c r="J59" i="10" s="1"/>
  <c r="F42" i="10"/>
  <c r="F59" i="10" s="1"/>
  <c r="G10" i="8"/>
  <c r="D42" i="10"/>
  <c r="D59" i="10" s="1"/>
  <c r="D57" i="10" s="1"/>
  <c r="C10" i="8"/>
  <c r="Q25" i="11"/>
  <c r="Q30" i="11"/>
  <c r="Q32" i="11" s="1"/>
  <c r="U28" i="11"/>
  <c r="H42" i="10"/>
  <c r="H57" i="10" s="1"/>
  <c r="J61" i="10"/>
  <c r="J54" i="10"/>
  <c r="O56" i="11" l="1"/>
  <c r="S59" i="11"/>
  <c r="S61" i="11" s="1"/>
  <c r="L41" i="12"/>
  <c r="L43" i="12" s="1"/>
  <c r="L45" i="12" s="1"/>
  <c r="J43" i="12"/>
  <c r="J45" i="12" s="1"/>
  <c r="H61" i="10"/>
  <c r="M57" i="11"/>
  <c r="M59" i="11" s="1"/>
  <c r="M61" i="11" s="1"/>
  <c r="Q55" i="11"/>
  <c r="U30" i="11"/>
  <c r="H59" i="10"/>
  <c r="J51" i="1"/>
  <c r="H51" i="1"/>
  <c r="F51" i="1"/>
  <c r="D51" i="1"/>
  <c r="J44" i="1"/>
  <c r="H44" i="1"/>
  <c r="F44" i="1"/>
  <c r="O57" i="11" l="1"/>
  <c r="O59" i="11" s="1"/>
  <c r="Q56" i="11"/>
  <c r="U56" i="11" s="1"/>
  <c r="U55" i="11"/>
  <c r="U32" i="11"/>
  <c r="I98" i="8"/>
  <c r="G98" i="8"/>
  <c r="E98" i="8"/>
  <c r="C98" i="8"/>
  <c r="U57" i="11" l="1"/>
  <c r="U59" i="11" s="1"/>
  <c r="Q57" i="11"/>
  <c r="Q59" i="11" s="1"/>
  <c r="O10" i="1"/>
  <c r="I92" i="8" l="1"/>
  <c r="E92" i="8"/>
  <c r="I70" i="8"/>
  <c r="I60" i="8"/>
  <c r="E70" i="8"/>
  <c r="E60" i="8"/>
  <c r="J19" i="3"/>
  <c r="F41" i="3"/>
  <c r="F19" i="3"/>
  <c r="F30" i="3" l="1"/>
  <c r="J30" i="3"/>
  <c r="J34" i="3" s="1"/>
  <c r="J36" i="3" s="1"/>
  <c r="J43" i="3" s="1"/>
  <c r="F34" i="3" l="1"/>
  <c r="F36" i="3" s="1"/>
  <c r="J60" i="3"/>
  <c r="J62" i="3" s="1"/>
  <c r="I25" i="8"/>
  <c r="J55" i="3"/>
  <c r="I36" i="8" l="1"/>
  <c r="I38" i="8" s="1"/>
  <c r="I73" i="8" s="1"/>
  <c r="I75" i="8" s="1"/>
  <c r="I77" i="8" s="1"/>
  <c r="F43" i="3"/>
  <c r="E25" i="8"/>
  <c r="E36" i="8" s="1"/>
  <c r="E38" i="8" s="1"/>
  <c r="E73" i="8" s="1"/>
  <c r="E75" i="8" s="1"/>
  <c r="E77" i="8" s="1"/>
  <c r="F55" i="3" l="1"/>
  <c r="F62" i="3"/>
  <c r="F60" i="3"/>
  <c r="J16" i="1" l="1"/>
  <c r="J27" i="1" l="1"/>
  <c r="F27" i="1" l="1"/>
  <c r="J29" i="1"/>
  <c r="F16" i="1"/>
  <c r="F29" i="1" l="1"/>
  <c r="G70" i="8" l="1"/>
  <c r="C70" i="8"/>
  <c r="G60" i="8"/>
  <c r="C60" i="8"/>
  <c r="F77" i="1" l="1"/>
  <c r="F79" i="1" s="1"/>
  <c r="J77" i="1"/>
  <c r="J79" i="1" s="1"/>
  <c r="J53" i="1"/>
  <c r="H27" i="1"/>
  <c r="D27" i="1"/>
  <c r="H16" i="1"/>
  <c r="D16" i="1"/>
  <c r="D53" i="1" l="1"/>
  <c r="F53" i="1"/>
  <c r="F81" i="1" s="1"/>
  <c r="F82" i="1" s="1"/>
  <c r="J81" i="1"/>
  <c r="J82" i="1" s="1"/>
  <c r="H29" i="1"/>
  <c r="H53" i="1"/>
  <c r="D29" i="1"/>
  <c r="G92" i="8" l="1"/>
  <c r="C92" i="8"/>
  <c r="D41" i="3"/>
  <c r="H19" i="3"/>
  <c r="H30" i="3" l="1"/>
  <c r="H34" i="3" s="1"/>
  <c r="H36" i="3" s="1"/>
  <c r="H55" i="3" s="1"/>
  <c r="D77" i="1" l="1"/>
  <c r="H43" i="3"/>
  <c r="H60" i="3" s="1"/>
  <c r="D79" i="1" l="1"/>
  <c r="U61" i="11" s="1"/>
  <c r="G25" i="8"/>
  <c r="G36" i="8" s="1"/>
  <c r="H62" i="3"/>
  <c r="D81" i="1" l="1"/>
  <c r="D82" i="1" s="1"/>
  <c r="G38" i="8"/>
  <c r="G73" i="8" l="1"/>
  <c r="G75" i="8" s="1"/>
  <c r="G77" i="8" s="1"/>
  <c r="K77" i="8" s="1"/>
  <c r="H77" i="1"/>
  <c r="H79" i="1" l="1"/>
  <c r="L47" i="12" s="1"/>
  <c r="H81" i="1" l="1"/>
  <c r="H82" i="1" s="1"/>
  <c r="D30" i="3" l="1"/>
  <c r="D34" i="3" s="1"/>
  <c r="D36" i="3" s="1"/>
  <c r="D55" i="3" s="1"/>
  <c r="D62" i="3" l="1"/>
  <c r="C25" i="8"/>
  <c r="D43" i="3"/>
  <c r="C36" i="8" l="1"/>
  <c r="C38" i="8" s="1"/>
  <c r="C73" i="8" s="1"/>
  <c r="C75" i="8" s="1"/>
  <c r="C77" i="8" s="1"/>
  <c r="J77" i="8" s="1"/>
  <c r="D60" i="3"/>
</calcChain>
</file>

<file path=xl/sharedStrings.xml><?xml version="1.0" encoding="utf-8"?>
<sst xmlns="http://schemas.openxmlformats.org/spreadsheetml/2006/main" count="649" uniqueCount="213">
  <si>
    <t>บริษัท ดู เดย์ ดรีม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</si>
  <si>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</si>
  <si>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</si>
  <si>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</si>
  <si>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</si>
  <si>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</si>
  <si>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</si>
  <si>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</si>
  <si>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</si>
  <si>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</si>
  <si>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</si>
  <si>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</si>
  <si>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</si>
  <si>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</si>
  <si>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</si>
  <si>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</si>
  <si>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</si>
  <si>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</si>
  <si>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</si>
  <si>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</si>
  <si>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</si>
  <si>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</si>
  <si>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</si>
  <si>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</si>
  <si>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</si>
  <si>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</si>
  <si>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</si>
  <si>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</si>
  <si>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</si>
  <si>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</si>
  <si>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</si>
  <si>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</si>
  <si>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</si>
  <si>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</si>
  <si>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</si>
  <si>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</si>
  <si>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</si>
  <si>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</si>
  <si>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</si>
  <si>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</si>
  <si>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</si>
  <si>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</si>
  <si>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</si>
  <si>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</si>
  <si>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</si>
  <si>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</si>
  <si>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</si>
  <si>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</si>
  <si>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</si>
  <si>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</si>
  <si>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</si>
  <si>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</si>
  <si>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</si>
  <si>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</si>
  <si>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</si>
  <si>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สัดส่วนเงินลงทุนในบริษัทย่อย</t>
  </si>
  <si>
    <t xml:space="preserve">กำไร (ขาดทุน) สะสม 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</si>
  <si>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</si>
  <si>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</si>
  <si>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</si>
  <si>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</si>
  <si>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</si>
  <si>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</si>
  <si>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</si>
  <si>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</si>
  <si>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</si>
  <si>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 </t>
  </si>
  <si>
    <t>รายได้</t>
  </si>
  <si>
    <t>รายได้จากการขาย</t>
  </si>
  <si>
    <t>รายได้ดอกเบี้ย</t>
  </si>
  <si>
    <t>เงินปันผลรับจากบริษัทย่อย</t>
  </si>
  <si>
    <t>เงินปันผลรับจากสินทรัพย์ทางการเงิน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</si>
  <si>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</si>
  <si>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กำไรสุทธิจากการจำหน่ายสินทรัพย์ทางการเงิน</t>
  </si>
  <si>
    <t>รายได้ค่าบริหารจัดการ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</si>
  <si>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</si>
  <si>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</si>
  <si>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</si>
  <si>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</si>
  <si>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</si>
  <si>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</si>
  <si>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</si>
  <si>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ขาดทุนสุทธิจากการวัดมูลค่ายุติธรรมของสินทรัพย์ทางการเงิน</t>
  </si>
  <si>
    <t>ขาดทุนสุทธิจากการจำหน่ายสินทรัพย์ทางการเงิน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</si>
  <si>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</si>
  <si>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</si>
  <si>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</si>
  <si>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</si>
  <si>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</si>
  <si>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</si>
  <si>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</si>
  <si>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</si>
  <si>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</si>
  <si>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รวมรายการที่อาจถูกจัดประเภทใหม่ไว้ในกำไรหรือขาดทุนภายหลัง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</si>
  <si>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</si>
  <si>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</si>
  <si>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</si>
  <si>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</si>
  <si>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</si>
  <si>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</si>
  <si>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</si>
  <si>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รายการที่อาจถูกจัดประเภทใหม่ไว้ในกำไรหรือขาดทุนภายหลัง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</si>
  <si>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</si>
  <si>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</si>
  <si>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</si>
  <si>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ส่วนต่ำกว่าทุน</t>
  </si>
  <si>
    <t>จากการ</t>
  </si>
  <si>
    <t>เปลี่ยนแปลง</t>
  </si>
  <si>
    <t>ยังไม่ได้</t>
  </si>
  <si>
    <t>สำรอง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</si>
  <si>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</si>
  <si>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</si>
  <si>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</si>
  <si>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</si>
  <si>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</si>
  <si>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จัดสรร</t>
  </si>
  <si>
    <t>การแปลงค่า</t>
  </si>
  <si>
    <t>รวมส่วนของ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</si>
  <si>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</si>
  <si>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</si>
  <si>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</si>
  <si>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</si>
  <si>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>ตามกฎหมาย</t>
  </si>
  <si>
    <t>(ขาดทุนสะสม)</t>
  </si>
  <si>
    <t>งบการเงิน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</si>
  <si>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</si>
  <si>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</si>
  <si>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</si>
  <si>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</si>
  <si>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</si>
  <si>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</si>
  <si>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</si>
  <si>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</si>
  <si>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</si>
  <si>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</si>
  <si>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</si>
  <si>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</si>
  <si>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</si>
  <si>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</si>
  <si>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</si>
  <si>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</si>
  <si>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</si>
  <si>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</si>
  <si>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</si>
  <si>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</si>
  <si>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</si>
  <si>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</si>
  <si>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   รวมรายการกับผู้ถือหุ้นที่บันทึกโดยตรงเข้าส่วนของผู้ถือหุ้น</t>
  </si>
  <si>
    <t xml:space="preserve">   ขาดทุน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</si>
  <si>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</si>
  <si>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</si>
  <si>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</si>
  <si>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</si>
  <si>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(กลับรายการ) 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</si>
  <si>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</t>
  </si>
  <si>
    <t>(กำไร) ขาดทุนสุทธิจากการวัดมูลค่ายุติธรรมของสินทรัพย์ทางการเงิน</t>
  </si>
  <si>
    <t>(กำไร) ขาดทุนสุทธิจากการจำหน่ายสินทรัพย์ทางการเงิน</t>
  </si>
  <si>
    <t>ขาดทุนจากการปรับมูลค่าสินค้า</t>
  </si>
  <si>
    <t>ตัดจำหน่ายที่ดิน อาคารและอุปกรณ์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</si>
  <si>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</si>
  <si>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</si>
  <si>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</si>
  <si>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</si>
  <si>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</si>
  <si>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</si>
  <si>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การเปลี่ยนแปลงในเงินฝากสถาบันการเงินที่มีข้อจำกัดในการเบิกใช้</t>
  </si>
  <si>
    <t>เงินสดจ่ายสำหรับเงินลงทุนในบริษัทย่อย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</si>
  <si>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</si>
  <si>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</si>
  <si>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</si>
  <si>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</si>
  <si>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</si>
  <si>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</si>
  <si>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</si>
  <si>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</si>
  <si>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</si>
  <si>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</si>
  <si>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</si>
  <si>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</si>
  <si>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</si>
  <si>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</si>
  <si>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</si>
  <si>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</si>
  <si>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</si>
  <si>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</si>
  <si>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</si>
  <si>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</si>
  <si>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</si>
  <si>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</si>
  <si>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>ที่ดิน อาคารและอุปกรณ์ที่ซื้อในระหว่างงวดหกเดือนสิ้นสุด</t>
  </si>
  <si>
    <t xml:space="preserve">   วันที่ 30 มิถุนายน 2567 และ 2566 มีรายละเอียดดังนี้</t>
  </si>
  <si>
    <t>ที่ดิน 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</si>
  <si>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</si>
  <si>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</si>
  <si>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สินทรัพย์ไม่มีตัวตนที่ซื้อในระหว่างงวดหกเดือนสิ้นสุด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</si>
  <si>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</si>
  <si>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</si>
  <si>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</si>
  <si>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ขาดทุนจากอัตราแลกเปลี่ยนสุทธิ</t>
  </si>
  <si>
    <t>ผลขาดทุนจากการด้อยค่าซึ่งเป็นไปตาม TFRS 9</t>
  </si>
  <si>
    <t>(กลับรายการ) ขาดทุนจากการด้อยค่าซึ่งเป็นไปตาม TFRS 9</t>
  </si>
  <si>
    <t xml:space="preserve">   กำไรเบ็ดเสร็จอื่น</t>
  </si>
  <si>
    <t>กำไรเบ็ดเสร็จสำหรับงวด</t>
  </si>
  <si>
    <t xml:space="preserve">   กำไร</t>
  </si>
  <si>
    <t>รวมกำไรเบ็ดเสร็จสำหรับงวด</t>
  </si>
  <si>
    <t>รายการที่ไม่ใช่เงินสด</t>
  </si>
  <si>
    <t>สินทรัพย์สิทธิการใช้ภายใต้สัญญาเช่า</t>
  </si>
  <si>
    <t>กำไรจากอัตราแลกเปลี่ยนที่ยังไม่เกิดขึ้น</t>
  </si>
  <si>
    <t>เงินสดและรายการเทียบเท่าเงินสดลดลงสุทธิ</t>
  </si>
  <si>
    <t>กระแสเงินสดสุทธิใช้ไปในกิจกรรมลงทุน</t>
  </si>
  <si>
    <t>กำไรจากการจำหน่ายที่ดิน อาคารและอุปกรณ์</t>
  </si>
  <si>
    <t xml:space="preserve">   เงินปันผลให้แก่ส่วนได้เสียที่ไม่มีอำนาจควบคุม</t>
  </si>
  <si>
    <t>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</si>
</sst>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  <font>
      <sz val="15"/>
      <color theme="0" tint="-0.34998626667073579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12" fillId="0" borderId="0"/>
    <xf numFmtId="0" fontId="22" fillId="0" borderId="0"/>
    <xf numFmtId="43" fontId="12" fillId="0" borderId="0" applyFont="0" applyFill="0" applyBorder="0" applyAlignment="0" applyProtection="0"/>
    <xf numFmtId="0" fontId="25" fillId="0" borderId="0"/>
    <xf numFmtId="9" fontId="12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165" fontId="3" fillId="0" borderId="0" xfId="0" applyNumberFormat="1" applyFont="1"/>
    <xf numFmtId="0" fontId="2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165" fontId="5" fillId="0" borderId="0" xfId="0" applyNumberFormat="1" applyFont="1" applyAlignment="1">
      <alignment horizontal="centerContinuous"/>
    </xf>
    <xf numFmtId="0" fontId="8" fillId="0" borderId="0" xfId="0" applyFont="1"/>
    <xf numFmtId="0" fontId="6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0" fontId="7" fillId="0" borderId="0" xfId="0" applyFont="1"/>
    <xf numFmtId="41" fontId="7" fillId="0" borderId="0" xfId="0" applyNumberFormat="1" applyFont="1" applyAlignment="1">
      <alignment horizontal="right"/>
    </xf>
    <xf numFmtId="0" fontId="5" fillId="0" borderId="0" xfId="0" applyFont="1"/>
    <xf numFmtId="41" fontId="7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14" fillId="0" borderId="0" xfId="0" applyFont="1"/>
    <xf numFmtId="165" fontId="7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5" fillId="0" borderId="0" xfId="0" quotePrefix="1" applyNumberFormat="1" applyFont="1" applyAlignment="1">
      <alignment horizontal="centerContinuous"/>
    </xf>
    <xf numFmtId="1" fontId="15" fillId="0" borderId="0" xfId="0" applyNumberFormat="1" applyFont="1" applyAlignment="1">
      <alignment horizontal="center"/>
    </xf>
    <xf numFmtId="166" fontId="5" fillId="0" borderId="0" xfId="0" applyNumberFormat="1" applyFont="1"/>
    <xf numFmtId="37" fontId="7" fillId="0" borderId="0" xfId="0" applyNumberFormat="1" applyFont="1"/>
    <xf numFmtId="166" fontId="16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center"/>
    </xf>
    <xf numFmtId="49" fontId="15" fillId="0" borderId="0" xfId="0" applyNumberFormat="1" applyFont="1"/>
    <xf numFmtId="166" fontId="15" fillId="0" borderId="0" xfId="0" applyNumberFormat="1" applyFont="1"/>
    <xf numFmtId="165" fontId="7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37" fontId="10" fillId="0" borderId="0" xfId="0" applyNumberFormat="1" applyFont="1"/>
    <xf numFmtId="166" fontId="18" fillId="0" borderId="0" xfId="0" applyNumberFormat="1" applyFont="1"/>
    <xf numFmtId="1" fontId="18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37" fontId="5" fillId="0" borderId="0" xfId="0" applyNumberFormat="1" applyFont="1"/>
    <xf numFmtId="49" fontId="8" fillId="0" borderId="0" xfId="2" applyNumberFormat="1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/>
    <xf numFmtId="49" fontId="7" fillId="0" borderId="0" xfId="2" applyNumberFormat="1" applyFont="1"/>
    <xf numFmtId="41" fontId="14" fillId="0" borderId="0" xfId="0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1" fontId="7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39" fontId="7" fillId="0" borderId="0" xfId="0" applyNumberFormat="1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7" fillId="0" borderId="0" xfId="1" applyFont="1" applyAlignment="1">
      <alignment horizontal="left" vertical="center"/>
    </xf>
    <xf numFmtId="49" fontId="5" fillId="0" borderId="0" xfId="2" applyNumberFormat="1" applyFont="1"/>
    <xf numFmtId="9" fontId="7" fillId="0" borderId="0" xfId="15" applyFont="1" applyFill="1" applyAlignment="1"/>
    <xf numFmtId="167" fontId="14" fillId="0" borderId="0" xfId="0" applyNumberFormat="1" applyFont="1"/>
    <xf numFmtId="38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7" fillId="0" borderId="1" xfId="0" applyNumberFormat="1" applyFont="1" applyBorder="1"/>
    <xf numFmtId="164" fontId="5" fillId="0" borderId="0" xfId="1" applyFont="1" applyFill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41" fontId="7" fillId="0" borderId="0" xfId="15" applyNumberFormat="1" applyFont="1" applyFill="1" applyAlignment="1"/>
    <xf numFmtId="49" fontId="8" fillId="0" borderId="0" xfId="16" applyNumberFormat="1" applyFont="1"/>
    <xf numFmtId="49" fontId="7" fillId="0" borderId="0" xfId="16" applyNumberFormat="1" applyFont="1"/>
    <xf numFmtId="49" fontId="5" fillId="0" borderId="0" xfId="16" applyNumberFormat="1" applyFont="1"/>
    <xf numFmtId="165" fontId="6" fillId="0" borderId="0" xfId="0" applyNumberFormat="1" applyFont="1"/>
    <xf numFmtId="37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 wrapText="1"/>
    </xf>
    <xf numFmtId="38" fontId="7" fillId="0" borderId="0" xfId="0" applyNumberFormat="1" applyFont="1" applyAlignment="1">
      <alignment vertical="center" wrapText="1"/>
    </xf>
    <xf numFmtId="38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5" fillId="0" borderId="2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15" fillId="0" borderId="0" xfId="0" applyNumberFormat="1" applyFont="1"/>
    <xf numFmtId="165" fontId="15" fillId="0" borderId="0" xfId="1" applyNumberFormat="1" applyFont="1" applyFill="1" applyAlignment="1"/>
    <xf numFmtId="165" fontId="5" fillId="0" borderId="1" xfId="0" applyNumberFormat="1" applyFont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3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5" fontId="5" fillId="0" borderId="4" xfId="0" applyNumberFormat="1" applyFont="1" applyBorder="1"/>
    <xf numFmtId="165" fontId="10" fillId="0" borderId="0" xfId="1" applyNumberFormat="1" applyFont="1" applyFill="1" applyBorder="1" applyAlignment="1"/>
    <xf numFmtId="165" fontId="19" fillId="0" borderId="0" xfId="0" applyNumberFormat="1" applyFont="1" applyAlignment="1">
      <alignment horizontal="right"/>
    </xf>
    <xf numFmtId="165" fontId="11" fillId="0" borderId="0" xfId="0" applyNumberFormat="1" applyFont="1"/>
    <xf numFmtId="165" fontId="10" fillId="0" borderId="0" xfId="0" applyNumberFormat="1" applyFont="1" applyAlignment="1">
      <alignment horizontal="right"/>
    </xf>
    <xf numFmtId="43" fontId="5" fillId="0" borderId="3" xfId="0" applyNumberFormat="1" applyFont="1" applyBorder="1" applyAlignment="1">
      <alignment horizontal="right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center"/>
    </xf>
    <xf numFmtId="165" fontId="14" fillId="0" borderId="0" xfId="0" applyNumberFormat="1" applyFont="1"/>
    <xf numFmtId="165" fontId="5" fillId="0" borderId="1" xfId="0" applyNumberFormat="1" applyFont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Fill="1"/>
    <xf numFmtId="0" fontId="1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165" fontId="7" fillId="0" borderId="0" xfId="0" applyNumberFormat="1" applyFont="1" applyFill="1"/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right"/>
    </xf>
    <xf numFmtId="9" fontId="7" fillId="0" borderId="0" xfId="15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38" fontId="5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4" fontId="29" fillId="0" borderId="0" xfId="1" applyFont="1" applyFill="1" applyAlignment="1">
      <alignment horizontal="right" vertical="center"/>
    </xf>
    <xf numFmtId="165" fontId="29" fillId="0" borderId="0" xfId="0" applyNumberFormat="1" applyFont="1"/>
    <xf numFmtId="41" fontId="30" fillId="0" borderId="0" xfId="0" applyNumberFormat="1" applyFont="1" applyAlignment="1">
      <alignment horizontal="right" vertical="center"/>
    </xf>
  </cellXfs>
  <cellStyles count="17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4" xfId="16" xr:uid="{F0159168-DA59-4BDD-9ACC-E5B3D48FE098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showGridLines="0" topLeftCell="A72" zoomScale="90" zoomScaleNormal="90" zoomScaleSheetLayoutView="85" workbookViewId="0">
      <selection activeCell="O79" sqref="O78:O79"/>
    </sheetView>
  </sheetViews>
  <sheetFormatPr defaultColWidth="10.81640625" defaultRowHeight="22.5" customHeight="1"/>
  <cols>
    <col min="1" max="1" width="44.81640625" style="64" customWidth="1"/>
    <col min="2" max="2" width="7.26953125" style="71" customWidth="1"/>
    <col min="3" max="3" width="4.1796875" style="60" customWidth="1"/>
    <col min="4" max="4" width="13.1796875" style="60" customWidth="1"/>
    <col min="5" max="5" width="1" style="60" customWidth="1"/>
    <col min="6" max="6" width="12.54296875" style="60" customWidth="1"/>
    <col min="7" max="7" width="1" style="60" customWidth="1"/>
    <col min="8" max="8" width="13.1796875" style="60" customWidth="1"/>
    <col min="9" max="9" width="1" style="60" customWidth="1"/>
    <col min="10" max="10" width="12.54296875" style="60" customWidth="1"/>
    <col min="11" max="16384" width="10.81640625" style="60"/>
  </cols>
  <sheetData>
    <row r="1" spans="1:15" s="108" customFormat="1" ht="22.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</row>
    <row r="2" spans="1:15" s="108" customFormat="1" ht="22.5" customHeight="1">
      <c r="A2" s="109" t="s">
        <v>1</v>
      </c>
      <c r="B2" s="106"/>
      <c r="C2" s="107"/>
      <c r="D2" s="110"/>
      <c r="E2" s="107"/>
      <c r="F2" s="110"/>
      <c r="G2" s="107"/>
      <c r="H2" s="110"/>
      <c r="I2" s="107"/>
      <c r="J2" s="110"/>
    </row>
    <row r="3" spans="1:15" s="84" customFormat="1" ht="22.5" customHeight="1">
      <c r="A3" s="53"/>
      <c r="B3" s="62"/>
      <c r="C3" s="53"/>
      <c r="D3" s="53"/>
      <c r="E3" s="53"/>
      <c r="F3" s="53"/>
      <c r="G3" s="53"/>
      <c r="H3" s="53"/>
      <c r="I3" s="53"/>
      <c r="J3" s="53"/>
    </row>
    <row r="4" spans="1:15" ht="22">
      <c r="A4" s="85"/>
      <c r="B4" s="80"/>
      <c r="C4" s="81"/>
      <c r="D4" s="195" t="s">
        <v>2</v>
      </c>
      <c r="E4" s="195"/>
      <c r="F4" s="195"/>
      <c r="G4" s="86"/>
      <c r="H4" s="195" t="s">
        <v>3</v>
      </c>
      <c r="I4" s="195"/>
      <c r="J4" s="195"/>
    </row>
    <row r="5" spans="1:15" ht="22">
      <c r="A5" s="85"/>
      <c r="B5" s="80"/>
      <c r="C5" s="81"/>
      <c r="D5" s="94" t="s">
        <v>4</v>
      </c>
      <c r="E5" s="96"/>
      <c r="F5" s="94" t="s">
        <v>5</v>
      </c>
      <c r="G5" s="95"/>
      <c r="H5" s="94" t="s">
        <v>4</v>
      </c>
      <c r="I5" s="68"/>
      <c r="J5" s="94" t="s">
        <v>5</v>
      </c>
    </row>
    <row r="6" spans="1:15" ht="23">
      <c r="A6" s="111" t="s">
        <v>6</v>
      </c>
      <c r="B6" s="63" t="s">
        <v>7</v>
      </c>
      <c r="C6" s="87"/>
      <c r="D6" s="88">
        <v>2567</v>
      </c>
      <c r="E6" s="89"/>
      <c r="F6" s="88">
        <v>2566</v>
      </c>
      <c r="G6" s="87"/>
      <c r="H6" s="88">
        <v>2567</v>
      </c>
      <c r="I6" s="89"/>
      <c r="J6" s="88">
        <v>2566</v>
      </c>
    </row>
    <row r="7" spans="1:15" ht="22">
      <c r="A7" s="62"/>
      <c r="B7" s="63"/>
      <c r="C7" s="87"/>
      <c r="D7" s="88" t="s">
        <v>8</v>
      </c>
      <c r="E7" s="89"/>
      <c r="F7" s="88"/>
      <c r="G7" s="87"/>
      <c r="H7" s="88" t="s">
        <v>8</v>
      </c>
      <c r="I7" s="89"/>
      <c r="J7" s="88"/>
    </row>
    <row r="8" spans="1:15" ht="21.5">
      <c r="B8" s="63"/>
      <c r="C8" s="87"/>
      <c r="D8" s="194" t="s">
        <v>9</v>
      </c>
      <c r="E8" s="194"/>
      <c r="F8" s="194"/>
      <c r="G8" s="194"/>
      <c r="H8" s="194"/>
      <c r="I8" s="194"/>
      <c r="J8" s="194"/>
    </row>
    <row r="9" spans="1:15" ht="22">
      <c r="A9" s="62" t="s">
        <v>10</v>
      </c>
      <c r="B9" s="63"/>
    </row>
    <row r="10" spans="1:15" ht="21.5">
      <c r="A10" s="64" t="s">
        <v>11</v>
      </c>
      <c r="B10" s="63"/>
      <c r="D10" s="136">
        <v>1320874</v>
      </c>
      <c r="E10" s="136"/>
      <c r="F10" s="136">
        <v>1668973</v>
      </c>
      <c r="H10" s="136">
        <v>960276</v>
      </c>
      <c r="I10" s="136"/>
      <c r="J10" s="136">
        <v>1226102</v>
      </c>
      <c r="O10" s="60">
        <f>ROUND(I10/10^3,0)</f>
        <v>0</v>
      </c>
    </row>
    <row r="11" spans="1:15" ht="21.5">
      <c r="A11" s="66" t="s">
        <v>12</v>
      </c>
      <c r="B11" s="63">
        <v>3</v>
      </c>
      <c r="D11" s="136">
        <v>518166</v>
      </c>
      <c r="E11" s="136"/>
      <c r="F11" s="136">
        <v>528295</v>
      </c>
      <c r="H11" s="136">
        <v>425549</v>
      </c>
      <c r="I11" s="136"/>
      <c r="J11" s="136">
        <v>426195</v>
      </c>
    </row>
    <row r="12" spans="1:15" ht="21.5">
      <c r="A12" s="66" t="s">
        <v>13</v>
      </c>
      <c r="B12" s="63">
        <v>2</v>
      </c>
      <c r="D12" s="136" t="s">
        <v>20</v>
      </c>
      <c r="E12" s="136"/>
      <c r="F12" s="136" t="s">
        <v>20</v>
      </c>
      <c r="H12" s="136">
        <v>113000</v>
      </c>
      <c r="I12" s="136"/>
      <c r="J12" s="136">
        <v>113000</v>
      </c>
    </row>
    <row r="13" spans="1:15" ht="21.5">
      <c r="A13" s="66" t="s">
        <v>14</v>
      </c>
      <c r="B13" s="63"/>
      <c r="D13" s="136">
        <v>587755</v>
      </c>
      <c r="E13" s="136"/>
      <c r="F13" s="136">
        <v>601797</v>
      </c>
      <c r="H13" s="136">
        <v>107990</v>
      </c>
      <c r="I13" s="136"/>
      <c r="J13" s="136">
        <v>104788</v>
      </c>
    </row>
    <row r="14" spans="1:15" ht="21.5">
      <c r="A14" s="66" t="s">
        <v>15</v>
      </c>
      <c r="B14" s="63">
        <v>8</v>
      </c>
      <c r="D14" s="136">
        <v>1580267</v>
      </c>
      <c r="E14" s="136"/>
      <c r="F14" s="136">
        <v>1244373</v>
      </c>
      <c r="H14" s="136">
        <v>1580267</v>
      </c>
      <c r="I14" s="136"/>
      <c r="J14" s="136">
        <v>1244373</v>
      </c>
    </row>
    <row r="15" spans="1:15" ht="21.5">
      <c r="A15" s="64" t="s">
        <v>16</v>
      </c>
      <c r="B15" s="63"/>
      <c r="D15" s="136">
        <v>23174</v>
      </c>
      <c r="E15" s="136"/>
      <c r="F15" s="136">
        <v>16566</v>
      </c>
      <c r="H15" s="136">
        <v>570</v>
      </c>
      <c r="I15" s="136"/>
      <c r="J15" s="136">
        <v>357</v>
      </c>
    </row>
    <row r="16" spans="1:15" ht="22">
      <c r="A16" s="53" t="s">
        <v>17</v>
      </c>
      <c r="B16" s="63"/>
      <c r="D16" s="137">
        <f>SUM(D10:D15)</f>
        <v>4030236</v>
      </c>
      <c r="E16" s="138"/>
      <c r="F16" s="137">
        <f>SUM(F10:F15)</f>
        <v>4060004</v>
      </c>
      <c r="G16" s="68"/>
      <c r="H16" s="137">
        <f>SUM(H10:H15)</f>
        <v>3187652</v>
      </c>
      <c r="I16" s="138"/>
      <c r="J16" s="137">
        <f>SUM(J10:J15)</f>
        <v>3114815</v>
      </c>
    </row>
    <row r="17" spans="1:10" ht="22">
      <c r="A17" s="53"/>
      <c r="B17" s="63"/>
      <c r="D17" s="136"/>
      <c r="E17" s="136"/>
      <c r="F17" s="136"/>
      <c r="H17" s="136"/>
      <c r="I17" s="136"/>
      <c r="J17" s="136"/>
    </row>
    <row r="18" spans="1:10" ht="22">
      <c r="A18" s="62" t="s">
        <v>18</v>
      </c>
      <c r="B18" s="63"/>
      <c r="D18" s="136"/>
      <c r="E18" s="136"/>
      <c r="F18" s="136"/>
      <c r="H18" s="136"/>
      <c r="I18" s="136"/>
      <c r="J18" s="136"/>
    </row>
    <row r="19" spans="1:10" ht="21.5">
      <c r="A19" s="64" t="s">
        <v>19</v>
      </c>
      <c r="B19" s="192">
        <v>4</v>
      </c>
      <c r="D19" s="136" t="s">
        <v>20</v>
      </c>
      <c r="E19" s="136"/>
      <c r="F19" s="136" t="s">
        <v>20</v>
      </c>
      <c r="H19" s="136">
        <v>1455240</v>
      </c>
      <c r="I19" s="136"/>
      <c r="J19" s="136">
        <v>1446213</v>
      </c>
    </row>
    <row r="20" spans="1:10" ht="21.5">
      <c r="A20" s="66" t="s">
        <v>21</v>
      </c>
      <c r="B20" s="63">
        <v>5</v>
      </c>
      <c r="D20" s="136">
        <v>205380</v>
      </c>
      <c r="E20" s="136"/>
      <c r="F20" s="136">
        <v>209744</v>
      </c>
      <c r="H20" s="136">
        <v>182523</v>
      </c>
      <c r="I20" s="136"/>
      <c r="J20" s="136">
        <v>185576</v>
      </c>
    </row>
    <row r="21" spans="1:10" ht="21.5">
      <c r="A21" s="66" t="s">
        <v>22</v>
      </c>
      <c r="B21" s="63"/>
      <c r="D21" s="136">
        <v>47415</v>
      </c>
      <c r="E21" s="136"/>
      <c r="F21" s="136">
        <v>52774</v>
      </c>
      <c r="H21" s="136">
        <v>37799</v>
      </c>
      <c r="I21" s="136"/>
      <c r="J21" s="136">
        <v>41159</v>
      </c>
    </row>
    <row r="22" spans="1:10" ht="21.5">
      <c r="A22" s="66" t="s">
        <v>23</v>
      </c>
      <c r="B22" s="63"/>
      <c r="D22" s="136">
        <v>170900</v>
      </c>
      <c r="E22" s="136"/>
      <c r="F22" s="136">
        <v>170900</v>
      </c>
      <c r="H22" s="136" t="s">
        <v>20</v>
      </c>
      <c r="I22" s="136"/>
      <c r="J22" s="136" t="s">
        <v>20</v>
      </c>
    </row>
    <row r="23" spans="1:10" ht="21.5">
      <c r="A23" s="69" t="s">
        <v>24</v>
      </c>
      <c r="B23" s="63"/>
      <c r="D23" s="136">
        <v>391470</v>
      </c>
      <c r="E23" s="136"/>
      <c r="F23" s="136">
        <v>400241</v>
      </c>
      <c r="H23" s="136">
        <v>22352</v>
      </c>
      <c r="I23" s="136"/>
      <c r="J23" s="136">
        <v>23912</v>
      </c>
    </row>
    <row r="24" spans="1:10" ht="21.5">
      <c r="A24" s="64" t="s">
        <v>25</v>
      </c>
      <c r="B24" s="63"/>
      <c r="D24" s="139">
        <v>25402</v>
      </c>
      <c r="E24" s="136"/>
      <c r="F24" s="139">
        <v>25402</v>
      </c>
      <c r="H24" s="136">
        <v>20192</v>
      </c>
      <c r="I24" s="136"/>
      <c r="J24" s="136">
        <v>20192</v>
      </c>
    </row>
    <row r="25" spans="1:10" ht="21.5">
      <c r="A25" s="69" t="s">
        <v>26</v>
      </c>
      <c r="B25" s="63"/>
      <c r="D25" s="136">
        <v>85789</v>
      </c>
      <c r="E25" s="136"/>
      <c r="F25" s="136">
        <v>92192</v>
      </c>
      <c r="H25" s="136">
        <v>24805</v>
      </c>
      <c r="I25" s="136"/>
      <c r="J25" s="136">
        <v>28529</v>
      </c>
    </row>
    <row r="26" spans="1:10" ht="21.5">
      <c r="A26" s="64" t="s">
        <v>27</v>
      </c>
      <c r="B26" s="63"/>
      <c r="D26" s="140">
        <v>7875</v>
      </c>
      <c r="E26" s="136"/>
      <c r="F26" s="140">
        <v>4682</v>
      </c>
      <c r="H26" s="140">
        <v>2276</v>
      </c>
      <c r="I26" s="136"/>
      <c r="J26" s="140">
        <v>2219</v>
      </c>
    </row>
    <row r="27" spans="1:10" s="68" customFormat="1" ht="22">
      <c r="A27" s="53" t="s">
        <v>28</v>
      </c>
      <c r="B27" s="70"/>
      <c r="D27" s="137">
        <f>SUM(D19:D26)</f>
        <v>934231</v>
      </c>
      <c r="E27" s="138"/>
      <c r="F27" s="137">
        <f>SUM(F19:F26)</f>
        <v>955935</v>
      </c>
      <c r="H27" s="137">
        <f>SUM(H19:H26)</f>
        <v>1745187</v>
      </c>
      <c r="I27" s="138"/>
      <c r="J27" s="137">
        <f>SUM(J19:J26)</f>
        <v>1747800</v>
      </c>
    </row>
    <row r="28" spans="1:10" s="68" customFormat="1" ht="22">
      <c r="A28" s="53"/>
      <c r="B28" s="70"/>
      <c r="D28" s="138"/>
      <c r="E28" s="138"/>
      <c r="F28" s="138"/>
      <c r="H28" s="138"/>
      <c r="I28" s="138"/>
      <c r="J28" s="138"/>
    </row>
    <row r="29" spans="1:10" s="68" customFormat="1" thickBot="1">
      <c r="A29" s="53" t="s">
        <v>29</v>
      </c>
      <c r="B29" s="62"/>
      <c r="D29" s="141">
        <f>SUM(D27,D16)</f>
        <v>4964467</v>
      </c>
      <c r="E29" s="138"/>
      <c r="F29" s="141">
        <f>SUM(F27,F16)</f>
        <v>5015939</v>
      </c>
      <c r="H29" s="141">
        <f>SUM(H27,H16)</f>
        <v>4932839</v>
      </c>
      <c r="I29" s="138"/>
      <c r="J29" s="141">
        <f>SUM(J27,J16)</f>
        <v>4862615</v>
      </c>
    </row>
    <row r="30" spans="1:10" s="82" customFormat="1" ht="22.5" customHeight="1" thickTop="1">
      <c r="A30" s="105" t="s">
        <v>0</v>
      </c>
      <c r="B30" s="80"/>
      <c r="C30" s="81"/>
      <c r="D30" s="81"/>
      <c r="E30" s="81"/>
      <c r="F30" s="81"/>
      <c r="G30" s="81"/>
      <c r="H30" s="81"/>
      <c r="I30" s="81"/>
      <c r="J30" s="81"/>
    </row>
    <row r="31" spans="1:10" s="82" customFormat="1" ht="22.5" customHeight="1">
      <c r="A31" s="109" t="s">
        <v>1</v>
      </c>
      <c r="B31" s="80"/>
      <c r="C31" s="81"/>
      <c r="D31" s="83"/>
      <c r="E31" s="81"/>
      <c r="F31" s="83"/>
      <c r="G31" s="81"/>
      <c r="H31" s="83"/>
      <c r="I31" s="81"/>
      <c r="J31" s="83"/>
    </row>
    <row r="32" spans="1:10" s="84" customFormat="1" ht="22.5" customHeight="1">
      <c r="A32" s="53"/>
      <c r="B32" s="62"/>
      <c r="C32" s="53"/>
      <c r="D32" s="53"/>
      <c r="E32" s="53"/>
      <c r="F32" s="53"/>
      <c r="G32" s="53"/>
      <c r="H32" s="53"/>
      <c r="I32" s="53"/>
      <c r="J32" s="53"/>
    </row>
    <row r="33" spans="1:10" ht="22">
      <c r="A33" s="85"/>
      <c r="B33" s="80"/>
      <c r="C33" s="81"/>
      <c r="D33" s="195" t="s">
        <v>2</v>
      </c>
      <c r="E33" s="195"/>
      <c r="F33" s="195"/>
      <c r="G33" s="86"/>
      <c r="H33" s="195" t="s">
        <v>3</v>
      </c>
      <c r="I33" s="195"/>
      <c r="J33" s="195"/>
    </row>
    <row r="34" spans="1:10" ht="22">
      <c r="B34" s="80"/>
      <c r="C34" s="81"/>
      <c r="D34" s="94" t="s">
        <v>4</v>
      </c>
      <c r="E34" s="96"/>
      <c r="F34" s="94" t="s">
        <v>5</v>
      </c>
      <c r="G34" s="95"/>
      <c r="H34" s="94" t="s">
        <v>4</v>
      </c>
      <c r="I34" s="68"/>
      <c r="J34" s="94" t="s">
        <v>5</v>
      </c>
    </row>
    <row r="35" spans="1:10" ht="23">
      <c r="A35" s="112" t="s">
        <v>30</v>
      </c>
      <c r="B35" s="63"/>
      <c r="C35" s="87"/>
      <c r="D35" s="88">
        <v>2567</v>
      </c>
      <c r="E35" s="89"/>
      <c r="F35" s="88">
        <v>2566</v>
      </c>
      <c r="G35" s="87"/>
      <c r="H35" s="88">
        <v>2567</v>
      </c>
      <c r="I35" s="89"/>
      <c r="J35" s="88">
        <v>2566</v>
      </c>
    </row>
    <row r="36" spans="1:10" ht="22">
      <c r="A36" s="53"/>
      <c r="B36" s="63"/>
      <c r="C36" s="87"/>
      <c r="D36" s="88" t="s">
        <v>8</v>
      </c>
      <c r="E36" s="89"/>
      <c r="F36" s="88"/>
      <c r="G36" s="87"/>
      <c r="H36" s="88" t="s">
        <v>8</v>
      </c>
      <c r="I36" s="89"/>
      <c r="J36" s="88"/>
    </row>
    <row r="37" spans="1:10" ht="21.5">
      <c r="B37" s="63"/>
      <c r="C37" s="87"/>
      <c r="D37" s="194" t="s">
        <v>9</v>
      </c>
      <c r="E37" s="194"/>
      <c r="F37" s="194"/>
      <c r="G37" s="194"/>
      <c r="H37" s="194"/>
      <c r="I37" s="194"/>
      <c r="J37" s="194"/>
    </row>
    <row r="38" spans="1:10" ht="22">
      <c r="A38" s="62" t="s">
        <v>31</v>
      </c>
    </row>
    <row r="39" spans="1:10" ht="21.5">
      <c r="A39" s="64" t="s">
        <v>32</v>
      </c>
      <c r="D39" s="60">
        <v>22142</v>
      </c>
      <c r="F39" s="60">
        <v>11707</v>
      </c>
      <c r="H39" s="60">
        <v>5877</v>
      </c>
      <c r="J39" s="136" t="s">
        <v>20</v>
      </c>
    </row>
    <row r="40" spans="1:10" ht="21.5">
      <c r="A40" s="66" t="s">
        <v>33</v>
      </c>
      <c r="B40" s="63"/>
      <c r="D40" s="136">
        <v>194403</v>
      </c>
      <c r="E40" s="136"/>
      <c r="F40" s="136">
        <v>284386</v>
      </c>
      <c r="H40" s="136">
        <v>69670</v>
      </c>
      <c r="I40" s="136"/>
      <c r="J40" s="136">
        <v>71586</v>
      </c>
    </row>
    <row r="41" spans="1:10" ht="21.5">
      <c r="A41" s="66" t="s">
        <v>34</v>
      </c>
      <c r="B41" s="63"/>
      <c r="D41" s="136">
        <v>15813</v>
      </c>
      <c r="E41" s="136"/>
      <c r="F41" s="136">
        <v>16359</v>
      </c>
      <c r="H41" s="136">
        <v>6110</v>
      </c>
      <c r="I41" s="136"/>
      <c r="J41" s="136">
        <v>5899</v>
      </c>
    </row>
    <row r="42" spans="1:10" ht="21.5">
      <c r="A42" s="69" t="s">
        <v>35</v>
      </c>
      <c r="B42" s="63"/>
      <c r="D42" s="136">
        <v>598</v>
      </c>
      <c r="E42" s="136"/>
      <c r="F42" s="136">
        <v>1086</v>
      </c>
      <c r="H42" s="136" t="s">
        <v>20</v>
      </c>
      <c r="I42" s="136"/>
      <c r="J42" s="136" t="s">
        <v>20</v>
      </c>
    </row>
    <row r="43" spans="1:10" ht="21.5">
      <c r="A43" s="64" t="s">
        <v>36</v>
      </c>
      <c r="B43" s="63"/>
      <c r="D43" s="136">
        <v>17814</v>
      </c>
      <c r="E43" s="136"/>
      <c r="F43" s="136">
        <v>15355</v>
      </c>
      <c r="H43" s="136">
        <f>9874-9</f>
        <v>9865</v>
      </c>
      <c r="I43" s="136"/>
      <c r="J43" s="136">
        <v>7457</v>
      </c>
    </row>
    <row r="44" spans="1:10" ht="22">
      <c r="A44" s="53" t="s">
        <v>37</v>
      </c>
      <c r="B44" s="63"/>
      <c r="D44" s="137">
        <f>SUM(D39:D43)</f>
        <v>250770</v>
      </c>
      <c r="E44" s="138"/>
      <c r="F44" s="137">
        <f>SUM(F39:F43)</f>
        <v>328893</v>
      </c>
      <c r="G44" s="68"/>
      <c r="H44" s="137">
        <f>SUM(H39:H43)</f>
        <v>91522</v>
      </c>
      <c r="I44" s="138"/>
      <c r="J44" s="137">
        <f>SUM(J39:J43)</f>
        <v>84942</v>
      </c>
    </row>
    <row r="45" spans="1:10" ht="22">
      <c r="A45" s="53"/>
      <c r="B45" s="63"/>
      <c r="D45" s="136"/>
      <c r="E45" s="136"/>
      <c r="F45" s="136"/>
      <c r="H45" s="136"/>
      <c r="I45" s="136"/>
      <c r="J45" s="136"/>
    </row>
    <row r="46" spans="1:10" ht="22">
      <c r="A46" s="62" t="s">
        <v>38</v>
      </c>
      <c r="B46" s="63"/>
      <c r="D46" s="136"/>
      <c r="E46" s="136"/>
      <c r="F46" s="136"/>
      <c r="H46" s="136"/>
      <c r="I46" s="136"/>
      <c r="J46" s="136"/>
    </row>
    <row r="47" spans="1:10" ht="21.5">
      <c r="A47" s="64" t="s">
        <v>39</v>
      </c>
      <c r="B47" s="63"/>
      <c r="D47" s="136">
        <v>34569</v>
      </c>
      <c r="E47" s="136"/>
      <c r="F47" s="136">
        <v>39118</v>
      </c>
      <c r="H47" s="136">
        <v>34266</v>
      </c>
      <c r="I47" s="136"/>
      <c r="J47" s="136">
        <v>37366</v>
      </c>
    </row>
    <row r="48" spans="1:10" ht="21.5">
      <c r="A48" s="69" t="s">
        <v>40</v>
      </c>
      <c r="B48" s="63"/>
      <c r="D48" s="136">
        <v>19239</v>
      </c>
      <c r="E48" s="136"/>
      <c r="F48" s="136">
        <v>20568</v>
      </c>
      <c r="H48" s="136" t="s">
        <v>20</v>
      </c>
      <c r="I48" s="136"/>
      <c r="J48" s="136" t="s">
        <v>20</v>
      </c>
    </row>
    <row r="49" spans="1:10" ht="21.5">
      <c r="A49" s="64" t="s">
        <v>41</v>
      </c>
      <c r="B49" s="63"/>
      <c r="D49" s="136">
        <v>34178</v>
      </c>
      <c r="E49" s="136"/>
      <c r="F49" s="136">
        <v>33205</v>
      </c>
      <c r="H49" s="136">
        <v>9486</v>
      </c>
      <c r="I49" s="136"/>
      <c r="J49" s="136">
        <v>9977</v>
      </c>
    </row>
    <row r="50" spans="1:10" ht="21.5">
      <c r="A50" s="64" t="s">
        <v>42</v>
      </c>
      <c r="B50" s="63"/>
      <c r="D50" s="136">
        <v>1640</v>
      </c>
      <c r="E50" s="136"/>
      <c r="F50" s="136" t="s">
        <v>20</v>
      </c>
      <c r="H50" s="136">
        <v>9</v>
      </c>
      <c r="I50" s="136"/>
      <c r="J50" s="136" t="s">
        <v>20</v>
      </c>
    </row>
    <row r="51" spans="1:10" ht="22">
      <c r="A51" s="53" t="s">
        <v>43</v>
      </c>
      <c r="B51" s="63"/>
      <c r="D51" s="137">
        <f>SUM(D47:D50)</f>
        <v>89626</v>
      </c>
      <c r="E51" s="138"/>
      <c r="F51" s="137">
        <f>SUM(F47:F50)</f>
        <v>92891</v>
      </c>
      <c r="G51" s="68"/>
      <c r="H51" s="137">
        <f>SUM(H47:H50)</f>
        <v>43761</v>
      </c>
      <c r="I51" s="138"/>
      <c r="J51" s="137">
        <f>SUM(J47:J50)</f>
        <v>47343</v>
      </c>
    </row>
    <row r="52" spans="1:10" ht="22">
      <c r="A52" s="53"/>
      <c r="B52" s="63"/>
      <c r="D52" s="138"/>
      <c r="E52" s="138"/>
      <c r="F52" s="138"/>
      <c r="G52" s="68"/>
      <c r="H52" s="138"/>
      <c r="I52" s="138"/>
      <c r="J52" s="138"/>
    </row>
    <row r="53" spans="1:10" ht="22">
      <c r="A53" s="53" t="s">
        <v>44</v>
      </c>
      <c r="B53" s="63"/>
      <c r="D53" s="142">
        <f>SUM(D51,D44)</f>
        <v>340396</v>
      </c>
      <c r="E53" s="138"/>
      <c r="F53" s="142">
        <f>SUM(F51,F44)</f>
        <v>421784</v>
      </c>
      <c r="G53" s="68"/>
      <c r="H53" s="142">
        <f>SUM(H51,H44)</f>
        <v>135283</v>
      </c>
      <c r="I53" s="138"/>
      <c r="J53" s="142">
        <f>SUM(J51,J44)</f>
        <v>132285</v>
      </c>
    </row>
    <row r="54" spans="1:10" s="82" customFormat="1" ht="22.5" customHeight="1">
      <c r="A54" s="105" t="s">
        <v>0</v>
      </c>
      <c r="B54" s="80"/>
      <c r="C54" s="81"/>
      <c r="D54" s="81"/>
      <c r="E54" s="81"/>
      <c r="F54" s="81"/>
      <c r="G54" s="81"/>
      <c r="H54" s="81"/>
      <c r="I54" s="81"/>
      <c r="J54" s="81"/>
    </row>
    <row r="55" spans="1:10" s="82" customFormat="1" ht="22.5" customHeight="1">
      <c r="A55" s="109" t="s">
        <v>1</v>
      </c>
      <c r="B55" s="80"/>
      <c r="C55" s="81"/>
      <c r="D55" s="83"/>
      <c r="E55" s="81"/>
      <c r="F55" s="83"/>
      <c r="G55" s="81"/>
      <c r="H55" s="83"/>
      <c r="I55" s="81"/>
      <c r="J55" s="83"/>
    </row>
    <row r="56" spans="1:10" s="84" customFormat="1" ht="22.5" customHeight="1">
      <c r="A56" s="53"/>
      <c r="B56" s="62"/>
      <c r="C56" s="53"/>
      <c r="D56" s="53"/>
      <c r="E56" s="53"/>
      <c r="F56" s="53"/>
      <c r="G56" s="53"/>
      <c r="H56" s="53"/>
      <c r="I56" s="53"/>
      <c r="J56" s="53"/>
    </row>
    <row r="57" spans="1:10" s="84" customFormat="1" ht="22">
      <c r="A57" s="53"/>
      <c r="B57" s="80"/>
      <c r="C57" s="81"/>
      <c r="D57" s="195" t="s">
        <v>2</v>
      </c>
      <c r="E57" s="195"/>
      <c r="F57" s="195"/>
      <c r="G57" s="86"/>
      <c r="H57" s="195" t="s">
        <v>3</v>
      </c>
      <c r="I57" s="195"/>
      <c r="J57" s="195"/>
    </row>
    <row r="58" spans="1:10" ht="22">
      <c r="A58" s="85"/>
      <c r="B58" s="80"/>
      <c r="C58" s="81"/>
      <c r="D58" s="94" t="s">
        <v>4</v>
      </c>
      <c r="E58" s="96"/>
      <c r="F58" s="94" t="s">
        <v>5</v>
      </c>
      <c r="G58" s="95"/>
      <c r="H58" s="94" t="s">
        <v>4</v>
      </c>
      <c r="I58" s="68"/>
      <c r="J58" s="94" t="s">
        <v>5</v>
      </c>
    </row>
    <row r="59" spans="1:10" ht="23">
      <c r="A59" s="112" t="s">
        <v>45</v>
      </c>
      <c r="B59" s="63"/>
      <c r="C59" s="87"/>
      <c r="D59" s="88">
        <v>2567</v>
      </c>
      <c r="E59" s="89"/>
      <c r="F59" s="88">
        <v>2566</v>
      </c>
      <c r="G59" s="87"/>
      <c r="H59" s="88">
        <v>2567</v>
      </c>
      <c r="I59" s="89"/>
      <c r="J59" s="88">
        <v>2566</v>
      </c>
    </row>
    <row r="60" spans="1:10" ht="22">
      <c r="A60" s="53"/>
      <c r="B60" s="63"/>
      <c r="C60" s="87"/>
      <c r="D60" s="88" t="s">
        <v>8</v>
      </c>
      <c r="E60" s="89"/>
      <c r="F60" s="88"/>
      <c r="G60" s="87"/>
      <c r="H60" s="88" t="s">
        <v>8</v>
      </c>
      <c r="I60" s="89"/>
      <c r="J60" s="88"/>
    </row>
    <row r="61" spans="1:10" ht="21.5">
      <c r="B61" s="63"/>
      <c r="C61" s="87"/>
      <c r="D61" s="194" t="s">
        <v>9</v>
      </c>
      <c r="E61" s="194"/>
      <c r="F61" s="194"/>
      <c r="G61" s="194"/>
      <c r="H61" s="194"/>
      <c r="I61" s="194"/>
      <c r="J61" s="194"/>
    </row>
    <row r="62" spans="1:10" ht="22">
      <c r="A62" s="62" t="s">
        <v>46</v>
      </c>
      <c r="B62" s="63"/>
      <c r="D62" s="65"/>
      <c r="E62" s="65"/>
      <c r="F62" s="65"/>
      <c r="H62" s="65"/>
      <c r="I62" s="65"/>
      <c r="J62" s="65"/>
    </row>
    <row r="63" spans="1:10" ht="21.5">
      <c r="A63" s="64" t="s">
        <v>47</v>
      </c>
      <c r="B63" s="63"/>
      <c r="D63" s="65"/>
      <c r="E63" s="65"/>
      <c r="F63" s="65"/>
      <c r="H63" s="65"/>
      <c r="I63" s="65"/>
      <c r="J63" s="65"/>
    </row>
    <row r="64" spans="1:10" ht="21.5">
      <c r="A64" s="69" t="s">
        <v>48</v>
      </c>
      <c r="B64" s="63"/>
      <c r="D64" s="65"/>
      <c r="E64" s="65"/>
      <c r="F64" s="65"/>
      <c r="H64" s="65"/>
      <c r="I64" s="65"/>
      <c r="J64" s="65"/>
    </row>
    <row r="65" spans="1:10" ht="22" thickBot="1">
      <c r="A65" s="90" t="s">
        <v>49</v>
      </c>
      <c r="B65" s="63"/>
      <c r="D65" s="143">
        <v>318000</v>
      </c>
      <c r="E65" s="136"/>
      <c r="F65" s="143">
        <v>318000</v>
      </c>
      <c r="H65" s="143">
        <v>318000</v>
      </c>
      <c r="I65" s="136"/>
      <c r="J65" s="143">
        <v>318000</v>
      </c>
    </row>
    <row r="66" spans="1:10" ht="22" thickTop="1">
      <c r="A66" s="69" t="s">
        <v>50</v>
      </c>
      <c r="B66" s="63"/>
      <c r="D66" s="136"/>
      <c r="E66" s="136"/>
      <c r="F66" s="136"/>
      <c r="H66" s="136"/>
      <c r="I66" s="136"/>
      <c r="J66" s="136"/>
    </row>
    <row r="67" spans="1:10" ht="21.5">
      <c r="A67" s="90" t="s">
        <v>51</v>
      </c>
      <c r="B67" s="63"/>
      <c r="D67" s="136">
        <v>317888</v>
      </c>
      <c r="E67" s="136"/>
      <c r="F67" s="136">
        <v>317888</v>
      </c>
      <c r="H67" s="136">
        <v>317888</v>
      </c>
      <c r="I67" s="136"/>
      <c r="J67" s="136">
        <v>317888</v>
      </c>
    </row>
    <row r="68" spans="1:10" ht="21.5">
      <c r="A68" s="69" t="s">
        <v>52</v>
      </c>
      <c r="B68" s="63"/>
      <c r="D68" s="136"/>
      <c r="E68" s="136"/>
      <c r="F68" s="136"/>
    </row>
    <row r="69" spans="1:10" ht="21.5">
      <c r="A69" s="69" t="s">
        <v>53</v>
      </c>
      <c r="B69" s="63"/>
      <c r="D69" s="136">
        <v>4399860</v>
      </c>
      <c r="E69" s="136"/>
      <c r="F69" s="136">
        <v>4399860</v>
      </c>
      <c r="H69" s="136">
        <v>4399860</v>
      </c>
      <c r="I69" s="136"/>
      <c r="J69" s="136">
        <v>4399860</v>
      </c>
    </row>
    <row r="70" spans="1:10" ht="21.5">
      <c r="A70" s="69" t="s">
        <v>54</v>
      </c>
      <c r="B70" s="63"/>
      <c r="D70" s="136"/>
      <c r="E70" s="136"/>
      <c r="F70" s="136"/>
      <c r="H70" s="136"/>
      <c r="I70" s="136"/>
      <c r="J70" s="136"/>
    </row>
    <row r="71" spans="1:10" ht="21.5">
      <c r="A71" s="97" t="s">
        <v>55</v>
      </c>
      <c r="B71" s="63"/>
      <c r="D71" s="136">
        <v>-44413</v>
      </c>
      <c r="E71" s="136"/>
      <c r="F71" s="136">
        <v>-44413</v>
      </c>
      <c r="H71" s="136" t="s">
        <v>20</v>
      </c>
      <c r="J71" s="189" t="s">
        <v>20</v>
      </c>
    </row>
    <row r="72" spans="1:10" ht="21.5">
      <c r="A72" s="69" t="s">
        <v>56</v>
      </c>
      <c r="B72" s="63"/>
      <c r="D72" s="136"/>
      <c r="E72" s="136"/>
      <c r="F72" s="136"/>
      <c r="H72" s="136"/>
      <c r="I72" s="136"/>
      <c r="J72" s="136"/>
    </row>
    <row r="73" spans="1:10" ht="21.5">
      <c r="A73" s="69" t="s">
        <v>57</v>
      </c>
      <c r="B73" s="63"/>
      <c r="D73" s="136"/>
      <c r="E73" s="136"/>
      <c r="F73" s="136"/>
    </row>
    <row r="74" spans="1:10" ht="21.5">
      <c r="A74" s="69" t="s">
        <v>58</v>
      </c>
      <c r="B74" s="63"/>
      <c r="D74" s="136">
        <v>31800</v>
      </c>
      <c r="E74" s="136"/>
      <c r="F74" s="136">
        <v>31800</v>
      </c>
      <c r="H74" s="136">
        <v>31800</v>
      </c>
      <c r="I74" s="136"/>
      <c r="J74" s="136">
        <v>31800</v>
      </c>
    </row>
    <row r="75" spans="1:10" ht="21.5">
      <c r="A75" s="69" t="s">
        <v>59</v>
      </c>
      <c r="B75" s="63"/>
      <c r="D75" s="136">
        <v>-140309</v>
      </c>
      <c r="E75" s="136"/>
      <c r="F75" s="136">
        <v>-164703</v>
      </c>
      <c r="H75" s="136">
        <v>48008</v>
      </c>
      <c r="I75" s="136"/>
      <c r="J75" s="136">
        <v>-19218</v>
      </c>
    </row>
    <row r="76" spans="1:10" ht="21.5">
      <c r="A76" s="69" t="s">
        <v>60</v>
      </c>
      <c r="B76" s="63"/>
      <c r="D76" s="140">
        <v>1330</v>
      </c>
      <c r="E76" s="136"/>
      <c r="F76" s="140">
        <v>-3701</v>
      </c>
      <c r="H76" s="140" t="s">
        <v>20</v>
      </c>
      <c r="I76" s="136"/>
      <c r="J76" s="140" t="s">
        <v>20</v>
      </c>
    </row>
    <row r="77" spans="1:10" ht="22">
      <c r="A77" s="72" t="s">
        <v>61</v>
      </c>
      <c r="B77" s="63"/>
      <c r="D77" s="138">
        <f>SUM(D67:D76)</f>
        <v>4566156</v>
      </c>
      <c r="E77" s="138"/>
      <c r="F77" s="138">
        <f>SUM(F67:F76)</f>
        <v>4536731</v>
      </c>
      <c r="G77" s="68"/>
      <c r="H77" s="138">
        <f>SUM(H67:H76)</f>
        <v>4797556</v>
      </c>
      <c r="I77" s="138"/>
      <c r="J77" s="138">
        <f>SUM(J67:J76)</f>
        <v>4730330</v>
      </c>
    </row>
    <row r="78" spans="1:10" ht="21.5">
      <c r="A78" s="69" t="s">
        <v>62</v>
      </c>
      <c r="B78" s="63"/>
      <c r="D78" s="140">
        <v>57915</v>
      </c>
      <c r="E78" s="136"/>
      <c r="F78" s="140">
        <v>57424</v>
      </c>
      <c r="H78" s="140" t="s">
        <v>20</v>
      </c>
      <c r="I78" s="136"/>
      <c r="J78" s="140" t="s">
        <v>20</v>
      </c>
    </row>
    <row r="79" spans="1:10" ht="22">
      <c r="A79" s="72" t="s">
        <v>63</v>
      </c>
      <c r="B79" s="63"/>
      <c r="D79" s="142">
        <f>SUM(D77:D78)</f>
        <v>4624071</v>
      </c>
      <c r="E79" s="136"/>
      <c r="F79" s="142">
        <f>SUM(F77:F78)</f>
        <v>4594155</v>
      </c>
      <c r="G79" s="68"/>
      <c r="H79" s="142">
        <f>SUM(H77:H78)</f>
        <v>4797556</v>
      </c>
      <c r="I79" s="138"/>
      <c r="J79" s="142">
        <f>SUM(J77:J78)</f>
        <v>4730330</v>
      </c>
    </row>
    <row r="80" spans="1:10" ht="22">
      <c r="A80" s="72"/>
      <c r="B80" s="63"/>
      <c r="D80" s="138"/>
      <c r="E80" s="136"/>
      <c r="F80" s="138"/>
      <c r="G80" s="68"/>
      <c r="H80" s="138"/>
      <c r="I80" s="138"/>
      <c r="J80" s="138"/>
    </row>
    <row r="81" spans="1:11" thickBot="1">
      <c r="A81" s="53" t="s">
        <v>64</v>
      </c>
      <c r="B81" s="63"/>
      <c r="D81" s="141">
        <f>SUM(D79,D53)</f>
        <v>4964467</v>
      </c>
      <c r="E81" s="136"/>
      <c r="F81" s="141">
        <f>SUM(F79,F53)</f>
        <v>5015939</v>
      </c>
      <c r="G81" s="68"/>
      <c r="H81" s="141">
        <f>SUM(H79,H53)</f>
        <v>4932839</v>
      </c>
      <c r="I81" s="138"/>
      <c r="J81" s="141">
        <f>SUM(J79,J53)</f>
        <v>4862615</v>
      </c>
    </row>
    <row r="82" spans="1:11" ht="22.5" customHeight="1" thickTop="1">
      <c r="B82" s="91"/>
      <c r="D82" s="207">
        <f>D29-D81</f>
        <v>0</v>
      </c>
      <c r="E82" s="207"/>
      <c r="F82" s="207">
        <f>F29-F81</f>
        <v>0</v>
      </c>
      <c r="G82" s="207"/>
      <c r="H82" s="207">
        <f>H29-H81</f>
        <v>0</v>
      </c>
      <c r="I82" s="207"/>
      <c r="J82" s="207">
        <f>J29-J81</f>
        <v>0</v>
      </c>
      <c r="K82" s="205"/>
    </row>
    <row r="83" spans="1:11" ht="22.5" customHeight="1">
      <c r="A83" s="60"/>
      <c r="B83" s="92"/>
      <c r="C83" s="93"/>
      <c r="D83" s="206"/>
      <c r="E83" s="206"/>
      <c r="F83" s="206"/>
      <c r="G83" s="206"/>
      <c r="H83" s="206"/>
      <c r="I83" s="206"/>
      <c r="J83" s="206"/>
      <c r="K83" s="205"/>
    </row>
    <row r="84" spans="1:11" ht="22.5" customHeight="1">
      <c r="A84" s="60"/>
      <c r="B84" s="90"/>
    </row>
  </sheetData>
  <mergeCells count="9">
    <mergeCell ref="D61:J61"/>
    <mergeCell ref="D8:J8"/>
    <mergeCell ref="D37:J37"/>
    <mergeCell ref="D4:F4"/>
    <mergeCell ref="H4:J4"/>
    <mergeCell ref="D33:F33"/>
    <mergeCell ref="H33:J33"/>
    <mergeCell ref="D57:F57"/>
    <mergeCell ref="H57:J57"/>
  </mergeCells>
  <pageMargins left="0.8" right="0.8" top="0.48" bottom="0.5" header="0.5" footer="0.5"/>
  <pageSetup paperSize="9" scale="78" firstPageNumber="3" fitToHeight="0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3" max="16383" man="1"/>
  </rowBreaks>
  <ignoredErrors>
    <ignoredError sqref="E51 G51 I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showGridLines="0" zoomScale="90" zoomScaleNormal="90" zoomScaleSheetLayoutView="85" workbookViewId="0">
      <selection activeCell="M63" sqref="M63"/>
    </sheetView>
  </sheetViews>
  <sheetFormatPr defaultColWidth="10.7265625" defaultRowHeight="22.5" customHeight="1"/>
  <cols>
    <col min="1" max="1" width="49.81640625" style="12" customWidth="1"/>
    <col min="2" max="2" width="9" style="12" bestFit="1" customWidth="1"/>
    <col min="3" max="3" width="1.26953125" style="7" customWidth="1"/>
    <col min="4" max="4" width="11.7265625" style="7" customWidth="1"/>
    <col min="5" max="5" width="1.26953125" style="7" customWidth="1"/>
    <col min="6" max="6" width="11.7265625" style="7" customWidth="1"/>
    <col min="7" max="7" width="1.26953125" style="7" customWidth="1"/>
    <col min="8" max="8" width="11.7265625" style="7" customWidth="1"/>
    <col min="9" max="9" width="1.26953125" style="7" customWidth="1"/>
    <col min="10" max="10" width="11.7265625" style="7" customWidth="1"/>
    <col min="11" max="16384" width="10.7265625" style="7"/>
  </cols>
  <sheetData>
    <row r="1" spans="1:10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0" s="4" customFormat="1" ht="22.5" customHeight="1">
      <c r="A2" s="2" t="s">
        <v>65</v>
      </c>
      <c r="B2" s="29"/>
      <c r="C2" s="3"/>
      <c r="D2" s="3"/>
      <c r="E2" s="3"/>
      <c r="F2" s="3"/>
      <c r="G2" s="3"/>
      <c r="H2" s="3"/>
      <c r="I2" s="3"/>
      <c r="J2" s="3"/>
    </row>
    <row r="3" spans="1:10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0" ht="22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0" ht="21.5">
      <c r="A5" s="5"/>
      <c r="B5" s="5"/>
      <c r="C5" s="6"/>
      <c r="D5" s="199" t="s">
        <v>66</v>
      </c>
      <c r="E5" s="199"/>
      <c r="F5" s="199"/>
      <c r="G5" s="6"/>
      <c r="H5" s="199" t="s">
        <v>66</v>
      </c>
      <c r="I5" s="199"/>
      <c r="J5" s="199"/>
    </row>
    <row r="6" spans="1:10" ht="21.5">
      <c r="A6" s="5"/>
      <c r="B6" s="5"/>
      <c r="C6" s="6"/>
      <c r="D6" s="197" t="s">
        <v>4</v>
      </c>
      <c r="E6" s="198"/>
      <c r="F6" s="198"/>
      <c r="G6" s="6"/>
      <c r="H6" s="197" t="s">
        <v>4</v>
      </c>
      <c r="I6" s="198"/>
      <c r="J6" s="198"/>
    </row>
    <row r="7" spans="1:10" ht="21.5">
      <c r="B7" s="10"/>
      <c r="C7" s="11"/>
      <c r="D7" s="24">
        <v>2567</v>
      </c>
      <c r="E7" s="11"/>
      <c r="F7" s="24">
        <v>2566</v>
      </c>
      <c r="G7" s="11"/>
      <c r="H7" s="24">
        <v>2567</v>
      </c>
      <c r="I7" s="11"/>
      <c r="J7" s="24">
        <v>2566</v>
      </c>
    </row>
    <row r="8" spans="1:10" ht="21.5">
      <c r="B8" s="24"/>
      <c r="C8" s="11"/>
      <c r="D8" s="196" t="s">
        <v>9</v>
      </c>
      <c r="E8" s="196"/>
      <c r="F8" s="196"/>
      <c r="G8" s="196"/>
      <c r="H8" s="196"/>
      <c r="I8" s="196"/>
      <c r="J8" s="196"/>
    </row>
    <row r="9" spans="1:10" ht="22">
      <c r="A9" s="9" t="s">
        <v>67</v>
      </c>
      <c r="J9" s="187"/>
    </row>
    <row r="10" spans="1:10" ht="21.5">
      <c r="A10" s="16" t="s">
        <v>68</v>
      </c>
      <c r="B10" s="10"/>
      <c r="D10" s="28">
        <v>373430</v>
      </c>
      <c r="E10" s="20"/>
      <c r="F10" s="28">
        <v>375234</v>
      </c>
      <c r="H10" s="28">
        <v>66353</v>
      </c>
      <c r="I10" s="20"/>
      <c r="J10" s="190">
        <v>54600</v>
      </c>
    </row>
    <row r="11" spans="1:10" ht="21.5">
      <c r="A11" s="16" t="s">
        <v>69</v>
      </c>
      <c r="B11" s="10"/>
      <c r="D11" s="144">
        <v>8468</v>
      </c>
      <c r="E11" s="20"/>
      <c r="F11" s="144">
        <v>6755</v>
      </c>
      <c r="G11" s="145"/>
      <c r="H11" s="28">
        <v>7612</v>
      </c>
      <c r="I11" s="146"/>
      <c r="J11" s="190">
        <v>6879</v>
      </c>
    </row>
    <row r="12" spans="1:10" ht="21.5">
      <c r="A12" s="16" t="s">
        <v>70</v>
      </c>
      <c r="B12" s="10"/>
      <c r="D12" s="136" t="s">
        <v>20</v>
      </c>
      <c r="E12" s="20"/>
      <c r="F12" s="136" t="s">
        <v>20</v>
      </c>
      <c r="G12" s="145"/>
      <c r="H12" s="28">
        <v>15000</v>
      </c>
      <c r="I12" s="146"/>
      <c r="J12" s="188" t="s">
        <v>20</v>
      </c>
    </row>
    <row r="13" spans="1:10" ht="21.5">
      <c r="A13" s="16" t="s">
        <v>71</v>
      </c>
      <c r="B13" s="10"/>
      <c r="D13" s="136" t="s">
        <v>20</v>
      </c>
      <c r="E13" s="20"/>
      <c r="F13" s="144">
        <v>11989</v>
      </c>
      <c r="G13" s="145"/>
      <c r="H13" s="136" t="s">
        <v>20</v>
      </c>
      <c r="I13" s="146"/>
      <c r="J13" s="190">
        <v>11989</v>
      </c>
    </row>
    <row r="14" spans="1:10" ht="21.5">
      <c r="A14" s="16" t="s">
        <v>72</v>
      </c>
      <c r="B14" s="10"/>
      <c r="D14" s="136">
        <v>8226</v>
      </c>
      <c r="E14" s="20"/>
      <c r="F14" s="136" t="s">
        <v>20</v>
      </c>
      <c r="H14" s="136">
        <v>8226</v>
      </c>
      <c r="I14" s="146"/>
      <c r="J14" s="188" t="s">
        <v>20</v>
      </c>
    </row>
    <row r="15" spans="1:10" ht="21.5">
      <c r="A15" s="16" t="s">
        <v>73</v>
      </c>
      <c r="B15" s="10"/>
      <c r="D15" s="136" t="s">
        <v>20</v>
      </c>
      <c r="E15" s="20"/>
      <c r="F15" s="136">
        <v>10281</v>
      </c>
      <c r="H15" s="136" t="s">
        <v>20</v>
      </c>
      <c r="I15" s="146"/>
      <c r="J15" s="188">
        <v>10281</v>
      </c>
    </row>
    <row r="16" spans="1:10" ht="21.5">
      <c r="A16" s="16" t="s">
        <v>74</v>
      </c>
      <c r="B16" s="10"/>
      <c r="D16" s="136" t="s">
        <v>20</v>
      </c>
      <c r="E16" s="20"/>
      <c r="F16" s="136" t="s">
        <v>20</v>
      </c>
      <c r="H16" s="136">
        <v>50100</v>
      </c>
      <c r="I16" s="146"/>
      <c r="J16" s="188">
        <v>46151</v>
      </c>
    </row>
    <row r="17" spans="1:14" ht="21.5">
      <c r="A17" s="16" t="s">
        <v>75</v>
      </c>
      <c r="B17" s="10"/>
      <c r="D17" s="136" t="s">
        <v>20</v>
      </c>
      <c r="E17" s="20"/>
      <c r="F17" s="136" t="s">
        <v>20</v>
      </c>
      <c r="H17" s="136">
        <v>625</v>
      </c>
      <c r="I17" s="146"/>
      <c r="J17" s="188">
        <v>1356</v>
      </c>
    </row>
    <row r="18" spans="1:14" ht="21.5">
      <c r="A18" s="16" t="s">
        <v>76</v>
      </c>
      <c r="B18" s="10"/>
      <c r="D18" s="28">
        <v>4190</v>
      </c>
      <c r="E18" s="20"/>
      <c r="F18" s="28">
        <v>302</v>
      </c>
      <c r="H18" s="28">
        <v>2382</v>
      </c>
      <c r="I18" s="20"/>
      <c r="J18" s="190">
        <v>1908</v>
      </c>
    </row>
    <row r="19" spans="1:14" ht="22">
      <c r="A19" s="14" t="s">
        <v>77</v>
      </c>
      <c r="D19" s="147">
        <f>SUM(D10:D18)</f>
        <v>394314</v>
      </c>
      <c r="E19" s="23"/>
      <c r="F19" s="147">
        <f>SUM(F10:F18)</f>
        <v>404561</v>
      </c>
      <c r="G19" s="17"/>
      <c r="H19" s="147">
        <f>SUM(H10:H18)</f>
        <v>150298</v>
      </c>
      <c r="I19" s="23"/>
      <c r="J19" s="147">
        <f>SUM(J10:J18)</f>
        <v>133164</v>
      </c>
    </row>
    <row r="20" spans="1:14" ht="17.149999999999999" customHeight="1">
      <c r="A20" s="14"/>
      <c r="D20" s="28"/>
      <c r="E20" s="20"/>
      <c r="F20" s="28"/>
      <c r="H20" s="28"/>
      <c r="I20" s="20"/>
      <c r="J20" s="28"/>
    </row>
    <row r="21" spans="1:14" ht="22">
      <c r="A21" s="9" t="s">
        <v>78</v>
      </c>
      <c r="D21" s="28"/>
      <c r="E21" s="20"/>
      <c r="F21" s="28"/>
      <c r="H21" s="28"/>
      <c r="I21" s="20"/>
      <c r="J21" s="28"/>
    </row>
    <row r="22" spans="1:14" ht="21.5">
      <c r="A22" s="16" t="s">
        <v>79</v>
      </c>
      <c r="B22" s="10"/>
      <c r="D22" s="28">
        <v>151191</v>
      </c>
      <c r="E22" s="20"/>
      <c r="F22" s="28">
        <v>135915</v>
      </c>
      <c r="H22" s="28">
        <v>59790</v>
      </c>
      <c r="I22" s="20"/>
      <c r="J22" s="28">
        <v>48654</v>
      </c>
    </row>
    <row r="23" spans="1:14" ht="21.5">
      <c r="A23" s="16" t="s">
        <v>80</v>
      </c>
      <c r="B23" s="10"/>
      <c r="D23" s="28">
        <v>122754</v>
      </c>
      <c r="E23" s="20"/>
      <c r="F23" s="28">
        <v>138692</v>
      </c>
      <c r="H23" s="28">
        <v>3985</v>
      </c>
      <c r="I23" s="20"/>
      <c r="J23" s="28">
        <v>5525</v>
      </c>
    </row>
    <row r="24" spans="1:14" ht="21.5">
      <c r="A24" s="16" t="s">
        <v>81</v>
      </c>
      <c r="B24" s="10"/>
      <c r="D24" s="28">
        <v>90456</v>
      </c>
      <c r="E24" s="20"/>
      <c r="F24" s="28">
        <v>78531</v>
      </c>
      <c r="H24" s="28">
        <v>50202</v>
      </c>
      <c r="I24" s="20"/>
      <c r="J24" s="28">
        <v>40155</v>
      </c>
    </row>
    <row r="25" spans="1:14" ht="21.5">
      <c r="A25" s="16" t="s">
        <v>82</v>
      </c>
      <c r="B25" s="10"/>
      <c r="D25" s="136" t="s">
        <v>20</v>
      </c>
      <c r="E25" s="20"/>
      <c r="F25" s="136">
        <v>48305</v>
      </c>
      <c r="H25" s="136" t="s">
        <v>20</v>
      </c>
      <c r="I25" s="146"/>
      <c r="J25" s="136">
        <v>48305</v>
      </c>
    </row>
    <row r="26" spans="1:14" ht="21.5">
      <c r="A26" s="16" t="s">
        <v>83</v>
      </c>
      <c r="B26" s="10"/>
      <c r="D26" s="136">
        <v>32</v>
      </c>
      <c r="E26" s="20"/>
      <c r="F26" s="136" t="s">
        <v>20</v>
      </c>
      <c r="H26" s="136">
        <v>32</v>
      </c>
      <c r="I26" s="20"/>
      <c r="J26" s="136" t="s">
        <v>20</v>
      </c>
    </row>
    <row r="27" spans="1:14" ht="21.5">
      <c r="A27" s="16" t="s">
        <v>198</v>
      </c>
      <c r="B27" s="180"/>
      <c r="D27" s="136">
        <v>287</v>
      </c>
      <c r="E27" s="20"/>
      <c r="F27" s="136">
        <v>1560</v>
      </c>
      <c r="H27" s="136" t="s">
        <v>20</v>
      </c>
      <c r="I27" s="20"/>
      <c r="J27" s="136" t="s">
        <v>20</v>
      </c>
    </row>
    <row r="28" spans="1:14" ht="22">
      <c r="A28" s="14" t="s">
        <v>84</v>
      </c>
      <c r="D28" s="147">
        <f>SUM(D22:D27)</f>
        <v>364720</v>
      </c>
      <c r="E28" s="23"/>
      <c r="F28" s="147">
        <f>SUM(F22:F27)</f>
        <v>403003</v>
      </c>
      <c r="G28" s="17"/>
      <c r="H28" s="147">
        <f>SUM(H22:H27)</f>
        <v>114009</v>
      </c>
      <c r="I28" s="23"/>
      <c r="J28" s="147">
        <f>SUM(J22:J27)</f>
        <v>142639</v>
      </c>
      <c r="L28" s="116"/>
      <c r="M28" s="116"/>
      <c r="N28" s="116"/>
    </row>
    <row r="29" spans="1:14" ht="17.149999999999999" customHeight="1">
      <c r="A29" s="14"/>
      <c r="D29" s="28"/>
      <c r="E29" s="20"/>
      <c r="F29" s="28"/>
      <c r="H29" s="28"/>
      <c r="I29" s="20"/>
      <c r="J29" s="28"/>
      <c r="L29" s="99"/>
      <c r="N29" s="99"/>
    </row>
    <row r="30" spans="1:14" ht="22">
      <c r="A30" s="14" t="s">
        <v>85</v>
      </c>
      <c r="D30" s="44">
        <f>D19-D28</f>
        <v>29594</v>
      </c>
      <c r="E30" s="23"/>
      <c r="F30" s="44">
        <f>F19-F28</f>
        <v>1558</v>
      </c>
      <c r="G30" s="17"/>
      <c r="H30" s="44">
        <f>H19-H28</f>
        <v>36289</v>
      </c>
      <c r="I30" s="23"/>
      <c r="J30" s="44">
        <f>J19-J28</f>
        <v>-9475</v>
      </c>
    </row>
    <row r="31" spans="1:14" ht="21.5">
      <c r="A31" s="12" t="s">
        <v>86</v>
      </c>
      <c r="D31" s="28">
        <v>572</v>
      </c>
      <c r="E31" s="20"/>
      <c r="F31" s="28">
        <v>693</v>
      </c>
      <c r="H31" s="28">
        <v>395</v>
      </c>
      <c r="I31" s="20"/>
      <c r="J31" s="28">
        <v>445</v>
      </c>
    </row>
    <row r="32" spans="1:14" ht="21.5">
      <c r="A32" s="12" t="s">
        <v>199</v>
      </c>
      <c r="B32" s="10"/>
      <c r="D32" s="113">
        <v>456</v>
      </c>
      <c r="F32" s="113">
        <v>769</v>
      </c>
      <c r="H32" s="140" t="s">
        <v>20</v>
      </c>
      <c r="J32" s="140" t="s">
        <v>20</v>
      </c>
    </row>
    <row r="33" spans="1:10" ht="17.149999999999999" customHeight="1">
      <c r="A33" s="14"/>
      <c r="D33" s="28"/>
      <c r="E33" s="20"/>
      <c r="F33" s="28"/>
      <c r="H33" s="28"/>
      <c r="I33" s="20"/>
      <c r="J33" s="28"/>
    </row>
    <row r="34" spans="1:10" ht="22">
      <c r="A34" s="19" t="s">
        <v>87</v>
      </c>
      <c r="D34" s="44">
        <f>D30-SUM(D31:D32)</f>
        <v>28566</v>
      </c>
      <c r="E34" s="23"/>
      <c r="F34" s="44">
        <f>F30-SUM(F31:F32)</f>
        <v>96</v>
      </c>
      <c r="G34" s="17"/>
      <c r="H34" s="44">
        <f>H30-SUM(H31:H32)</f>
        <v>35894</v>
      </c>
      <c r="I34" s="23"/>
      <c r="J34" s="44">
        <f>J30-SUM(J31:J32)</f>
        <v>-9920</v>
      </c>
    </row>
    <row r="35" spans="1:10" ht="21.5">
      <c r="A35" s="16" t="s">
        <v>88</v>
      </c>
      <c r="B35" s="10"/>
      <c r="D35" s="148">
        <v>5542</v>
      </c>
      <c r="E35" s="20"/>
      <c r="F35" s="148">
        <v>-1361</v>
      </c>
      <c r="H35" s="148">
        <v>4360</v>
      </c>
      <c r="I35" s="20"/>
      <c r="J35" s="148">
        <v>-1819</v>
      </c>
    </row>
    <row r="36" spans="1:10" thickBot="1">
      <c r="A36" s="14" t="s">
        <v>89</v>
      </c>
      <c r="D36" s="149">
        <f>D34-D35</f>
        <v>23024</v>
      </c>
      <c r="E36" s="23"/>
      <c r="F36" s="149">
        <f>F34-F35</f>
        <v>1457</v>
      </c>
      <c r="G36" s="17"/>
      <c r="H36" s="149">
        <f>H34-H35</f>
        <v>31534</v>
      </c>
      <c r="I36" s="23"/>
      <c r="J36" s="149">
        <f>J34-J35</f>
        <v>-8101</v>
      </c>
    </row>
    <row r="37" spans="1:10" ht="20.149999999999999" customHeight="1" thickTop="1">
      <c r="A37" s="14"/>
      <c r="D37" s="28"/>
      <c r="E37" s="20"/>
      <c r="F37" s="28"/>
      <c r="H37" s="28"/>
      <c r="I37" s="20"/>
      <c r="J37" s="28"/>
    </row>
    <row r="38" spans="1:10" s="33" customFormat="1" ht="22">
      <c r="A38" s="36" t="s">
        <v>90</v>
      </c>
      <c r="B38" s="34"/>
      <c r="C38" s="35"/>
      <c r="D38" s="28"/>
      <c r="E38" s="7"/>
      <c r="F38" s="28"/>
      <c r="G38" s="150"/>
      <c r="H38" s="28"/>
      <c r="I38" s="7"/>
      <c r="J38" s="28"/>
    </row>
    <row r="39" spans="1:10" s="33" customFormat="1" ht="22">
      <c r="A39" s="47" t="s">
        <v>91</v>
      </c>
      <c r="B39" s="34"/>
      <c r="C39" s="35"/>
      <c r="D39" s="28"/>
      <c r="E39" s="7"/>
      <c r="F39" s="28"/>
      <c r="G39" s="150"/>
      <c r="H39" s="28"/>
      <c r="I39" s="7"/>
      <c r="J39" s="28"/>
    </row>
    <row r="40" spans="1:10" s="33" customFormat="1" ht="22">
      <c r="A40" s="51" t="s">
        <v>92</v>
      </c>
      <c r="B40" s="34"/>
      <c r="C40" s="35"/>
      <c r="D40" s="148">
        <v>-4704</v>
      </c>
      <c r="E40" s="7"/>
      <c r="F40" s="148">
        <v>8466</v>
      </c>
      <c r="G40" s="151"/>
      <c r="H40" s="140" t="s">
        <v>20</v>
      </c>
      <c r="I40" s="145"/>
      <c r="J40" s="140" t="s">
        <v>20</v>
      </c>
    </row>
    <row r="41" spans="1:10" s="33" customFormat="1" ht="22">
      <c r="A41" s="98" t="s">
        <v>93</v>
      </c>
      <c r="B41" s="37"/>
      <c r="C41" s="31"/>
      <c r="D41" s="152">
        <f>SUM(D40:D40)</f>
        <v>-4704</v>
      </c>
      <c r="E41" s="17"/>
      <c r="F41" s="152">
        <f>SUM(F40:F40)</f>
        <v>8466</v>
      </c>
      <c r="G41" s="151"/>
      <c r="H41" s="152" t="s">
        <v>20</v>
      </c>
      <c r="I41" s="153"/>
      <c r="J41" s="152" t="s">
        <v>20</v>
      </c>
    </row>
    <row r="42" spans="1:10" s="33" customFormat="1" ht="14.15" customHeight="1">
      <c r="A42" s="36"/>
      <c r="B42" s="37"/>
      <c r="C42" s="31"/>
      <c r="D42" s="28"/>
      <c r="E42" s="7"/>
      <c r="F42" s="28"/>
      <c r="G42" s="150"/>
      <c r="H42" s="28"/>
      <c r="I42" s="7"/>
      <c r="J42" s="28"/>
    </row>
    <row r="43" spans="1:10" s="33" customFormat="1" thickBot="1">
      <c r="A43" s="36" t="s">
        <v>94</v>
      </c>
      <c r="B43" s="37"/>
      <c r="C43" s="31"/>
      <c r="D43" s="154">
        <f>SUM(D41,D36)</f>
        <v>18320</v>
      </c>
      <c r="E43" s="155"/>
      <c r="F43" s="154">
        <f>SUM(F41,F36)</f>
        <v>9923</v>
      </c>
      <c r="G43" s="150"/>
      <c r="H43" s="154">
        <f>SUM(H41,H36)</f>
        <v>31534</v>
      </c>
      <c r="I43" s="155"/>
      <c r="J43" s="154">
        <f>SUM(J41,J36)</f>
        <v>-8101</v>
      </c>
    </row>
    <row r="44" spans="1:10" s="1" customFormat="1" ht="22.5" customHeight="1" thickTop="1">
      <c r="A44" s="2" t="s">
        <v>0</v>
      </c>
      <c r="B44" s="29"/>
      <c r="C44" s="3"/>
      <c r="D44" s="3"/>
      <c r="E44" s="3"/>
      <c r="F44" s="3"/>
      <c r="G44" s="3"/>
      <c r="H44" s="3"/>
      <c r="I44" s="3"/>
      <c r="J44" s="3"/>
    </row>
    <row r="45" spans="1:10" s="1" customFormat="1" ht="22.5" customHeight="1">
      <c r="A45" s="2" t="s">
        <v>65</v>
      </c>
      <c r="B45" s="29"/>
      <c r="C45" s="3"/>
      <c r="D45" s="3"/>
      <c r="E45" s="3"/>
      <c r="F45" s="3"/>
      <c r="G45" s="3"/>
      <c r="H45" s="3"/>
      <c r="I45" s="3"/>
      <c r="J45" s="3"/>
    </row>
    <row r="46" spans="1:10" ht="15.75" customHeight="1">
      <c r="A46" s="22"/>
      <c r="B46" s="5"/>
      <c r="C46" s="6"/>
      <c r="D46" s="38"/>
      <c r="E46" s="6"/>
      <c r="F46" s="38"/>
      <c r="G46" s="6"/>
      <c r="H46" s="38"/>
      <c r="I46" s="6"/>
      <c r="J46" s="38"/>
    </row>
    <row r="47" spans="1:10" ht="22">
      <c r="A47" s="5"/>
      <c r="B47" s="5"/>
      <c r="C47" s="6"/>
      <c r="D47" s="23"/>
      <c r="E47" s="23" t="s">
        <v>2</v>
      </c>
      <c r="F47" s="23"/>
      <c r="G47" s="23"/>
      <c r="H47" s="23"/>
      <c r="I47" s="23" t="s">
        <v>3</v>
      </c>
      <c r="J47" s="23"/>
    </row>
    <row r="48" spans="1:10" ht="21.5">
      <c r="B48" s="5"/>
      <c r="C48" s="6"/>
      <c r="D48" s="199" t="s">
        <v>66</v>
      </c>
      <c r="E48" s="199"/>
      <c r="F48" s="199"/>
      <c r="G48" s="6"/>
      <c r="H48" s="199" t="s">
        <v>66</v>
      </c>
      <c r="I48" s="199"/>
      <c r="J48" s="199"/>
    </row>
    <row r="49" spans="1:15" ht="21.5">
      <c r="B49" s="5"/>
      <c r="C49" s="6"/>
      <c r="D49" s="197" t="s">
        <v>4</v>
      </c>
      <c r="E49" s="198"/>
      <c r="F49" s="198"/>
      <c r="G49" s="6"/>
      <c r="H49" s="197" t="s">
        <v>4</v>
      </c>
      <c r="I49" s="198"/>
      <c r="J49" s="198"/>
    </row>
    <row r="50" spans="1:15" ht="21.5">
      <c r="B50" s="10"/>
      <c r="C50" s="11"/>
      <c r="D50" s="24">
        <v>2567</v>
      </c>
      <c r="E50" s="11"/>
      <c r="F50" s="24">
        <v>2566</v>
      </c>
      <c r="G50" s="11"/>
      <c r="H50" s="24">
        <v>2567</v>
      </c>
      <c r="I50" s="11"/>
      <c r="J50" s="24">
        <v>2566</v>
      </c>
    </row>
    <row r="51" spans="1:15" ht="22.5" customHeight="1">
      <c r="B51" s="24"/>
      <c r="C51" s="11"/>
      <c r="D51" s="196" t="s">
        <v>9</v>
      </c>
      <c r="E51" s="196"/>
      <c r="F51" s="196"/>
      <c r="G51" s="196"/>
      <c r="H51" s="196"/>
      <c r="I51" s="196"/>
      <c r="J51" s="196"/>
    </row>
    <row r="52" spans="1:15" s="33" customFormat="1" ht="22">
      <c r="A52" s="36" t="s">
        <v>95</v>
      </c>
      <c r="B52" s="37"/>
      <c r="C52" s="31"/>
      <c r="D52" s="32"/>
      <c r="E52" s="39"/>
      <c r="F52" s="32"/>
      <c r="G52" s="26"/>
      <c r="H52" s="32"/>
      <c r="I52" s="40"/>
      <c r="J52" s="32"/>
    </row>
    <row r="53" spans="1:15" s="33" customFormat="1" ht="22">
      <c r="A53" s="33" t="s">
        <v>96</v>
      </c>
      <c r="B53" s="37"/>
      <c r="C53" s="31"/>
      <c r="D53" s="7">
        <v>25259</v>
      </c>
      <c r="E53" s="156"/>
      <c r="F53" s="7">
        <v>-1727</v>
      </c>
      <c r="G53" s="17"/>
      <c r="H53" s="7">
        <v>31534</v>
      </c>
      <c r="I53" s="28"/>
      <c r="J53" s="7">
        <v>-8101</v>
      </c>
    </row>
    <row r="54" spans="1:15" s="33" customFormat="1" ht="22">
      <c r="A54" s="33" t="s">
        <v>97</v>
      </c>
      <c r="B54" s="37"/>
      <c r="C54" s="31"/>
      <c r="D54" s="113">
        <v>-2235</v>
      </c>
      <c r="E54" s="156"/>
      <c r="F54" s="113">
        <v>3184</v>
      </c>
      <c r="G54" s="17"/>
      <c r="H54" s="140" t="s">
        <v>20</v>
      </c>
      <c r="I54" s="28"/>
      <c r="J54" s="140" t="s">
        <v>20</v>
      </c>
    </row>
    <row r="55" spans="1:15" s="33" customFormat="1" thickBot="1">
      <c r="A55" s="46" t="s">
        <v>89</v>
      </c>
      <c r="B55" s="37"/>
      <c r="C55" s="31"/>
      <c r="D55" s="157">
        <f>D36</f>
        <v>23024</v>
      </c>
      <c r="E55" s="155"/>
      <c r="F55" s="157">
        <f>SUM(F53:F54)</f>
        <v>1457</v>
      </c>
      <c r="G55" s="17"/>
      <c r="H55" s="157">
        <f>H36</f>
        <v>31534</v>
      </c>
      <c r="I55" s="44"/>
      <c r="J55" s="157">
        <f>SUM(J53:J54)</f>
        <v>-8101</v>
      </c>
      <c r="L55" s="61"/>
      <c r="M55" s="61"/>
      <c r="N55" s="61"/>
      <c r="O55" s="61"/>
    </row>
    <row r="56" spans="1:15" s="41" customFormat="1" ht="12.75" customHeight="1" thickTop="1">
      <c r="B56" s="42"/>
      <c r="C56" s="43"/>
      <c r="D56" s="158"/>
      <c r="E56" s="159"/>
      <c r="F56" s="158"/>
      <c r="G56" s="160"/>
      <c r="H56" s="158"/>
      <c r="I56" s="161"/>
      <c r="J56" s="158"/>
    </row>
    <row r="57" spans="1:15" s="33" customFormat="1" ht="22">
      <c r="A57" s="36" t="s">
        <v>98</v>
      </c>
      <c r="B57" s="37"/>
      <c r="C57" s="31"/>
      <c r="D57" s="17"/>
      <c r="E57" s="156"/>
      <c r="F57" s="17"/>
      <c r="G57" s="17"/>
      <c r="H57" s="17"/>
      <c r="I57" s="28"/>
      <c r="J57" s="17"/>
    </row>
    <row r="58" spans="1:15" s="33" customFormat="1" ht="22">
      <c r="A58" s="33" t="s">
        <v>96</v>
      </c>
      <c r="B58" s="37"/>
      <c r="C58" s="31"/>
      <c r="D58" s="7">
        <v>22260</v>
      </c>
      <c r="E58" s="156"/>
      <c r="F58" s="7">
        <v>4959</v>
      </c>
      <c r="G58" s="7"/>
      <c r="H58" s="7">
        <v>31534</v>
      </c>
      <c r="I58" s="28"/>
      <c r="J58" s="7">
        <v>-8101</v>
      </c>
    </row>
    <row r="59" spans="1:15" s="33" customFormat="1" ht="22">
      <c r="A59" s="33" t="s">
        <v>97</v>
      </c>
      <c r="B59" s="37"/>
      <c r="C59" s="31"/>
      <c r="D59" s="113">
        <v>-3940</v>
      </c>
      <c r="E59" s="156"/>
      <c r="F59" s="113">
        <v>4964</v>
      </c>
      <c r="G59" s="7"/>
      <c r="H59" s="140" t="s">
        <v>20</v>
      </c>
      <c r="I59" s="28"/>
      <c r="J59" s="140" t="s">
        <v>20</v>
      </c>
    </row>
    <row r="60" spans="1:15" s="33" customFormat="1" thickBot="1">
      <c r="A60" s="19" t="s">
        <v>94</v>
      </c>
      <c r="B60" s="37"/>
      <c r="C60" s="31"/>
      <c r="D60" s="157">
        <f>D43</f>
        <v>18320</v>
      </c>
      <c r="E60" s="155"/>
      <c r="F60" s="157">
        <f>F43</f>
        <v>9923</v>
      </c>
      <c r="G60" s="17"/>
      <c r="H60" s="157">
        <f>H43</f>
        <v>31534</v>
      </c>
      <c r="I60" s="44"/>
      <c r="J60" s="157">
        <f>J43</f>
        <v>-8101</v>
      </c>
      <c r="L60" s="61"/>
      <c r="M60" s="61"/>
      <c r="N60" s="61"/>
      <c r="O60" s="61"/>
    </row>
    <row r="61" spans="1:15" s="33" customFormat="1" ht="12.75" customHeight="1" thickTop="1">
      <c r="B61" s="37"/>
      <c r="C61" s="31"/>
      <c r="D61" s="7"/>
      <c r="E61" s="156"/>
      <c r="F61" s="7"/>
      <c r="G61" s="7"/>
      <c r="H61" s="7"/>
      <c r="I61" s="28"/>
      <c r="J61" s="7"/>
    </row>
    <row r="62" spans="1:15" thickBot="1">
      <c r="A62" s="58" t="s">
        <v>99</v>
      </c>
      <c r="B62" s="10"/>
      <c r="C62" s="10"/>
      <c r="D62" s="162">
        <f>D53/317887</f>
        <v>7.9459053059735066E-2</v>
      </c>
      <c r="E62" s="17"/>
      <c r="F62" s="162">
        <f>F53/317887</f>
        <v>-5.4327481148961736E-3</v>
      </c>
      <c r="G62" s="44"/>
      <c r="H62" s="162">
        <f>H60/317887</f>
        <v>9.9198771890640386E-2</v>
      </c>
      <c r="I62" s="17"/>
      <c r="J62" s="162">
        <f>J60/317887</f>
        <v>-2.548389836640064E-2</v>
      </c>
    </row>
    <row r="63" spans="1:15" ht="22.5" customHeight="1" thickTop="1">
      <c r="B63" s="45"/>
      <c r="C63" s="45"/>
      <c r="D63" s="38"/>
      <c r="F63" s="38"/>
      <c r="H63" s="18"/>
      <c r="J63" s="18"/>
    </row>
    <row r="64" spans="1:15" ht="22.5" customHeight="1">
      <c r="B64" s="45"/>
      <c r="C64" s="45"/>
      <c r="D64" s="28"/>
      <c r="F64" s="28"/>
      <c r="H64" s="18"/>
      <c r="J64" s="18"/>
    </row>
  </sheetData>
  <mergeCells count="10">
    <mergeCell ref="D5:F5"/>
    <mergeCell ref="H5:J5"/>
    <mergeCell ref="D48:F48"/>
    <mergeCell ref="H48:J48"/>
    <mergeCell ref="D8:J8"/>
    <mergeCell ref="D51:J51"/>
    <mergeCell ref="D6:F6"/>
    <mergeCell ref="H6:J6"/>
    <mergeCell ref="D49:F49"/>
    <mergeCell ref="H49:J49"/>
  </mergeCells>
  <pageMargins left="0.8" right="0.8" top="0.48" bottom="0.5" header="0.5" footer="0.5"/>
  <pageSetup paperSize="9" scale="78" firstPageNumber="6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E8C8-4458-4A24-9130-8216A41BCF7F}">
  <dimension ref="A1:O63"/>
  <sheetViews>
    <sheetView showGridLines="0" topLeftCell="A51" zoomScale="90" zoomScaleNormal="90" zoomScaleSheetLayoutView="100" workbookViewId="0">
      <selection activeCell="J36" sqref="J36"/>
    </sheetView>
  </sheetViews>
  <sheetFormatPr defaultColWidth="10.7265625" defaultRowHeight="22.5" customHeight="1"/>
  <cols>
    <col min="1" max="1" width="49.1796875" style="12" customWidth="1"/>
    <col min="2" max="2" width="9" style="12" bestFit="1" customWidth="1"/>
    <col min="3" max="3" width="1.26953125" style="7" customWidth="1"/>
    <col min="4" max="4" width="11.7265625" style="7" customWidth="1"/>
    <col min="5" max="5" width="1.26953125" style="7" customWidth="1"/>
    <col min="6" max="6" width="11.7265625" style="7" customWidth="1"/>
    <col min="7" max="7" width="1.26953125" style="7" customWidth="1"/>
    <col min="8" max="8" width="11.7265625" style="7" customWidth="1"/>
    <col min="9" max="9" width="1.26953125" style="7" customWidth="1"/>
    <col min="10" max="10" width="11.7265625" style="7" customWidth="1"/>
    <col min="11" max="16384" width="10.7265625" style="7"/>
  </cols>
  <sheetData>
    <row r="1" spans="1:14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4" s="4" customFormat="1" ht="22.5" customHeight="1">
      <c r="A2" s="2" t="s">
        <v>65</v>
      </c>
      <c r="B2" s="29"/>
      <c r="C2" s="3"/>
      <c r="D2" s="3"/>
      <c r="E2" s="3"/>
      <c r="F2" s="3"/>
      <c r="G2" s="3"/>
      <c r="H2" s="3"/>
      <c r="I2" s="3"/>
      <c r="J2" s="3"/>
    </row>
    <row r="3" spans="1:14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4" ht="22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4" ht="21.5">
      <c r="A5" s="5"/>
      <c r="B5" s="5"/>
      <c r="C5" s="6"/>
      <c r="D5" s="199" t="s">
        <v>100</v>
      </c>
      <c r="E5" s="199"/>
      <c r="F5" s="199"/>
      <c r="G5" s="6"/>
      <c r="H5" s="199" t="s">
        <v>100</v>
      </c>
      <c r="I5" s="199"/>
      <c r="J5" s="199"/>
    </row>
    <row r="6" spans="1:14" ht="21.5">
      <c r="A6" s="5"/>
      <c r="B6" s="5"/>
      <c r="C6" s="6"/>
      <c r="D6" s="197" t="s">
        <v>4</v>
      </c>
      <c r="E6" s="198"/>
      <c r="F6" s="198"/>
      <c r="G6" s="6"/>
      <c r="H6" s="197" t="s">
        <v>4</v>
      </c>
      <c r="I6" s="198"/>
      <c r="J6" s="198"/>
    </row>
    <row r="7" spans="1:14" ht="21.5">
      <c r="B7" s="10" t="s">
        <v>7</v>
      </c>
      <c r="C7" s="11"/>
      <c r="D7" s="24">
        <v>2567</v>
      </c>
      <c r="E7" s="11"/>
      <c r="F7" s="24">
        <v>2566</v>
      </c>
      <c r="G7" s="11"/>
      <c r="H7" s="24">
        <v>2567</v>
      </c>
      <c r="I7" s="11"/>
      <c r="J7" s="24">
        <v>2566</v>
      </c>
    </row>
    <row r="8" spans="1:14" ht="21.5">
      <c r="B8" s="24"/>
      <c r="C8" s="11"/>
      <c r="D8" s="196" t="s">
        <v>9</v>
      </c>
      <c r="E8" s="196"/>
      <c r="F8" s="196"/>
      <c r="G8" s="196"/>
      <c r="H8" s="196"/>
      <c r="I8" s="196"/>
      <c r="J8" s="196"/>
    </row>
    <row r="9" spans="1:14" ht="22">
      <c r="A9" s="9" t="s">
        <v>67</v>
      </c>
    </row>
    <row r="10" spans="1:14" ht="21.5">
      <c r="A10" s="16" t="s">
        <v>68</v>
      </c>
      <c r="B10" s="10">
        <v>6</v>
      </c>
      <c r="D10" s="28">
        <v>771680</v>
      </c>
      <c r="E10" s="20"/>
      <c r="F10" s="28">
        <v>765280</v>
      </c>
      <c r="H10" s="28">
        <v>127259</v>
      </c>
      <c r="I10" s="20"/>
      <c r="J10" s="28">
        <v>106238</v>
      </c>
      <c r="M10" s="191"/>
    </row>
    <row r="11" spans="1:14" ht="21.5">
      <c r="A11" s="16" t="s">
        <v>69</v>
      </c>
      <c r="B11" s="10"/>
      <c r="D11" s="144">
        <v>14492</v>
      </c>
      <c r="E11" s="20"/>
      <c r="F11" s="144">
        <v>7156</v>
      </c>
      <c r="G11" s="145"/>
      <c r="H11" s="28">
        <v>14168</v>
      </c>
      <c r="I11" s="146"/>
      <c r="J11" s="28">
        <v>7667</v>
      </c>
    </row>
    <row r="12" spans="1:14" ht="21.5">
      <c r="A12" s="16" t="s">
        <v>70</v>
      </c>
      <c r="B12" s="180"/>
      <c r="D12" s="136" t="s">
        <v>20</v>
      </c>
      <c r="E12" s="20"/>
      <c r="F12" s="136" t="s">
        <v>20</v>
      </c>
      <c r="G12" s="145"/>
      <c r="H12" s="28">
        <v>47924</v>
      </c>
      <c r="I12" s="146"/>
      <c r="J12" s="136" t="s">
        <v>20</v>
      </c>
    </row>
    <row r="13" spans="1:14" ht="21.5">
      <c r="A13" s="16" t="s">
        <v>71</v>
      </c>
      <c r="B13" s="10"/>
      <c r="D13" s="144">
        <v>4477</v>
      </c>
      <c r="E13" s="20"/>
      <c r="F13" s="144">
        <v>16542</v>
      </c>
      <c r="G13" s="145"/>
      <c r="H13" s="28">
        <v>4477</v>
      </c>
      <c r="I13" s="146"/>
      <c r="J13" s="28">
        <v>16542</v>
      </c>
      <c r="L13" s="191"/>
      <c r="N13" s="191"/>
    </row>
    <row r="14" spans="1:14" ht="21.5">
      <c r="A14" s="16" t="s">
        <v>72</v>
      </c>
      <c r="B14" s="10">
        <v>8</v>
      </c>
      <c r="D14" s="136">
        <v>9292</v>
      </c>
      <c r="E14" s="20"/>
      <c r="F14" s="136" t="s">
        <v>20</v>
      </c>
      <c r="H14" s="136">
        <v>9292</v>
      </c>
      <c r="I14" s="146"/>
      <c r="J14" s="136" t="s">
        <v>20</v>
      </c>
      <c r="N14" s="191"/>
    </row>
    <row r="15" spans="1:14" ht="21.5">
      <c r="A15" s="16" t="s">
        <v>73</v>
      </c>
      <c r="B15" s="10"/>
      <c r="D15" s="136" t="s">
        <v>20</v>
      </c>
      <c r="E15" s="20"/>
      <c r="F15" s="136">
        <v>29512</v>
      </c>
      <c r="H15" s="136" t="s">
        <v>20</v>
      </c>
      <c r="I15" s="146"/>
      <c r="J15" s="136">
        <v>29512</v>
      </c>
    </row>
    <row r="16" spans="1:14" ht="21.5">
      <c r="A16" s="16" t="s">
        <v>74</v>
      </c>
      <c r="B16" s="10">
        <v>2</v>
      </c>
      <c r="D16" s="136" t="s">
        <v>20</v>
      </c>
      <c r="E16" s="20"/>
      <c r="F16" s="136" t="s">
        <v>20</v>
      </c>
      <c r="H16" s="136">
        <v>109200</v>
      </c>
      <c r="I16" s="146"/>
      <c r="J16" s="136">
        <v>92302</v>
      </c>
    </row>
    <row r="17" spans="1:13" ht="21.5">
      <c r="A17" s="16" t="s">
        <v>75</v>
      </c>
      <c r="B17" s="180"/>
      <c r="D17" s="136">
        <v>8289</v>
      </c>
      <c r="E17" s="20"/>
      <c r="F17" s="188">
        <v>4357</v>
      </c>
      <c r="G17" s="187"/>
      <c r="H17" s="188">
        <v>4164</v>
      </c>
      <c r="I17" s="146"/>
      <c r="J17" s="188">
        <v>1534</v>
      </c>
    </row>
    <row r="18" spans="1:13" ht="21.5">
      <c r="A18" s="16" t="s">
        <v>76</v>
      </c>
      <c r="B18" s="10"/>
      <c r="D18" s="28">
        <v>6083</v>
      </c>
      <c r="E18" s="20"/>
      <c r="F18" s="28">
        <v>877</v>
      </c>
      <c r="H18" s="28">
        <v>4939</v>
      </c>
      <c r="I18" s="20"/>
      <c r="J18" s="28">
        <v>4314</v>
      </c>
    </row>
    <row r="19" spans="1:13" ht="22">
      <c r="A19" s="14" t="s">
        <v>77</v>
      </c>
      <c r="D19" s="147">
        <f>SUM(D10:D18)</f>
        <v>814313</v>
      </c>
      <c r="E19" s="23"/>
      <c r="F19" s="147">
        <f>SUM(F10:F18)</f>
        <v>823724</v>
      </c>
      <c r="G19" s="17"/>
      <c r="H19" s="147">
        <f>SUM(H10:H18)</f>
        <v>321423</v>
      </c>
      <c r="I19" s="23"/>
      <c r="J19" s="147">
        <f>SUM(J10:J18)</f>
        <v>258109</v>
      </c>
    </row>
    <row r="20" spans="1:13" ht="17.149999999999999" customHeight="1">
      <c r="A20" s="14"/>
      <c r="D20" s="28"/>
      <c r="E20" s="20"/>
      <c r="F20" s="28"/>
      <c r="H20" s="28"/>
      <c r="I20" s="20"/>
      <c r="J20" s="28"/>
    </row>
    <row r="21" spans="1:13" ht="22">
      <c r="A21" s="9" t="s">
        <v>78</v>
      </c>
      <c r="D21" s="28"/>
      <c r="E21" s="20"/>
      <c r="F21" s="28"/>
      <c r="H21" s="28"/>
      <c r="I21" s="20"/>
      <c r="J21" s="28"/>
    </row>
    <row r="22" spans="1:13" ht="21.5">
      <c r="A22" s="16" t="s">
        <v>79</v>
      </c>
      <c r="B22" s="10"/>
      <c r="D22" s="28">
        <v>331237</v>
      </c>
      <c r="E22" s="20"/>
      <c r="F22" s="28">
        <v>278541</v>
      </c>
      <c r="H22" s="28">
        <v>112926</v>
      </c>
      <c r="I22" s="20"/>
      <c r="J22" s="28">
        <v>98736</v>
      </c>
      <c r="M22" s="191"/>
    </row>
    <row r="23" spans="1:13" ht="21.5">
      <c r="A23" s="16" t="s">
        <v>80</v>
      </c>
      <c r="B23" s="10"/>
      <c r="D23" s="28">
        <v>241487</v>
      </c>
      <c r="E23" s="20"/>
      <c r="F23" s="28">
        <v>261592</v>
      </c>
      <c r="H23" s="28">
        <v>6243</v>
      </c>
      <c r="I23" s="20"/>
      <c r="J23" s="28">
        <v>6956</v>
      </c>
    </row>
    <row r="24" spans="1:13" ht="21.5">
      <c r="A24" s="16" t="s">
        <v>81</v>
      </c>
      <c r="B24" s="10"/>
      <c r="D24" s="28">
        <v>181787</v>
      </c>
      <c r="E24" s="20"/>
      <c r="F24" s="28">
        <v>161802</v>
      </c>
      <c r="H24" s="28">
        <v>104745</v>
      </c>
      <c r="I24" s="20"/>
      <c r="J24" s="28">
        <v>86278</v>
      </c>
    </row>
    <row r="25" spans="1:13" ht="21.5">
      <c r="A25" s="16" t="s">
        <v>82</v>
      </c>
      <c r="B25" s="10"/>
      <c r="D25" s="136" t="s">
        <v>20</v>
      </c>
      <c r="E25" s="20"/>
      <c r="F25" s="136">
        <v>117537</v>
      </c>
      <c r="H25" s="136" t="s">
        <v>20</v>
      </c>
      <c r="I25" s="146"/>
      <c r="J25" s="136">
        <v>117537</v>
      </c>
    </row>
    <row r="26" spans="1:13" ht="21.5">
      <c r="A26" s="16" t="s">
        <v>83</v>
      </c>
      <c r="B26" s="10"/>
      <c r="D26" s="136">
        <v>17803</v>
      </c>
      <c r="E26" s="20"/>
      <c r="F26" s="136" t="s">
        <v>20</v>
      </c>
      <c r="H26" s="136">
        <v>17803</v>
      </c>
      <c r="I26" s="20"/>
      <c r="J26" s="136" t="s">
        <v>20</v>
      </c>
    </row>
    <row r="27" spans="1:13" ht="22">
      <c r="A27" s="14" t="s">
        <v>84</v>
      </c>
      <c r="D27" s="147">
        <f>SUM(D22:D26)</f>
        <v>772314</v>
      </c>
      <c r="E27" s="23"/>
      <c r="F27" s="147">
        <f>SUM(F22:F26)</f>
        <v>819472</v>
      </c>
      <c r="G27" s="17"/>
      <c r="H27" s="147">
        <f>SUM(H22:H26)</f>
        <v>241717</v>
      </c>
      <c r="I27" s="23"/>
      <c r="J27" s="147">
        <f>SUM(J22:J26)</f>
        <v>309507</v>
      </c>
    </row>
    <row r="28" spans="1:13" ht="17.149999999999999" customHeight="1">
      <c r="A28" s="14"/>
      <c r="D28" s="28"/>
      <c r="E28" s="20"/>
      <c r="F28" s="28"/>
      <c r="H28" s="28"/>
      <c r="I28" s="20"/>
      <c r="J28" s="28"/>
    </row>
    <row r="29" spans="1:13" ht="22">
      <c r="A29" s="14" t="s">
        <v>85</v>
      </c>
      <c r="D29" s="44">
        <f>D19-D27</f>
        <v>41999</v>
      </c>
      <c r="E29" s="23"/>
      <c r="F29" s="44">
        <f>F19-F27</f>
        <v>4252</v>
      </c>
      <c r="G29" s="17"/>
      <c r="H29" s="44">
        <f>H19-H27</f>
        <v>79706</v>
      </c>
      <c r="I29" s="23"/>
      <c r="J29" s="44">
        <f>J19-J27</f>
        <v>-51398</v>
      </c>
    </row>
    <row r="30" spans="1:13" ht="21.5">
      <c r="A30" s="12" t="s">
        <v>86</v>
      </c>
      <c r="D30" s="28">
        <v>1134</v>
      </c>
      <c r="E30" s="20"/>
      <c r="F30" s="28">
        <v>1349</v>
      </c>
      <c r="H30" s="28">
        <v>809</v>
      </c>
      <c r="I30" s="20"/>
      <c r="J30" s="28">
        <v>903</v>
      </c>
    </row>
    <row r="31" spans="1:13" ht="21.5">
      <c r="A31" s="12" t="s">
        <v>200</v>
      </c>
      <c r="B31" s="10">
        <v>3</v>
      </c>
      <c r="D31" s="113">
        <v>811</v>
      </c>
      <c r="F31" s="113">
        <v>-485</v>
      </c>
      <c r="H31" s="140" t="s">
        <v>20</v>
      </c>
      <c r="J31" s="140" t="s">
        <v>20</v>
      </c>
    </row>
    <row r="32" spans="1:13" ht="17.149999999999999" customHeight="1">
      <c r="A32" s="14"/>
      <c r="D32" s="28"/>
      <c r="E32" s="20"/>
      <c r="F32" s="28"/>
      <c r="H32" s="28"/>
      <c r="I32" s="20"/>
      <c r="J32" s="28"/>
    </row>
    <row r="33" spans="1:10" ht="22">
      <c r="A33" s="19" t="s">
        <v>87</v>
      </c>
      <c r="D33" s="44">
        <f>D29-SUM(D30:D31)</f>
        <v>40054</v>
      </c>
      <c r="E33" s="23"/>
      <c r="F33" s="44">
        <f>F29-SUM(F30:F31)</f>
        <v>3388</v>
      </c>
      <c r="G33" s="17"/>
      <c r="H33" s="44">
        <f>H29-SUM(H30:H31)</f>
        <v>78897</v>
      </c>
      <c r="I33" s="23"/>
      <c r="J33" s="44">
        <f>J29-SUM(J30:J31)</f>
        <v>-52301</v>
      </c>
    </row>
    <row r="34" spans="1:10" ht="21.5">
      <c r="A34" s="16" t="s">
        <v>88</v>
      </c>
      <c r="B34" s="10"/>
      <c r="D34" s="148">
        <v>6994</v>
      </c>
      <c r="E34" s="20"/>
      <c r="F34" s="148">
        <v>-478</v>
      </c>
      <c r="H34" s="148">
        <v>3724</v>
      </c>
      <c r="I34" s="20"/>
      <c r="J34" s="148">
        <v>-10307</v>
      </c>
    </row>
    <row r="35" spans="1:10" thickBot="1">
      <c r="A35" s="14" t="s">
        <v>89</v>
      </c>
      <c r="D35" s="149">
        <f>D33-D34</f>
        <v>33060</v>
      </c>
      <c r="E35" s="23"/>
      <c r="F35" s="149">
        <f>F33-F34</f>
        <v>3866</v>
      </c>
      <c r="G35" s="17"/>
      <c r="H35" s="149">
        <f>H33-H34</f>
        <v>75173</v>
      </c>
      <c r="I35" s="23"/>
      <c r="J35" s="149">
        <f>J33-J34</f>
        <v>-41994</v>
      </c>
    </row>
    <row r="36" spans="1:10" ht="20.149999999999999" customHeight="1" thickTop="1">
      <c r="A36" s="14"/>
      <c r="D36" s="28"/>
      <c r="E36" s="20"/>
      <c r="F36" s="28"/>
      <c r="H36" s="28"/>
      <c r="I36" s="20"/>
      <c r="J36" s="28"/>
    </row>
    <row r="37" spans="1:10" s="33" customFormat="1" ht="22">
      <c r="A37" s="36" t="s">
        <v>90</v>
      </c>
      <c r="B37" s="34"/>
      <c r="C37" s="35"/>
      <c r="D37" s="28"/>
      <c r="E37" s="7"/>
      <c r="F37" s="28"/>
      <c r="G37" s="150"/>
      <c r="H37" s="28"/>
      <c r="I37" s="7"/>
      <c r="J37" s="28"/>
    </row>
    <row r="38" spans="1:10" s="33" customFormat="1" ht="22">
      <c r="A38" s="117" t="s">
        <v>91</v>
      </c>
      <c r="B38" s="34"/>
      <c r="C38" s="35"/>
      <c r="D38" s="28"/>
      <c r="E38" s="7"/>
      <c r="F38" s="28"/>
      <c r="G38" s="150"/>
      <c r="H38" s="28"/>
      <c r="I38" s="7"/>
      <c r="J38" s="28"/>
    </row>
    <row r="39" spans="1:10" s="33" customFormat="1" ht="22">
      <c r="A39" s="118" t="s">
        <v>92</v>
      </c>
      <c r="B39" s="34"/>
      <c r="C39" s="35"/>
      <c r="D39" s="148">
        <v>5103</v>
      </c>
      <c r="E39" s="7"/>
      <c r="F39" s="148">
        <v>6734</v>
      </c>
      <c r="G39" s="151"/>
      <c r="H39" s="140" t="s">
        <v>20</v>
      </c>
      <c r="I39" s="145"/>
      <c r="J39" s="140" t="s">
        <v>20</v>
      </c>
    </row>
    <row r="40" spans="1:10" s="33" customFormat="1" ht="22">
      <c r="A40" s="119" t="s">
        <v>101</v>
      </c>
      <c r="B40" s="37"/>
      <c r="C40" s="31"/>
      <c r="D40" s="152">
        <f>SUM(D39:D39)</f>
        <v>5103</v>
      </c>
      <c r="E40" s="17"/>
      <c r="F40" s="152">
        <f>SUM(F39:F39)</f>
        <v>6734</v>
      </c>
      <c r="G40" s="151"/>
      <c r="H40" s="152" t="s">
        <v>20</v>
      </c>
      <c r="I40" s="153"/>
      <c r="J40" s="152" t="s">
        <v>20</v>
      </c>
    </row>
    <row r="41" spans="1:10" s="33" customFormat="1" ht="14.15" customHeight="1">
      <c r="A41" s="36"/>
      <c r="B41" s="37"/>
      <c r="C41" s="31"/>
      <c r="D41" s="28"/>
      <c r="E41" s="7"/>
      <c r="F41" s="28"/>
      <c r="G41" s="150"/>
      <c r="H41" s="28"/>
      <c r="I41" s="7"/>
      <c r="J41" s="28"/>
    </row>
    <row r="42" spans="1:10" s="33" customFormat="1" thickBot="1">
      <c r="A42" s="36" t="s">
        <v>94</v>
      </c>
      <c r="B42" s="37"/>
      <c r="C42" s="31"/>
      <c r="D42" s="154">
        <f>SUM(D40,D35)</f>
        <v>38163</v>
      </c>
      <c r="E42" s="155"/>
      <c r="F42" s="154">
        <f>SUM(F40,F35)</f>
        <v>10600</v>
      </c>
      <c r="G42" s="150"/>
      <c r="H42" s="154">
        <f>SUM(H40,H35)</f>
        <v>75173</v>
      </c>
      <c r="I42" s="155"/>
      <c r="J42" s="154">
        <f>SUM(J40,J35)</f>
        <v>-41994</v>
      </c>
    </row>
    <row r="43" spans="1:10" s="1" customFormat="1" ht="22.5" customHeight="1" thickTop="1">
      <c r="A43" s="2" t="s">
        <v>0</v>
      </c>
      <c r="B43" s="29"/>
      <c r="C43" s="3"/>
      <c r="D43" s="3"/>
      <c r="E43" s="3"/>
      <c r="F43" s="3"/>
      <c r="G43" s="3"/>
      <c r="H43" s="3"/>
      <c r="I43" s="3"/>
      <c r="J43" s="3"/>
    </row>
    <row r="44" spans="1:10" s="1" customFormat="1" ht="22.5" customHeight="1">
      <c r="A44" s="2" t="s">
        <v>65</v>
      </c>
      <c r="B44" s="29"/>
      <c r="C44" s="3"/>
      <c r="D44" s="3"/>
      <c r="E44" s="3"/>
      <c r="F44" s="3"/>
      <c r="G44" s="3"/>
      <c r="H44" s="3"/>
      <c r="I44" s="3"/>
      <c r="J44" s="3"/>
    </row>
    <row r="45" spans="1:10" ht="15.75" customHeight="1">
      <c r="A45" s="22"/>
      <c r="B45" s="5"/>
      <c r="C45" s="6"/>
      <c r="D45" s="38"/>
      <c r="E45" s="6"/>
      <c r="F45" s="38"/>
      <c r="G45" s="6"/>
      <c r="H45" s="38"/>
      <c r="I45" s="6"/>
      <c r="J45" s="38"/>
    </row>
    <row r="46" spans="1:10" ht="22">
      <c r="A46" s="5"/>
      <c r="B46" s="5"/>
      <c r="C46" s="6"/>
      <c r="D46" s="23"/>
      <c r="E46" s="23" t="s">
        <v>2</v>
      </c>
      <c r="F46" s="23"/>
      <c r="G46" s="23"/>
      <c r="H46" s="23"/>
      <c r="I46" s="23" t="s">
        <v>3</v>
      </c>
      <c r="J46" s="23"/>
    </row>
    <row r="47" spans="1:10" ht="21.5">
      <c r="B47" s="5"/>
      <c r="C47" s="6"/>
      <c r="D47" s="199" t="s">
        <v>100</v>
      </c>
      <c r="E47" s="199"/>
      <c r="F47" s="199"/>
      <c r="G47" s="6"/>
      <c r="H47" s="199" t="s">
        <v>100</v>
      </c>
      <c r="I47" s="199"/>
      <c r="J47" s="199"/>
    </row>
    <row r="48" spans="1:10" ht="21.5">
      <c r="B48" s="5"/>
      <c r="C48" s="6"/>
      <c r="D48" s="197" t="s">
        <v>4</v>
      </c>
      <c r="E48" s="198"/>
      <c r="F48" s="198"/>
      <c r="G48" s="6"/>
      <c r="H48" s="197" t="s">
        <v>4</v>
      </c>
      <c r="I48" s="198"/>
      <c r="J48" s="198"/>
    </row>
    <row r="49" spans="1:15" ht="21.5">
      <c r="B49" s="10"/>
      <c r="C49" s="11"/>
      <c r="D49" s="24">
        <v>2567</v>
      </c>
      <c r="E49" s="11"/>
      <c r="F49" s="24">
        <v>2566</v>
      </c>
      <c r="G49" s="11"/>
      <c r="H49" s="24">
        <v>2567</v>
      </c>
      <c r="I49" s="11"/>
      <c r="J49" s="24">
        <v>2566</v>
      </c>
    </row>
    <row r="50" spans="1:15" ht="22.5" customHeight="1">
      <c r="B50" s="24"/>
      <c r="C50" s="11"/>
      <c r="D50" s="196" t="s">
        <v>9</v>
      </c>
      <c r="E50" s="196"/>
      <c r="F50" s="196"/>
      <c r="G50" s="196"/>
      <c r="H50" s="196"/>
      <c r="I50" s="196"/>
      <c r="J50" s="196"/>
    </row>
    <row r="51" spans="1:15" s="33" customFormat="1" ht="22">
      <c r="A51" s="36" t="s">
        <v>95</v>
      </c>
      <c r="B51" s="37"/>
      <c r="C51" s="31"/>
      <c r="D51" s="32"/>
      <c r="E51" s="39"/>
      <c r="F51" s="32"/>
      <c r="G51" s="26"/>
      <c r="H51" s="32"/>
      <c r="I51" s="40"/>
      <c r="J51" s="32"/>
    </row>
    <row r="52" spans="1:15" s="33" customFormat="1" ht="22">
      <c r="A52" s="33" t="s">
        <v>96</v>
      </c>
      <c r="B52" s="37"/>
      <c r="C52" s="31"/>
      <c r="D52" s="7">
        <f>D54-D53</f>
        <v>32341</v>
      </c>
      <c r="E52" s="156"/>
      <c r="F52" s="7">
        <v>-6774</v>
      </c>
      <c r="G52" s="17"/>
      <c r="H52" s="7">
        <f>H35</f>
        <v>75173</v>
      </c>
      <c r="I52" s="28"/>
      <c r="J52" s="7">
        <v>-41994</v>
      </c>
    </row>
    <row r="53" spans="1:15" s="33" customFormat="1" ht="22">
      <c r="A53" s="33" t="s">
        <v>97</v>
      </c>
      <c r="B53" s="37"/>
      <c r="C53" s="31"/>
      <c r="D53" s="113">
        <v>719</v>
      </c>
      <c r="E53" s="156"/>
      <c r="F53" s="113">
        <v>10640</v>
      </c>
      <c r="G53" s="17"/>
      <c r="H53" s="148" t="s">
        <v>20</v>
      </c>
      <c r="I53" s="148" t="s">
        <v>20</v>
      </c>
      <c r="J53" s="148" t="s">
        <v>20</v>
      </c>
    </row>
    <row r="54" spans="1:15" s="33" customFormat="1" thickBot="1">
      <c r="A54" s="46" t="s">
        <v>89</v>
      </c>
      <c r="B54" s="37"/>
      <c r="C54" s="31"/>
      <c r="D54" s="157">
        <f>D35</f>
        <v>33060</v>
      </c>
      <c r="E54" s="155"/>
      <c r="F54" s="157">
        <f>SUM(F52:F53)</f>
        <v>3866</v>
      </c>
      <c r="G54" s="17"/>
      <c r="H54" s="157">
        <f>H35</f>
        <v>75173</v>
      </c>
      <c r="I54" s="44"/>
      <c r="J54" s="157">
        <f>SUM(J52:J53)</f>
        <v>-41994</v>
      </c>
      <c r="L54" s="61"/>
      <c r="M54" s="61"/>
      <c r="N54" s="61"/>
      <c r="O54" s="61"/>
    </row>
    <row r="55" spans="1:15" s="41" customFormat="1" ht="12.75" customHeight="1" thickTop="1">
      <c r="B55" s="42"/>
      <c r="C55" s="43"/>
      <c r="D55" s="158"/>
      <c r="E55" s="159"/>
      <c r="F55" s="158"/>
      <c r="G55" s="160"/>
      <c r="H55" s="158"/>
      <c r="I55" s="161"/>
      <c r="J55" s="158"/>
    </row>
    <row r="56" spans="1:15" s="33" customFormat="1" ht="22">
      <c r="A56" s="36" t="s">
        <v>98</v>
      </c>
      <c r="B56" s="37"/>
      <c r="C56" s="31"/>
      <c r="D56" s="17"/>
      <c r="E56" s="156"/>
      <c r="F56" s="17"/>
      <c r="G56" s="17"/>
      <c r="H56" s="17"/>
      <c r="I56" s="28"/>
      <c r="J56" s="17"/>
    </row>
    <row r="57" spans="1:15" s="33" customFormat="1" ht="22">
      <c r="A57" s="33" t="s">
        <v>96</v>
      </c>
      <c r="B57" s="37"/>
      <c r="C57" s="31"/>
      <c r="D57" s="7">
        <f>D59-D58</f>
        <v>37372</v>
      </c>
      <c r="E57" s="156"/>
      <c r="F57" s="7">
        <v>-2677</v>
      </c>
      <c r="G57" s="7"/>
      <c r="H57" s="7">
        <f>H42</f>
        <v>75173</v>
      </c>
      <c r="I57" s="28"/>
      <c r="J57" s="7">
        <v>-41994</v>
      </c>
    </row>
    <row r="58" spans="1:15" s="33" customFormat="1" ht="22">
      <c r="A58" s="33" t="s">
        <v>97</v>
      </c>
      <c r="B58" s="37"/>
      <c r="C58" s="31"/>
      <c r="D58" s="113">
        <v>791</v>
      </c>
      <c r="E58" s="156"/>
      <c r="F58" s="113">
        <v>13277</v>
      </c>
      <c r="G58" s="7"/>
      <c r="H58" s="148" t="s">
        <v>20</v>
      </c>
      <c r="I58" s="28"/>
      <c r="J58" s="113">
        <v>0</v>
      </c>
    </row>
    <row r="59" spans="1:15" s="33" customFormat="1" thickBot="1">
      <c r="A59" s="19" t="s">
        <v>94</v>
      </c>
      <c r="B59" s="37"/>
      <c r="C59" s="31"/>
      <c r="D59" s="157">
        <f>D42</f>
        <v>38163</v>
      </c>
      <c r="E59" s="155"/>
      <c r="F59" s="157">
        <f>SUM(F57:F58)</f>
        <v>10600</v>
      </c>
      <c r="G59" s="17"/>
      <c r="H59" s="157">
        <f>H42</f>
        <v>75173</v>
      </c>
      <c r="I59" s="44"/>
      <c r="J59" s="157">
        <f>SUM(J57:J58)</f>
        <v>-41994</v>
      </c>
      <c r="L59" s="61"/>
      <c r="M59" s="61"/>
      <c r="N59" s="61"/>
      <c r="O59" s="61"/>
    </row>
    <row r="60" spans="1:15" s="33" customFormat="1" ht="12.75" customHeight="1" thickTop="1">
      <c r="B60" s="37"/>
      <c r="C60" s="31"/>
      <c r="D60" s="7"/>
      <c r="E60" s="156"/>
      <c r="F60" s="7"/>
      <c r="G60" s="7"/>
      <c r="H60" s="7"/>
      <c r="I60" s="28"/>
      <c r="J60" s="7"/>
    </row>
    <row r="61" spans="1:15" thickBot="1">
      <c r="A61" s="58" t="s">
        <v>99</v>
      </c>
      <c r="B61" s="10"/>
      <c r="C61" s="10"/>
      <c r="D61" s="162">
        <f>D52/317888</f>
        <v>0.10173708979263137</v>
      </c>
      <c r="E61" s="17"/>
      <c r="F61" s="162">
        <f>F52/317888</f>
        <v>-2.130939198711496E-2</v>
      </c>
      <c r="G61" s="44"/>
      <c r="H61" s="162">
        <f>H52/317888</f>
        <v>0.23647636903563518</v>
      </c>
      <c r="I61" s="17"/>
      <c r="J61" s="162">
        <f>J52/317888</f>
        <v>-0.13210313066237164</v>
      </c>
    </row>
    <row r="62" spans="1:15" ht="22.5" customHeight="1" thickTop="1">
      <c r="B62" s="45"/>
      <c r="C62" s="45"/>
      <c r="D62" s="38"/>
      <c r="F62" s="38"/>
      <c r="H62" s="18"/>
      <c r="J62" s="18"/>
    </row>
    <row r="63" spans="1:15" ht="22.5" customHeight="1">
      <c r="B63" s="45"/>
      <c r="C63" s="45"/>
      <c r="D63" s="28"/>
      <c r="F63" s="28"/>
      <c r="H63" s="18"/>
      <c r="J63" s="18"/>
    </row>
  </sheetData>
  <mergeCells count="10">
    <mergeCell ref="D48:F48"/>
    <mergeCell ref="H48:J48"/>
    <mergeCell ref="D50:J50"/>
    <mergeCell ref="D5:F5"/>
    <mergeCell ref="H5:J5"/>
    <mergeCell ref="D6:F6"/>
    <mergeCell ref="H6:J6"/>
    <mergeCell ref="D8:J8"/>
    <mergeCell ref="D47:F47"/>
    <mergeCell ref="H47:J47"/>
  </mergeCells>
  <pageMargins left="0.8" right="0.8" top="0.48" bottom="0.5" header="0.5" footer="0.5"/>
  <pageSetup paperSize="9" scale="78" firstPageNumber="8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B645-DD0C-4DA3-96F2-3B123C955799}">
  <dimension ref="A1:AA61"/>
  <sheetViews>
    <sheetView showGridLines="0" topLeftCell="A49" zoomScale="70" zoomScaleNormal="70" zoomScaleSheetLayoutView="85" workbookViewId="0">
      <selection activeCell="Z27" sqref="Z27"/>
    </sheetView>
  </sheetViews>
  <sheetFormatPr defaultColWidth="9.1796875" defaultRowHeight="21.75" customHeight="1"/>
  <cols>
    <col min="1" max="1" width="43.453125" style="7" customWidth="1"/>
    <col min="2" max="2" width="1.7265625" style="7" customWidth="1"/>
    <col min="3" max="3" width="8.453125" style="120" customWidth="1"/>
    <col min="4" max="4" width="1" style="7" customWidth="1"/>
    <col min="5" max="5" width="12" style="7" customWidth="1"/>
    <col min="6" max="6" width="1" style="7" customWidth="1"/>
    <col min="7" max="7" width="12.453125" style="7" customWidth="1"/>
    <col min="8" max="8" width="1" style="7" customWidth="1"/>
    <col min="9" max="9" width="15.54296875" style="7" customWidth="1"/>
    <col min="10" max="10" width="1" style="7" customWidth="1"/>
    <col min="11" max="11" width="13" style="7" customWidth="1"/>
    <col min="12" max="12" width="1" style="7" customWidth="1"/>
    <col min="13" max="13" width="12.7265625" style="7" customWidth="1"/>
    <col min="14" max="14" width="1" style="7" customWidth="1"/>
    <col min="15" max="15" width="16.453125" style="7" customWidth="1"/>
    <col min="16" max="16" width="1" style="7" customWidth="1"/>
    <col min="17" max="17" width="12.54296875" style="7" customWidth="1"/>
    <col min="18" max="18" width="1" style="7" customWidth="1"/>
    <col min="19" max="19" width="12.1796875" style="7" customWidth="1"/>
    <col min="20" max="20" width="1" style="7" customWidth="1"/>
    <col min="21" max="21" width="12.1796875" style="7" customWidth="1"/>
    <col min="22" max="22" width="9.1796875" style="208"/>
    <col min="23" max="16384" width="9.1796875" style="7"/>
  </cols>
  <sheetData>
    <row r="1" spans="1:27" ht="21.75" customHeight="1">
      <c r="A1" s="105" t="s">
        <v>0</v>
      </c>
      <c r="D1" s="20"/>
      <c r="E1" s="13"/>
      <c r="F1" s="20"/>
      <c r="G1" s="13"/>
      <c r="H1" s="13"/>
      <c r="I1" s="13"/>
      <c r="J1" s="13"/>
      <c r="K1" s="13"/>
      <c r="L1" s="20"/>
      <c r="M1" s="13"/>
      <c r="N1" s="13"/>
      <c r="O1" s="20"/>
      <c r="P1" s="20"/>
      <c r="Q1" s="13"/>
      <c r="R1" s="20"/>
      <c r="S1" s="13"/>
      <c r="T1" s="20"/>
      <c r="U1" s="13"/>
    </row>
    <row r="2" spans="1:27" ht="21.75" customHeight="1">
      <c r="A2" s="121" t="s">
        <v>102</v>
      </c>
      <c r="D2" s="20"/>
      <c r="E2" s="13"/>
      <c r="F2" s="20"/>
      <c r="G2" s="13"/>
      <c r="H2" s="13"/>
      <c r="I2" s="13"/>
      <c r="J2" s="13"/>
      <c r="K2" s="13"/>
      <c r="L2" s="20"/>
      <c r="M2" s="13"/>
      <c r="N2" s="13"/>
      <c r="O2" s="20"/>
      <c r="P2" s="20"/>
      <c r="Q2" s="13"/>
      <c r="R2" s="20"/>
      <c r="S2" s="13"/>
      <c r="T2" s="20"/>
      <c r="U2" s="13"/>
    </row>
    <row r="3" spans="1:27" ht="21.75" customHeight="1">
      <c r="A3" s="122"/>
      <c r="C3" s="123"/>
      <c r="D3" s="101"/>
      <c r="E3" s="200" t="s">
        <v>2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</row>
    <row r="4" spans="1:27" ht="21.75" customHeight="1">
      <c r="A4" s="122"/>
      <c r="C4" s="123"/>
      <c r="D4" s="101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5" t="s">
        <v>103</v>
      </c>
      <c r="P4" s="126"/>
      <c r="Q4" s="124"/>
      <c r="R4" s="124"/>
      <c r="S4" s="124"/>
      <c r="T4" s="124"/>
      <c r="U4" s="124"/>
    </row>
    <row r="5" spans="1:27" ht="21.75" customHeight="1">
      <c r="A5" s="122"/>
      <c r="C5" s="123"/>
      <c r="D5" s="101"/>
      <c r="E5" s="124"/>
      <c r="F5" s="124"/>
      <c r="G5" s="124"/>
      <c r="H5" s="124"/>
      <c r="I5" s="124"/>
      <c r="J5" s="124"/>
      <c r="K5" s="201" t="s">
        <v>56</v>
      </c>
      <c r="L5" s="201"/>
      <c r="M5" s="201"/>
      <c r="N5" s="102"/>
      <c r="O5" s="127" t="s">
        <v>104</v>
      </c>
      <c r="P5" s="125"/>
      <c r="Q5" s="124"/>
      <c r="R5" s="124"/>
      <c r="S5" s="124"/>
      <c r="T5" s="124"/>
      <c r="U5" s="124"/>
    </row>
    <row r="6" spans="1:27" ht="21.75" customHeight="1">
      <c r="A6" s="122"/>
      <c r="C6" s="123"/>
      <c r="D6" s="101"/>
      <c r="E6" s="101"/>
      <c r="F6" s="101"/>
      <c r="G6" s="101"/>
      <c r="H6" s="101"/>
      <c r="I6" s="102" t="s">
        <v>105</v>
      </c>
      <c r="J6" s="101"/>
      <c r="K6" s="101"/>
      <c r="L6" s="101"/>
      <c r="M6" s="101"/>
      <c r="N6" s="101"/>
      <c r="O6" s="101"/>
      <c r="P6" s="101"/>
      <c r="Q6" s="88"/>
      <c r="R6" s="101"/>
      <c r="S6" s="103"/>
      <c r="T6" s="101"/>
      <c r="U6" s="103"/>
    </row>
    <row r="7" spans="1:27" ht="21.75" customHeight="1">
      <c r="A7" s="122"/>
      <c r="C7" s="123"/>
      <c r="D7" s="101"/>
      <c r="E7" s="101"/>
      <c r="F7" s="101"/>
      <c r="G7" s="101"/>
      <c r="H7" s="101"/>
      <c r="I7" s="102" t="s">
        <v>106</v>
      </c>
      <c r="J7" s="101"/>
      <c r="K7" s="101"/>
      <c r="L7" s="101"/>
      <c r="M7" s="101"/>
      <c r="N7" s="101"/>
      <c r="O7" s="24"/>
      <c r="P7" s="101"/>
      <c r="Q7" s="93"/>
      <c r="R7" s="101"/>
      <c r="S7" s="93"/>
      <c r="T7" s="101"/>
      <c r="U7" s="69"/>
    </row>
    <row r="8" spans="1:27" ht="21.75" customHeight="1">
      <c r="A8" s="122"/>
      <c r="C8" s="123"/>
      <c r="D8" s="101"/>
      <c r="E8" s="102"/>
      <c r="F8" s="101"/>
      <c r="G8" s="101"/>
      <c r="H8" s="101"/>
      <c r="I8" s="102" t="s">
        <v>107</v>
      </c>
      <c r="J8" s="101"/>
      <c r="K8" s="101"/>
      <c r="L8" s="102"/>
      <c r="M8" s="93" t="s">
        <v>108</v>
      </c>
      <c r="N8" s="101"/>
      <c r="O8" s="24" t="s">
        <v>109</v>
      </c>
      <c r="P8" s="101"/>
      <c r="Q8" s="93"/>
      <c r="R8" s="101"/>
      <c r="S8" s="93" t="s">
        <v>110</v>
      </c>
      <c r="T8" s="101"/>
      <c r="U8" s="103"/>
    </row>
    <row r="9" spans="1:27" ht="21.75" customHeight="1">
      <c r="A9" s="122"/>
      <c r="C9" s="104"/>
      <c r="D9" s="93"/>
      <c r="E9" s="93" t="s">
        <v>111</v>
      </c>
      <c r="F9" s="93"/>
      <c r="G9" s="93" t="s">
        <v>112</v>
      </c>
      <c r="H9" s="93"/>
      <c r="I9" s="102" t="s">
        <v>113</v>
      </c>
      <c r="J9" s="93"/>
      <c r="K9" s="93" t="s">
        <v>114</v>
      </c>
      <c r="L9" s="93"/>
      <c r="M9" s="93" t="s">
        <v>115</v>
      </c>
      <c r="N9" s="93"/>
      <c r="O9" s="93" t="s">
        <v>116</v>
      </c>
      <c r="P9" s="93"/>
      <c r="Q9" s="93" t="s">
        <v>117</v>
      </c>
      <c r="R9" s="93"/>
      <c r="S9" s="93" t="s">
        <v>118</v>
      </c>
      <c r="T9" s="93"/>
      <c r="U9" s="93" t="s">
        <v>117</v>
      </c>
    </row>
    <row r="10" spans="1:27" ht="21.75" customHeight="1">
      <c r="A10" s="122"/>
      <c r="C10" s="104" t="s">
        <v>7</v>
      </c>
      <c r="D10" s="93"/>
      <c r="E10" s="93" t="s">
        <v>119</v>
      </c>
      <c r="F10" s="93"/>
      <c r="G10" s="93" t="s">
        <v>120</v>
      </c>
      <c r="H10" s="93"/>
      <c r="I10" s="102" t="s">
        <v>121</v>
      </c>
      <c r="J10" s="93"/>
      <c r="K10" s="93" t="s">
        <v>122</v>
      </c>
      <c r="L10" s="93"/>
      <c r="M10" s="93" t="s">
        <v>123</v>
      </c>
      <c r="N10" s="93"/>
      <c r="O10" s="93" t="s">
        <v>124</v>
      </c>
      <c r="P10" s="93"/>
      <c r="Q10" s="93" t="s">
        <v>125</v>
      </c>
      <c r="R10" s="93"/>
      <c r="S10" s="93" t="s">
        <v>126</v>
      </c>
      <c r="T10" s="93"/>
      <c r="U10" s="93" t="s">
        <v>127</v>
      </c>
    </row>
    <row r="11" spans="1:27" ht="21.75" customHeight="1">
      <c r="A11" s="122"/>
      <c r="C11" s="104"/>
      <c r="D11" s="93"/>
      <c r="E11" s="202" t="s">
        <v>9</v>
      </c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7" ht="21.75" customHeight="1">
      <c r="A12" s="53" t="s">
        <v>128</v>
      </c>
      <c r="B12" s="93"/>
      <c r="C12" s="104"/>
      <c r="D12" s="93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7" ht="21.75" customHeight="1">
      <c r="A13" s="53" t="s">
        <v>129</v>
      </c>
      <c r="B13" s="60"/>
      <c r="C13" s="104"/>
      <c r="D13" s="60"/>
      <c r="E13" s="138">
        <v>317888</v>
      </c>
      <c r="F13" s="138">
        <v>0</v>
      </c>
      <c r="G13" s="138">
        <v>4399860</v>
      </c>
      <c r="H13" s="138">
        <v>0</v>
      </c>
      <c r="I13" s="138">
        <v>-43628</v>
      </c>
      <c r="J13" s="138">
        <v>0</v>
      </c>
      <c r="K13" s="138">
        <v>31800</v>
      </c>
      <c r="L13" s="138">
        <v>0</v>
      </c>
      <c r="M13" s="138">
        <v>-38045</v>
      </c>
      <c r="N13" s="138">
        <v>0</v>
      </c>
      <c r="O13" s="138">
        <v>287</v>
      </c>
      <c r="P13" s="138"/>
      <c r="Q13" s="138">
        <f>SUM(E13:O13)</f>
        <v>4668162</v>
      </c>
      <c r="R13" s="138"/>
      <c r="S13" s="138">
        <v>64897</v>
      </c>
      <c r="T13" s="138"/>
      <c r="U13" s="138">
        <f>SUM(Q13:S13)</f>
        <v>4733059</v>
      </c>
    </row>
    <row r="14" spans="1:27" s="60" customFormat="1" ht="12" customHeight="1">
      <c r="A14" s="53"/>
      <c r="C14" s="104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63"/>
      <c r="T14" s="163"/>
      <c r="U14" s="138"/>
      <c r="V14" s="209"/>
      <c r="W14" s="114"/>
      <c r="X14" s="67"/>
      <c r="Y14" s="67"/>
      <c r="Z14" s="115"/>
      <c r="AA14" s="115"/>
    </row>
    <row r="15" spans="1:27" ht="21.75" customHeight="1">
      <c r="A15" s="72" t="s">
        <v>130</v>
      </c>
      <c r="B15" s="60"/>
      <c r="C15" s="104"/>
      <c r="D15" s="60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7" ht="21.75" customHeight="1">
      <c r="A16" s="128" t="s">
        <v>131</v>
      </c>
      <c r="B16" s="60"/>
      <c r="C16" s="104"/>
      <c r="D16" s="60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3" ht="21.75" customHeight="1">
      <c r="A17" s="69" t="s">
        <v>132</v>
      </c>
      <c r="B17" s="60"/>
      <c r="C17" s="63">
        <v>7</v>
      </c>
      <c r="D17" s="60"/>
      <c r="E17" s="140" t="s">
        <v>20</v>
      </c>
      <c r="F17" s="136"/>
      <c r="G17" s="140" t="s">
        <v>20</v>
      </c>
      <c r="H17" s="136"/>
      <c r="I17" s="140" t="s">
        <v>20</v>
      </c>
      <c r="J17" s="136"/>
      <c r="K17" s="140" t="s">
        <v>20</v>
      </c>
      <c r="L17" s="164"/>
      <c r="M17" s="140">
        <v>-95366</v>
      </c>
      <c r="N17" s="164"/>
      <c r="O17" s="140" t="s">
        <v>20</v>
      </c>
      <c r="P17" s="164"/>
      <c r="Q17" s="165">
        <f>SUM(E17:O17)</f>
        <v>-95366</v>
      </c>
      <c r="R17" s="136"/>
      <c r="S17" s="140" t="s">
        <v>20</v>
      </c>
      <c r="T17" s="136"/>
      <c r="U17" s="165">
        <f t="shared" ref="U17" si="0">SUM(Q17:S17)</f>
        <v>-95366</v>
      </c>
      <c r="W17" s="7">
        <v>0</v>
      </c>
    </row>
    <row r="18" spans="1:23" ht="21.75" customHeight="1">
      <c r="A18" s="129" t="s">
        <v>133</v>
      </c>
      <c r="B18" s="60"/>
      <c r="C18" s="104"/>
      <c r="D18" s="60"/>
      <c r="E18" s="142" t="s">
        <v>20</v>
      </c>
      <c r="F18" s="138"/>
      <c r="G18" s="142" t="s">
        <v>20</v>
      </c>
      <c r="H18" s="138"/>
      <c r="I18" s="142" t="s">
        <v>20</v>
      </c>
      <c r="J18" s="138"/>
      <c r="K18" s="142" t="s">
        <v>20</v>
      </c>
      <c r="L18" s="138"/>
      <c r="M18" s="142">
        <f>SUM(M17:M17)</f>
        <v>-95366</v>
      </c>
      <c r="N18" s="138"/>
      <c r="O18" s="142" t="s">
        <v>20</v>
      </c>
      <c r="P18" s="163"/>
      <c r="Q18" s="142">
        <f>SUM(Q17:Q17)</f>
        <v>-95366</v>
      </c>
      <c r="R18" s="138"/>
      <c r="S18" s="142" t="s">
        <v>20</v>
      </c>
      <c r="T18" s="138"/>
      <c r="U18" s="142">
        <f>SUM(U17:U17)</f>
        <v>-95366</v>
      </c>
    </row>
    <row r="19" spans="1:23" ht="18" customHeight="1">
      <c r="A19" s="72"/>
      <c r="B19" s="60"/>
      <c r="C19" s="104"/>
      <c r="D19" s="60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63"/>
      <c r="Q19" s="138"/>
      <c r="R19" s="138"/>
      <c r="S19" s="138"/>
      <c r="T19" s="138"/>
      <c r="U19" s="138"/>
    </row>
    <row r="20" spans="1:23" ht="21.75" customHeight="1">
      <c r="A20" s="128" t="s">
        <v>134</v>
      </c>
      <c r="B20" s="60"/>
      <c r="C20" s="104"/>
      <c r="D20" s="60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</row>
    <row r="21" spans="1:23" ht="21.75" customHeight="1">
      <c r="A21" s="69" t="s">
        <v>135</v>
      </c>
      <c r="B21" s="60"/>
      <c r="C21" s="104"/>
      <c r="D21" s="60"/>
      <c r="E21" s="136"/>
      <c r="F21" s="136"/>
      <c r="G21" s="136"/>
      <c r="H21" s="136"/>
      <c r="I21" s="136"/>
      <c r="J21" s="136"/>
      <c r="K21" s="136"/>
      <c r="L21" s="164"/>
      <c r="M21" s="136"/>
      <c r="N21" s="164"/>
      <c r="O21" s="136"/>
      <c r="P21" s="164"/>
      <c r="Q21" s="164"/>
      <c r="R21" s="136"/>
      <c r="S21" s="164"/>
      <c r="T21" s="136"/>
      <c r="U21" s="164"/>
    </row>
    <row r="22" spans="1:23" ht="21.75" customHeight="1">
      <c r="A22" s="69" t="s">
        <v>136</v>
      </c>
      <c r="B22" s="60"/>
      <c r="C22" s="63"/>
      <c r="D22" s="60"/>
      <c r="E22" s="140" t="s">
        <v>20</v>
      </c>
      <c r="F22" s="136"/>
      <c r="G22" s="140" t="s">
        <v>20</v>
      </c>
      <c r="H22" s="136"/>
      <c r="I22" s="140">
        <v>-785</v>
      </c>
      <c r="J22" s="136"/>
      <c r="K22" s="140" t="s">
        <v>20</v>
      </c>
      <c r="L22" s="164"/>
      <c r="M22" s="140" t="s">
        <v>20</v>
      </c>
      <c r="N22" s="164"/>
      <c r="O22" s="140" t="s">
        <v>20</v>
      </c>
      <c r="P22" s="164"/>
      <c r="Q22" s="165">
        <f>SUM(E22:O22)</f>
        <v>-785</v>
      </c>
      <c r="R22" s="136"/>
      <c r="S22" s="165">
        <v>-215</v>
      </c>
      <c r="T22" s="136"/>
      <c r="U22" s="165">
        <f t="shared" ref="U22" si="1">SUM(Q22:S22)</f>
        <v>-1000</v>
      </c>
    </row>
    <row r="23" spans="1:23" ht="21.75" customHeight="1">
      <c r="A23" s="129" t="s">
        <v>137</v>
      </c>
      <c r="B23" s="60"/>
      <c r="C23" s="104"/>
      <c r="D23" s="60"/>
      <c r="E23" s="142" t="s">
        <v>20</v>
      </c>
      <c r="F23" s="138"/>
      <c r="G23" s="142" t="s">
        <v>20</v>
      </c>
      <c r="H23" s="138"/>
      <c r="I23" s="142">
        <f>SUM(I21:I22)</f>
        <v>-785</v>
      </c>
      <c r="J23" s="138"/>
      <c r="K23" s="142" t="s">
        <v>20</v>
      </c>
      <c r="L23" s="138"/>
      <c r="M23" s="142" t="s">
        <v>20</v>
      </c>
      <c r="N23" s="138"/>
      <c r="O23" s="142" t="s">
        <v>20</v>
      </c>
      <c r="P23" s="163"/>
      <c r="Q23" s="142">
        <f>SUM(Q21:Q22)</f>
        <v>-785</v>
      </c>
      <c r="R23" s="138"/>
      <c r="S23" s="142">
        <f>SUM(S21:S22)</f>
        <v>-215</v>
      </c>
      <c r="T23" s="138"/>
      <c r="U23" s="142">
        <f>SUM(U21:U22)</f>
        <v>-1000</v>
      </c>
    </row>
    <row r="24" spans="1:23" ht="5.5" customHeight="1">
      <c r="A24" s="72"/>
      <c r="B24" s="60"/>
      <c r="C24" s="104"/>
      <c r="D24" s="93"/>
      <c r="E24" s="136"/>
      <c r="F24" s="60"/>
      <c r="G24" s="136"/>
      <c r="H24" s="60"/>
      <c r="I24" s="136"/>
      <c r="J24" s="60"/>
      <c r="K24" s="136"/>
      <c r="L24" s="60"/>
      <c r="M24" s="136"/>
      <c r="N24" s="136"/>
      <c r="O24" s="136"/>
      <c r="P24" s="60"/>
      <c r="Q24" s="136"/>
      <c r="R24" s="136"/>
      <c r="S24" s="136"/>
      <c r="T24" s="136"/>
      <c r="U24" s="136"/>
    </row>
    <row r="25" spans="1:23" ht="21.75" customHeight="1">
      <c r="A25" s="72" t="s">
        <v>138</v>
      </c>
      <c r="B25" s="60"/>
      <c r="C25" s="104"/>
      <c r="D25" s="93"/>
      <c r="E25" s="142" t="s">
        <v>20</v>
      </c>
      <c r="F25" s="138"/>
      <c r="G25" s="142" t="s">
        <v>20</v>
      </c>
      <c r="H25" s="138"/>
      <c r="I25" s="142">
        <f>I23</f>
        <v>-785</v>
      </c>
      <c r="J25" s="138"/>
      <c r="K25" s="142" t="s">
        <v>20</v>
      </c>
      <c r="L25" s="138"/>
      <c r="M25" s="142">
        <f>M18</f>
        <v>-95366</v>
      </c>
      <c r="N25" s="138"/>
      <c r="O25" s="142" t="s">
        <v>20</v>
      </c>
      <c r="P25" s="163"/>
      <c r="Q25" s="142">
        <f>Q18+Q23</f>
        <v>-96151</v>
      </c>
      <c r="R25" s="138"/>
      <c r="S25" s="142">
        <f>S23</f>
        <v>-215</v>
      </c>
      <c r="T25" s="138"/>
      <c r="U25" s="142">
        <f>U18+U23</f>
        <v>-96366</v>
      </c>
    </row>
    <row r="26" spans="1:23" ht="21.75" customHeight="1">
      <c r="A26" s="72"/>
      <c r="B26" s="60"/>
      <c r="C26" s="104"/>
      <c r="D26" s="93"/>
      <c r="E26" s="136"/>
      <c r="F26" s="60"/>
      <c r="G26" s="136"/>
      <c r="H26" s="60"/>
      <c r="I26" s="136"/>
      <c r="J26" s="60"/>
      <c r="K26" s="136"/>
      <c r="L26" s="60"/>
      <c r="M26" s="136"/>
      <c r="N26" s="136"/>
      <c r="O26" s="136"/>
      <c r="P26" s="60"/>
      <c r="Q26" s="136"/>
      <c r="R26" s="136"/>
      <c r="S26" s="136"/>
      <c r="T26" s="136"/>
      <c r="U26" s="136"/>
    </row>
    <row r="27" spans="1:23" ht="21.75" customHeight="1">
      <c r="A27" s="72" t="s">
        <v>139</v>
      </c>
      <c r="B27" s="60"/>
      <c r="C27" s="104"/>
      <c r="D27" s="93"/>
      <c r="E27" s="136"/>
      <c r="F27" s="60"/>
      <c r="G27" s="136"/>
      <c r="H27" s="60"/>
      <c r="I27" s="136"/>
      <c r="J27" s="60"/>
      <c r="K27" s="136"/>
      <c r="L27" s="60"/>
      <c r="M27" s="136"/>
      <c r="N27" s="136"/>
      <c r="O27" s="136"/>
      <c r="P27" s="60"/>
      <c r="Q27" s="136"/>
      <c r="R27" s="136"/>
      <c r="S27" s="136"/>
      <c r="T27" s="136"/>
      <c r="U27" s="136"/>
    </row>
    <row r="28" spans="1:23" ht="21.75" customHeight="1">
      <c r="A28" s="69" t="s">
        <v>140</v>
      </c>
      <c r="B28" s="60"/>
      <c r="C28" s="104"/>
      <c r="D28" s="93"/>
      <c r="E28" s="136" t="s">
        <v>20</v>
      </c>
      <c r="F28" s="60"/>
      <c r="G28" s="136" t="s">
        <v>20</v>
      </c>
      <c r="H28" s="60"/>
      <c r="I28" s="136" t="s">
        <v>20</v>
      </c>
      <c r="J28" s="60"/>
      <c r="K28" s="136" t="s">
        <v>20</v>
      </c>
      <c r="L28" s="60"/>
      <c r="M28" s="164">
        <f>'PL-8-9'!F52</f>
        <v>-6774</v>
      </c>
      <c r="N28" s="164"/>
      <c r="O28" s="136" t="s">
        <v>20</v>
      </c>
      <c r="P28" s="60"/>
      <c r="Q28" s="136">
        <f t="shared" ref="Q28:Q29" si="2">SUM(E28:O28)</f>
        <v>-6774</v>
      </c>
      <c r="R28" s="136"/>
      <c r="S28" s="188">
        <f>'PL-8-9'!F53</f>
        <v>10640</v>
      </c>
      <c r="T28" s="136"/>
      <c r="U28" s="136">
        <f>SUM(Q28:S28)</f>
        <v>3866</v>
      </c>
      <c r="V28" s="208">
        <v>0</v>
      </c>
    </row>
    <row r="29" spans="1:23" ht="21.75" customHeight="1">
      <c r="A29" s="69" t="s">
        <v>201</v>
      </c>
      <c r="B29" s="60"/>
      <c r="C29" s="104"/>
      <c r="D29" s="93"/>
      <c r="E29" s="136" t="s">
        <v>20</v>
      </c>
      <c r="F29" s="136"/>
      <c r="G29" s="136" t="s">
        <v>20</v>
      </c>
      <c r="H29" s="136"/>
      <c r="I29" s="136" t="s">
        <v>20</v>
      </c>
      <c r="J29" s="136"/>
      <c r="K29" s="136" t="s">
        <v>20</v>
      </c>
      <c r="L29" s="136"/>
      <c r="M29" s="136" t="s">
        <v>20</v>
      </c>
      <c r="N29" s="164"/>
      <c r="O29" s="136">
        <v>4097</v>
      </c>
      <c r="P29" s="136"/>
      <c r="Q29" s="136">
        <f t="shared" si="2"/>
        <v>4097</v>
      </c>
      <c r="R29" s="136"/>
      <c r="S29" s="188">
        <f>'PL-8-9'!F58-'PL-8-9'!F53</f>
        <v>2637</v>
      </c>
      <c r="T29" s="136"/>
      <c r="U29" s="136">
        <f>SUM(Q29:S29)</f>
        <v>6734</v>
      </c>
      <c r="V29" s="208">
        <v>0</v>
      </c>
    </row>
    <row r="30" spans="1:23" ht="21.75" customHeight="1">
      <c r="A30" s="72" t="s">
        <v>142</v>
      </c>
      <c r="B30" s="60"/>
      <c r="C30" s="104"/>
      <c r="D30" s="93"/>
      <c r="E30" s="137" t="s">
        <v>20</v>
      </c>
      <c r="F30" s="138"/>
      <c r="G30" s="137" t="s">
        <v>20</v>
      </c>
      <c r="H30" s="138"/>
      <c r="I30" s="137" t="s">
        <v>20</v>
      </c>
      <c r="J30" s="138"/>
      <c r="K30" s="137" t="s">
        <v>20</v>
      </c>
      <c r="L30" s="138"/>
      <c r="M30" s="166">
        <f>SUM(M28:M29)</f>
        <v>-6774</v>
      </c>
      <c r="N30" s="163"/>
      <c r="O30" s="137">
        <f>SUM(O28:O29)</f>
        <v>4097</v>
      </c>
      <c r="P30" s="138"/>
      <c r="Q30" s="137">
        <f>SUM(Q28:Q29)</f>
        <v>-2677</v>
      </c>
      <c r="R30" s="138"/>
      <c r="S30" s="166">
        <f>SUM(S28:S29)</f>
        <v>13277</v>
      </c>
      <c r="T30" s="138"/>
      <c r="U30" s="137">
        <f>SUM(U28:U29)</f>
        <v>10600</v>
      </c>
      <c r="V30" s="208">
        <v>0</v>
      </c>
    </row>
    <row r="31" spans="1:23" ht="5.5" customHeight="1">
      <c r="A31" s="72"/>
      <c r="B31" s="60"/>
      <c r="C31" s="104"/>
      <c r="D31" s="93"/>
      <c r="E31" s="136"/>
      <c r="F31" s="60"/>
      <c r="G31" s="136"/>
      <c r="H31" s="60"/>
      <c r="I31" s="136"/>
      <c r="J31" s="60"/>
      <c r="K31" s="136"/>
      <c r="L31" s="60"/>
      <c r="M31" s="136"/>
      <c r="N31" s="136"/>
      <c r="O31" s="136"/>
      <c r="P31" s="60"/>
      <c r="Q31" s="136"/>
      <c r="R31" s="136"/>
      <c r="S31" s="136"/>
      <c r="T31" s="136"/>
      <c r="U31" s="136"/>
    </row>
    <row r="32" spans="1:23" ht="22.5" thickBot="1">
      <c r="A32" s="53" t="s">
        <v>143</v>
      </c>
      <c r="B32" s="60"/>
      <c r="C32" s="104"/>
      <c r="D32" s="60"/>
      <c r="E32" s="141">
        <f>SUM(E13,E25,E30)</f>
        <v>317888</v>
      </c>
      <c r="F32" s="138">
        <f>F13+F23+F30</f>
        <v>0</v>
      </c>
      <c r="G32" s="141">
        <f>SUM(G13,G25,G30)</f>
        <v>4399860</v>
      </c>
      <c r="H32" s="138">
        <f>H13+H23+H30</f>
        <v>0</v>
      </c>
      <c r="I32" s="141">
        <f>SUM(I13,I25,I30)</f>
        <v>-44413</v>
      </c>
      <c r="J32" s="138">
        <f>J13+J23+J30</f>
        <v>0</v>
      </c>
      <c r="K32" s="141">
        <f>SUM(K13,K25,K30)</f>
        <v>31800</v>
      </c>
      <c r="L32" s="138">
        <f>L13+L23+L30</f>
        <v>0</v>
      </c>
      <c r="M32" s="141">
        <f>SUM(M13,M25,M30)</f>
        <v>-140185</v>
      </c>
      <c r="N32" s="138">
        <f>N13+N23+N30</f>
        <v>0</v>
      </c>
      <c r="O32" s="141">
        <f>SUM(O13,O25,O30)</f>
        <v>4384</v>
      </c>
      <c r="P32" s="138">
        <f>P13+P23+P30</f>
        <v>0</v>
      </c>
      <c r="Q32" s="141">
        <f>SUM(Q13,Q25,Q30)</f>
        <v>4569334</v>
      </c>
      <c r="R32" s="138">
        <f>R13+R23+R30</f>
        <v>0</v>
      </c>
      <c r="S32" s="141">
        <f>SUM(S13,S25,S30)</f>
        <v>77959</v>
      </c>
      <c r="T32" s="138"/>
      <c r="U32" s="141">
        <f>SUM(U13,U25,U30)</f>
        <v>4647293</v>
      </c>
      <c r="V32" s="208">
        <v>0</v>
      </c>
    </row>
    <row r="33" spans="1:21" ht="18.75" customHeight="1" thickTop="1"/>
    <row r="34" spans="1:21" ht="21.75" customHeight="1">
      <c r="A34" s="105" t="s">
        <v>0</v>
      </c>
      <c r="D34" s="20"/>
      <c r="E34" s="13"/>
      <c r="F34" s="20"/>
      <c r="G34" s="13"/>
      <c r="H34" s="13"/>
      <c r="I34" s="13"/>
      <c r="J34" s="13"/>
      <c r="K34" s="13"/>
      <c r="L34" s="20"/>
      <c r="M34" s="13"/>
      <c r="N34" s="13"/>
      <c r="O34" s="20"/>
      <c r="P34" s="20"/>
      <c r="Q34" s="13"/>
      <c r="R34" s="20"/>
      <c r="S34" s="13"/>
      <c r="T34" s="20"/>
      <c r="U34" s="13"/>
    </row>
    <row r="35" spans="1:21" ht="21.75" customHeight="1">
      <c r="A35" s="121" t="s">
        <v>102</v>
      </c>
      <c r="D35" s="20"/>
      <c r="E35" s="13"/>
      <c r="F35" s="20"/>
      <c r="G35" s="13"/>
      <c r="H35" s="13"/>
      <c r="I35" s="13"/>
      <c r="J35" s="13"/>
      <c r="K35" s="13"/>
      <c r="L35" s="20"/>
      <c r="M35" s="13"/>
      <c r="N35" s="13"/>
      <c r="O35" s="20"/>
      <c r="P35" s="20"/>
      <c r="Q35" s="13"/>
      <c r="R35" s="20"/>
      <c r="S35" s="13"/>
      <c r="T35" s="20"/>
      <c r="U35" s="13"/>
    </row>
    <row r="36" spans="1:21" ht="21.75" customHeight="1">
      <c r="A36" s="122"/>
      <c r="C36" s="123"/>
      <c r="D36" s="101"/>
      <c r="E36" s="200" t="s">
        <v>2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</row>
    <row r="37" spans="1:21" ht="21.75" customHeight="1">
      <c r="A37" s="122"/>
      <c r="C37" s="123"/>
      <c r="D37" s="101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5" t="s">
        <v>103</v>
      </c>
      <c r="P37" s="126"/>
      <c r="Q37" s="124"/>
      <c r="R37" s="124"/>
      <c r="S37" s="124"/>
      <c r="T37" s="124"/>
      <c r="U37" s="124"/>
    </row>
    <row r="38" spans="1:21" ht="21.75" customHeight="1">
      <c r="A38" s="122"/>
      <c r="C38" s="123"/>
      <c r="D38" s="101"/>
      <c r="E38" s="124"/>
      <c r="F38" s="124"/>
      <c r="G38" s="124"/>
      <c r="H38" s="124"/>
      <c r="I38" s="124"/>
      <c r="J38" s="124"/>
      <c r="K38" s="201" t="s">
        <v>56</v>
      </c>
      <c r="L38" s="201"/>
      <c r="M38" s="201"/>
      <c r="N38" s="102"/>
      <c r="O38" s="127" t="s">
        <v>104</v>
      </c>
      <c r="P38" s="125"/>
      <c r="Q38" s="124"/>
      <c r="R38" s="124"/>
      <c r="S38" s="124"/>
      <c r="T38" s="124"/>
      <c r="U38" s="124"/>
    </row>
    <row r="39" spans="1:21" ht="21.75" customHeight="1">
      <c r="A39" s="122"/>
      <c r="C39" s="123"/>
      <c r="D39" s="101"/>
      <c r="E39" s="101"/>
      <c r="F39" s="101"/>
      <c r="G39" s="101"/>
      <c r="H39" s="101"/>
      <c r="I39" s="102" t="s">
        <v>105</v>
      </c>
      <c r="J39" s="101"/>
      <c r="K39" s="101"/>
      <c r="L39" s="101"/>
      <c r="M39" s="101"/>
      <c r="N39" s="101"/>
      <c r="O39" s="101"/>
      <c r="P39" s="101"/>
      <c r="Q39" s="88"/>
      <c r="R39" s="101"/>
      <c r="S39" s="103"/>
      <c r="T39" s="101"/>
      <c r="U39" s="103"/>
    </row>
    <row r="40" spans="1:21" ht="21.75" customHeight="1">
      <c r="A40" s="122"/>
      <c r="C40" s="123"/>
      <c r="D40" s="101"/>
      <c r="E40" s="101"/>
      <c r="F40" s="101"/>
      <c r="G40" s="101"/>
      <c r="H40" s="101"/>
      <c r="I40" s="102" t="s">
        <v>106</v>
      </c>
      <c r="J40" s="101"/>
      <c r="K40" s="101"/>
      <c r="L40" s="101"/>
      <c r="M40" s="101"/>
      <c r="N40" s="101"/>
      <c r="O40" s="24"/>
      <c r="P40" s="101"/>
      <c r="Q40" s="93"/>
      <c r="R40" s="101"/>
      <c r="S40" s="93"/>
      <c r="T40" s="101"/>
      <c r="U40" s="69"/>
    </row>
    <row r="41" spans="1:21" ht="21.75" customHeight="1">
      <c r="A41" s="122"/>
      <c r="C41" s="123"/>
      <c r="D41" s="101"/>
      <c r="E41" s="102"/>
      <c r="F41" s="101"/>
      <c r="G41" s="101"/>
      <c r="H41" s="101"/>
      <c r="I41" s="102" t="s">
        <v>107</v>
      </c>
      <c r="J41" s="101"/>
      <c r="K41" s="101"/>
      <c r="L41" s="102"/>
      <c r="M41" s="93" t="s">
        <v>108</v>
      </c>
      <c r="N41" s="101"/>
      <c r="O41" s="24" t="s">
        <v>109</v>
      </c>
      <c r="P41" s="101"/>
      <c r="Q41" s="93"/>
      <c r="R41" s="101"/>
      <c r="S41" s="93" t="s">
        <v>110</v>
      </c>
      <c r="T41" s="101"/>
      <c r="U41" s="103"/>
    </row>
    <row r="42" spans="1:21" ht="21.75" customHeight="1">
      <c r="A42" s="122"/>
      <c r="C42" s="104"/>
      <c r="D42" s="93"/>
      <c r="E42" s="93" t="s">
        <v>111</v>
      </c>
      <c r="F42" s="93"/>
      <c r="G42" s="93" t="s">
        <v>112</v>
      </c>
      <c r="H42" s="93"/>
      <c r="I42" s="102" t="s">
        <v>113</v>
      </c>
      <c r="J42" s="93"/>
      <c r="K42" s="93" t="s">
        <v>114</v>
      </c>
      <c r="L42" s="93"/>
      <c r="M42" s="93" t="s">
        <v>115</v>
      </c>
      <c r="N42" s="93"/>
      <c r="O42" s="93" t="s">
        <v>116</v>
      </c>
      <c r="P42" s="93"/>
      <c r="Q42" s="93" t="s">
        <v>117</v>
      </c>
      <c r="R42" s="93"/>
      <c r="S42" s="93" t="s">
        <v>118</v>
      </c>
      <c r="T42" s="93"/>
      <c r="U42" s="93" t="s">
        <v>117</v>
      </c>
    </row>
    <row r="43" spans="1:21" ht="21.75" customHeight="1">
      <c r="A43" s="122"/>
      <c r="C43" s="104" t="s">
        <v>7</v>
      </c>
      <c r="D43" s="93"/>
      <c r="E43" s="93" t="s">
        <v>119</v>
      </c>
      <c r="F43" s="93"/>
      <c r="G43" s="93" t="s">
        <v>120</v>
      </c>
      <c r="H43" s="93"/>
      <c r="I43" s="102" t="s">
        <v>121</v>
      </c>
      <c r="J43" s="93"/>
      <c r="K43" s="93" t="s">
        <v>122</v>
      </c>
      <c r="L43" s="93"/>
      <c r="M43" s="93" t="s">
        <v>123</v>
      </c>
      <c r="N43" s="93"/>
      <c r="O43" s="93" t="s">
        <v>124</v>
      </c>
      <c r="P43" s="93"/>
      <c r="Q43" s="93" t="s">
        <v>125</v>
      </c>
      <c r="R43" s="93"/>
      <c r="S43" s="93" t="s">
        <v>126</v>
      </c>
      <c r="T43" s="93"/>
      <c r="U43" s="93" t="s">
        <v>127</v>
      </c>
    </row>
    <row r="44" spans="1:21" ht="21.75" customHeight="1">
      <c r="A44" s="122"/>
      <c r="C44" s="104"/>
      <c r="D44" s="93"/>
      <c r="E44" s="202" t="s">
        <v>9</v>
      </c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</row>
    <row r="45" spans="1:21" ht="21.75" customHeight="1">
      <c r="A45" s="53" t="s">
        <v>144</v>
      </c>
      <c r="B45" s="93"/>
      <c r="C45" s="104"/>
      <c r="D45" s="93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ht="21.75" customHeight="1">
      <c r="A46" s="53" t="s">
        <v>145</v>
      </c>
      <c r="B46" s="60"/>
      <c r="C46" s="104"/>
      <c r="D46" s="60"/>
      <c r="E46" s="138">
        <v>317888</v>
      </c>
      <c r="F46" s="138">
        <v>0</v>
      </c>
      <c r="G46" s="138">
        <v>4399860</v>
      </c>
      <c r="H46" s="138">
        <v>0</v>
      </c>
      <c r="I46" s="138">
        <v>-44413</v>
      </c>
      <c r="J46" s="138">
        <v>0</v>
      </c>
      <c r="K46" s="138">
        <v>31800</v>
      </c>
      <c r="L46" s="138">
        <v>0</v>
      </c>
      <c r="M46" s="138">
        <v>-164703</v>
      </c>
      <c r="N46" s="138">
        <v>0</v>
      </c>
      <c r="O46" s="138">
        <v>-3701</v>
      </c>
      <c r="P46" s="138"/>
      <c r="Q46" s="138">
        <f>SUM(E46:O46)</f>
        <v>4536731</v>
      </c>
      <c r="R46" s="138"/>
      <c r="S46" s="138">
        <v>57424</v>
      </c>
      <c r="T46" s="138"/>
      <c r="U46" s="138">
        <f>SUM(Q46:S46)</f>
        <v>4594155</v>
      </c>
    </row>
    <row r="47" spans="1:21" ht="21.75" customHeight="1">
      <c r="A47" s="53"/>
      <c r="B47" s="60"/>
      <c r="C47" s="104"/>
      <c r="D47" s="60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63"/>
      <c r="T47" s="163"/>
      <c r="U47" s="138"/>
    </row>
    <row r="48" spans="1:21" ht="21.75" customHeight="1">
      <c r="A48" s="72" t="s">
        <v>130</v>
      </c>
      <c r="B48" s="60"/>
      <c r="C48" s="104"/>
      <c r="D48" s="60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1:21" ht="21.75" customHeight="1">
      <c r="A49" s="128" t="s">
        <v>131</v>
      </c>
      <c r="B49" s="60"/>
      <c r="C49" s="104"/>
      <c r="D49" s="60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1:21" ht="21.75" customHeight="1">
      <c r="A50" s="69" t="s">
        <v>132</v>
      </c>
      <c r="B50" s="60"/>
      <c r="C50" s="63">
        <v>7</v>
      </c>
      <c r="D50" s="60"/>
      <c r="E50" s="189" t="s">
        <v>20</v>
      </c>
      <c r="F50" s="189"/>
      <c r="G50" s="189" t="s">
        <v>20</v>
      </c>
      <c r="H50" s="189"/>
      <c r="I50" s="189" t="s">
        <v>20</v>
      </c>
      <c r="J50" s="189"/>
      <c r="K50" s="189" t="s">
        <v>20</v>
      </c>
      <c r="L50" s="164"/>
      <c r="M50" s="189">
        <v>-7947</v>
      </c>
      <c r="N50" s="164"/>
      <c r="O50" s="189" t="s">
        <v>20</v>
      </c>
      <c r="P50" s="164"/>
      <c r="Q50" s="164">
        <f>SUM(E50:O50)</f>
        <v>-7947</v>
      </c>
      <c r="R50" s="189"/>
      <c r="S50" s="189" t="s">
        <v>20</v>
      </c>
      <c r="T50" s="189"/>
      <c r="U50" s="164">
        <f t="shared" ref="U50" si="3">SUM(Q50:S50)</f>
        <v>-7947</v>
      </c>
    </row>
    <row r="51" spans="1:21" ht="21.75" customHeight="1">
      <c r="A51" s="69" t="s">
        <v>211</v>
      </c>
      <c r="B51" s="60"/>
      <c r="C51" s="193"/>
      <c r="D51" s="60"/>
      <c r="E51" s="140" t="s">
        <v>20</v>
      </c>
      <c r="F51" s="136"/>
      <c r="G51" s="140" t="s">
        <v>20</v>
      </c>
      <c r="H51" s="136"/>
      <c r="I51" s="140" t="s">
        <v>20</v>
      </c>
      <c r="J51" s="136"/>
      <c r="K51" s="140" t="s">
        <v>20</v>
      </c>
      <c r="L51" s="164"/>
      <c r="M51" s="140" t="s">
        <v>20</v>
      </c>
      <c r="N51" s="164"/>
      <c r="O51" s="140" t="s">
        <v>20</v>
      </c>
      <c r="P51" s="164"/>
      <c r="Q51" s="165" t="s">
        <v>20</v>
      </c>
      <c r="R51" s="136"/>
      <c r="S51" s="140">
        <v>-300</v>
      </c>
      <c r="T51" s="136"/>
      <c r="U51" s="165">
        <f t="shared" ref="U51" si="4">SUM(Q51:S51)</f>
        <v>-300</v>
      </c>
    </row>
    <row r="52" spans="1:21" ht="21.75" customHeight="1">
      <c r="A52" s="129" t="s">
        <v>138</v>
      </c>
      <c r="B52" s="60"/>
      <c r="C52" s="104"/>
      <c r="D52" s="60"/>
      <c r="E52" s="142" t="s">
        <v>20</v>
      </c>
      <c r="F52" s="138"/>
      <c r="G52" s="142" t="s">
        <v>20</v>
      </c>
      <c r="H52" s="138"/>
      <c r="I52" s="142" t="s">
        <v>20</v>
      </c>
      <c r="J52" s="138"/>
      <c r="K52" s="142" t="s">
        <v>20</v>
      </c>
      <c r="L52" s="138"/>
      <c r="M52" s="142">
        <f>SUM(M50:M50)</f>
        <v>-7947</v>
      </c>
      <c r="N52" s="138"/>
      <c r="O52" s="142" t="s">
        <v>20</v>
      </c>
      <c r="P52" s="163"/>
      <c r="Q52" s="142">
        <f>SUM(Q50:Q50)</f>
        <v>-7947</v>
      </c>
      <c r="R52" s="138"/>
      <c r="S52" s="142">
        <f>SUM(S50:S51)</f>
        <v>-300</v>
      </c>
      <c r="T52" s="138"/>
      <c r="U52" s="142">
        <f>SUM(U50:U51)</f>
        <v>-8247</v>
      </c>
    </row>
    <row r="53" spans="1:21" ht="21.75" customHeight="1">
      <c r="A53" s="72"/>
      <c r="B53" s="60"/>
      <c r="C53" s="104"/>
      <c r="D53" s="60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63"/>
      <c r="Q53" s="138"/>
      <c r="R53" s="138"/>
      <c r="S53" s="138"/>
      <c r="T53" s="138"/>
      <c r="U53" s="138"/>
    </row>
    <row r="54" spans="1:21" ht="21.75" customHeight="1">
      <c r="A54" s="72" t="s">
        <v>202</v>
      </c>
      <c r="B54" s="60"/>
      <c r="C54" s="104"/>
      <c r="D54" s="93"/>
      <c r="E54" s="136"/>
      <c r="F54" s="60"/>
      <c r="G54" s="136"/>
      <c r="H54" s="60"/>
      <c r="I54" s="136"/>
      <c r="J54" s="60"/>
      <c r="K54" s="136"/>
      <c r="L54" s="60"/>
      <c r="M54" s="136"/>
      <c r="N54" s="136"/>
      <c r="O54" s="136"/>
      <c r="P54" s="60"/>
      <c r="Q54" s="136"/>
      <c r="R54" s="136"/>
      <c r="S54" s="136"/>
      <c r="T54" s="136"/>
      <c r="U54" s="136"/>
    </row>
    <row r="55" spans="1:21" ht="21.75" customHeight="1">
      <c r="A55" s="69" t="s">
        <v>203</v>
      </c>
      <c r="B55" s="60"/>
      <c r="C55" s="104"/>
      <c r="D55" s="93"/>
      <c r="E55" s="136" t="s">
        <v>20</v>
      </c>
      <c r="F55" s="60"/>
      <c r="G55" s="136" t="s">
        <v>20</v>
      </c>
      <c r="H55" s="60"/>
      <c r="I55" s="136" t="s">
        <v>20</v>
      </c>
      <c r="J55" s="60"/>
      <c r="K55" s="136" t="s">
        <v>20</v>
      </c>
      <c r="L55" s="60"/>
      <c r="M55" s="164">
        <f>'PL-8-9'!D52</f>
        <v>32341</v>
      </c>
      <c r="N55" s="164"/>
      <c r="O55" s="136" t="s">
        <v>20</v>
      </c>
      <c r="P55" s="60"/>
      <c r="Q55" s="136">
        <f t="shared" ref="Q55:Q56" si="5">SUM(E55:O55)</f>
        <v>32341</v>
      </c>
      <c r="R55" s="136"/>
      <c r="S55" s="136">
        <f>'PL-8-9'!D53</f>
        <v>719</v>
      </c>
      <c r="T55" s="136"/>
      <c r="U55" s="136">
        <f>SUM(Q55:S55)</f>
        <v>33060</v>
      </c>
    </row>
    <row r="56" spans="1:21" ht="21.75" customHeight="1">
      <c r="A56" s="69" t="s">
        <v>201</v>
      </c>
      <c r="B56" s="60"/>
      <c r="C56" s="104"/>
      <c r="D56" s="93"/>
      <c r="E56" s="140" t="s">
        <v>20</v>
      </c>
      <c r="F56" s="136"/>
      <c r="G56" s="140" t="s">
        <v>20</v>
      </c>
      <c r="H56" s="136"/>
      <c r="I56" s="140" t="s">
        <v>20</v>
      </c>
      <c r="J56" s="136"/>
      <c r="K56" s="140" t="s">
        <v>20</v>
      </c>
      <c r="L56" s="136"/>
      <c r="M56" s="140" t="s">
        <v>20</v>
      </c>
      <c r="N56" s="164"/>
      <c r="O56" s="140">
        <f>'PL-8-9'!D57-'PL-8-9'!D52</f>
        <v>5031</v>
      </c>
      <c r="P56" s="136"/>
      <c r="Q56" s="136">
        <f t="shared" si="5"/>
        <v>5031</v>
      </c>
      <c r="R56" s="136"/>
      <c r="S56" s="136">
        <f>'PL-8-9'!D58-'PL-8-9'!D53</f>
        <v>72</v>
      </c>
      <c r="T56" s="136"/>
      <c r="U56" s="136">
        <f>SUM(Q56:S56)</f>
        <v>5103</v>
      </c>
    </row>
    <row r="57" spans="1:21" ht="21.75" customHeight="1">
      <c r="A57" s="72" t="s">
        <v>204</v>
      </c>
      <c r="B57" s="60"/>
      <c r="C57" s="104"/>
      <c r="D57" s="93"/>
      <c r="E57" s="142" t="s">
        <v>20</v>
      </c>
      <c r="F57" s="138"/>
      <c r="G57" s="142" t="s">
        <v>20</v>
      </c>
      <c r="H57" s="138"/>
      <c r="I57" s="142" t="s">
        <v>20</v>
      </c>
      <c r="J57" s="138"/>
      <c r="K57" s="142" t="s">
        <v>20</v>
      </c>
      <c r="L57" s="138"/>
      <c r="M57" s="166">
        <f>SUM(M55:M56)</f>
        <v>32341</v>
      </c>
      <c r="N57" s="163"/>
      <c r="O57" s="142">
        <f>SUM(O55:O56)</f>
        <v>5031</v>
      </c>
      <c r="P57" s="138"/>
      <c r="Q57" s="137">
        <f>SUM(Q55:Q56)</f>
        <v>37372</v>
      </c>
      <c r="R57" s="138"/>
      <c r="S57" s="166">
        <f>SUM(S55:S56)</f>
        <v>791</v>
      </c>
      <c r="T57" s="138"/>
      <c r="U57" s="137">
        <f>SUM(U55:U56)</f>
        <v>38163</v>
      </c>
    </row>
    <row r="58" spans="1:21" ht="21.75" customHeight="1">
      <c r="A58" s="72"/>
      <c r="B58" s="60"/>
      <c r="C58" s="104"/>
      <c r="D58" s="93"/>
      <c r="E58" s="136"/>
      <c r="F58" s="60"/>
      <c r="G58" s="136"/>
      <c r="H58" s="60"/>
      <c r="I58" s="136"/>
      <c r="J58" s="60"/>
      <c r="K58" s="136"/>
      <c r="L58" s="60"/>
      <c r="M58" s="136"/>
      <c r="N58" s="136"/>
      <c r="O58" s="136"/>
      <c r="P58" s="60"/>
      <c r="Q58" s="136"/>
      <c r="R58" s="136"/>
      <c r="S58" s="136"/>
      <c r="T58" s="136"/>
      <c r="U58" s="136"/>
    </row>
    <row r="59" spans="1:21" ht="21.75" customHeight="1" thickBot="1">
      <c r="A59" s="53" t="s">
        <v>146</v>
      </c>
      <c r="B59" s="60"/>
      <c r="C59" s="104"/>
      <c r="D59" s="60"/>
      <c r="E59" s="141">
        <f>SUM(E46)</f>
        <v>317888</v>
      </c>
      <c r="F59" s="138" t="e">
        <f>F46+#REF!+F57</f>
        <v>#REF!</v>
      </c>
      <c r="G59" s="141">
        <f>SUM(G46)</f>
        <v>4399860</v>
      </c>
      <c r="H59" s="138" t="e">
        <f>H46+#REF!+H57</f>
        <v>#REF!</v>
      </c>
      <c r="I59" s="141">
        <f>SUM(I46)</f>
        <v>-44413</v>
      </c>
      <c r="J59" s="138" t="e">
        <f>J46+#REF!+J57</f>
        <v>#REF!</v>
      </c>
      <c r="K59" s="141">
        <f>SUM(K46)</f>
        <v>31800</v>
      </c>
      <c r="L59" s="138" t="e">
        <f>L46+#REF!+L57</f>
        <v>#REF!</v>
      </c>
      <c r="M59" s="141">
        <f>SUM(M46,M52,M57)</f>
        <v>-140309</v>
      </c>
      <c r="N59" s="138" t="e">
        <f>N46+#REF!+N57</f>
        <v>#REF!</v>
      </c>
      <c r="O59" s="141">
        <f>SUM(O46,O52,O57)</f>
        <v>1330</v>
      </c>
      <c r="P59" s="138" t="e">
        <f>P46+#REF!+P57</f>
        <v>#REF!</v>
      </c>
      <c r="Q59" s="141">
        <f>SUM(Q46,Q52,Q57)</f>
        <v>4566156</v>
      </c>
      <c r="R59" s="138" t="e">
        <f>R46+#REF!+R57</f>
        <v>#REF!</v>
      </c>
      <c r="S59" s="141">
        <f>SUM(S46,S52,S57)</f>
        <v>57915</v>
      </c>
      <c r="T59" s="138"/>
      <c r="U59" s="141">
        <f>SUM(U46,U52,U57)</f>
        <v>4624071</v>
      </c>
    </row>
    <row r="60" spans="1:21" ht="21.75" customHeight="1" thickTop="1"/>
    <row r="61" spans="1:21" ht="21.75" customHeight="1">
      <c r="M61" s="7">
        <f>M59-'BS-3-5'!D75</f>
        <v>0</v>
      </c>
      <c r="S61" s="7">
        <f>S59-'BS-3-5'!D78</f>
        <v>0</v>
      </c>
      <c r="U61" s="7">
        <f>U59-'BS-3-5'!D79</f>
        <v>0</v>
      </c>
    </row>
  </sheetData>
  <mergeCells count="6">
    <mergeCell ref="E36:U36"/>
    <mergeCell ref="K38:M38"/>
    <mergeCell ref="E44:U44"/>
    <mergeCell ref="E3:U3"/>
    <mergeCell ref="K5:M5"/>
    <mergeCell ref="E11:U11"/>
  </mergeCells>
  <pageMargins left="0.8" right="0.8" top="0.48" bottom="0.5" header="0.5" footer="0.5"/>
  <pageSetup paperSize="9" scale="72" firstPageNumber="1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C4A3-35CC-435A-B741-B021BE063AC0}">
  <dimension ref="A1:W47"/>
  <sheetViews>
    <sheetView showGridLines="0" topLeftCell="A33" zoomScale="70" zoomScaleNormal="70" zoomScaleSheetLayoutView="100" workbookViewId="0">
      <selection activeCell="P21" sqref="P21"/>
    </sheetView>
  </sheetViews>
  <sheetFormatPr defaultColWidth="9.1796875" defaultRowHeight="21.75" customHeight="1"/>
  <cols>
    <col min="1" max="1" width="48.26953125" style="7" customWidth="1"/>
    <col min="2" max="2" width="8.453125" style="120" customWidth="1"/>
    <col min="3" max="3" width="0.7265625" style="7" customWidth="1"/>
    <col min="4" max="4" width="13.1796875" style="7" customWidth="1"/>
    <col min="5" max="5" width="1.453125" style="7" customWidth="1"/>
    <col min="6" max="6" width="13.1796875" style="7" customWidth="1"/>
    <col min="7" max="7" width="1.453125" style="7" customWidth="1"/>
    <col min="8" max="8" width="13.1796875" style="7" customWidth="1"/>
    <col min="9" max="9" width="1.453125" style="7" customWidth="1"/>
    <col min="10" max="10" width="13.1796875" style="7" customWidth="1"/>
    <col min="11" max="11" width="1.453125" style="7" customWidth="1"/>
    <col min="12" max="12" width="13.1796875" style="7" customWidth="1"/>
    <col min="13" max="14" width="9.1796875" style="7"/>
    <col min="15" max="15" width="11.1796875" style="7" bestFit="1" customWidth="1"/>
    <col min="16" max="16384" width="9.1796875" style="7"/>
  </cols>
  <sheetData>
    <row r="1" spans="1:12" ht="21.75" customHeight="1">
      <c r="A1" s="105" t="s">
        <v>0</v>
      </c>
      <c r="B1" s="130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1.75" customHeight="1">
      <c r="A2" s="121" t="s">
        <v>102</v>
      </c>
      <c r="B2" s="130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1.75" customHeight="1">
      <c r="A3" s="121"/>
      <c r="B3" s="130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21.75" customHeight="1">
      <c r="B4" s="131"/>
      <c r="C4" s="132"/>
      <c r="D4" s="133" t="s">
        <v>3</v>
      </c>
      <c r="E4" s="133"/>
      <c r="F4" s="133"/>
      <c r="G4" s="133"/>
      <c r="H4" s="133"/>
      <c r="I4" s="132"/>
      <c r="J4" s="132"/>
      <c r="K4" s="132"/>
      <c r="L4" s="5"/>
    </row>
    <row r="5" spans="1:12" ht="21.75" customHeight="1">
      <c r="B5" s="131"/>
      <c r="C5" s="132"/>
      <c r="D5" s="133"/>
      <c r="E5" s="133"/>
      <c r="F5" s="133"/>
      <c r="G5" s="133"/>
      <c r="H5" s="203" t="s">
        <v>56</v>
      </c>
      <c r="I5" s="203"/>
      <c r="J5" s="203"/>
      <c r="K5" s="132"/>
      <c r="L5" s="5"/>
    </row>
    <row r="6" spans="1:12" ht="21.75" customHeight="1">
      <c r="B6" s="131"/>
      <c r="C6" s="132"/>
      <c r="D6" s="134"/>
      <c r="E6" s="132"/>
      <c r="F6" s="132"/>
      <c r="G6" s="132"/>
      <c r="H6" s="132"/>
      <c r="I6" s="134"/>
      <c r="J6" s="20" t="s">
        <v>108</v>
      </c>
      <c r="K6" s="132"/>
      <c r="L6" s="40"/>
    </row>
    <row r="7" spans="1:12" ht="21.75" customHeight="1">
      <c r="A7" s="20"/>
      <c r="B7" s="135"/>
      <c r="C7" s="20"/>
      <c r="D7" s="20" t="s">
        <v>111</v>
      </c>
      <c r="E7" s="20"/>
      <c r="F7" s="20" t="s">
        <v>112</v>
      </c>
      <c r="G7" s="20"/>
      <c r="H7" s="20" t="s">
        <v>114</v>
      </c>
      <c r="I7" s="20"/>
      <c r="J7" s="20" t="s">
        <v>115</v>
      </c>
      <c r="K7" s="20"/>
      <c r="L7" s="20" t="s">
        <v>117</v>
      </c>
    </row>
    <row r="8" spans="1:12" ht="21.75" customHeight="1">
      <c r="A8" s="20"/>
      <c r="B8" s="104" t="s">
        <v>7</v>
      </c>
      <c r="C8" s="20"/>
      <c r="D8" s="20" t="s">
        <v>119</v>
      </c>
      <c r="E8" s="20"/>
      <c r="F8" s="20" t="s">
        <v>120</v>
      </c>
      <c r="G8" s="20"/>
      <c r="H8" s="20" t="s">
        <v>122</v>
      </c>
      <c r="I8" s="20"/>
      <c r="J8" s="20" t="s">
        <v>123</v>
      </c>
      <c r="K8" s="20"/>
      <c r="L8" s="20" t="s">
        <v>127</v>
      </c>
    </row>
    <row r="9" spans="1:12" ht="21.75" customHeight="1">
      <c r="A9" s="14"/>
      <c r="C9" s="20"/>
      <c r="D9" s="204" t="s">
        <v>9</v>
      </c>
      <c r="E9" s="204"/>
      <c r="F9" s="204"/>
      <c r="G9" s="204"/>
      <c r="H9" s="204"/>
      <c r="I9" s="204"/>
      <c r="J9" s="204"/>
      <c r="K9" s="204"/>
      <c r="L9" s="204"/>
    </row>
    <row r="10" spans="1:12" ht="24.65" customHeight="1">
      <c r="A10" s="14" t="s">
        <v>128</v>
      </c>
      <c r="B10" s="20"/>
      <c r="C10" s="135"/>
      <c r="D10" s="20"/>
      <c r="E10" s="135"/>
      <c r="F10" s="135"/>
      <c r="G10" s="135"/>
      <c r="H10" s="135"/>
      <c r="I10" s="135"/>
      <c r="J10" s="135"/>
      <c r="K10" s="135"/>
      <c r="L10" s="135"/>
    </row>
    <row r="11" spans="1:12" ht="21.75" customHeight="1">
      <c r="A11" s="14" t="s">
        <v>129</v>
      </c>
      <c r="B11" s="7"/>
      <c r="C11" s="104"/>
      <c r="D11" s="167">
        <v>317888</v>
      </c>
      <c r="E11" s="168">
        <v>0</v>
      </c>
      <c r="F11" s="167">
        <v>4399860</v>
      </c>
      <c r="G11" s="168">
        <v>0</v>
      </c>
      <c r="H11" s="167">
        <v>31800</v>
      </c>
      <c r="I11" s="168">
        <v>0</v>
      </c>
      <c r="J11" s="167">
        <v>115243</v>
      </c>
      <c r="K11" s="168"/>
      <c r="L11" s="44">
        <f>SUM(D11:K11)</f>
        <v>4864791</v>
      </c>
    </row>
    <row r="12" spans="1:12" ht="21.75" customHeight="1">
      <c r="A12" s="14" t="s">
        <v>130</v>
      </c>
      <c r="C12" s="104"/>
      <c r="D12" s="169"/>
      <c r="E12" s="170"/>
      <c r="F12" s="169"/>
      <c r="G12" s="170"/>
      <c r="H12" s="169"/>
      <c r="I12" s="170"/>
      <c r="J12" s="169"/>
      <c r="K12" s="170"/>
      <c r="L12" s="171"/>
    </row>
    <row r="13" spans="1:12" ht="21.75" customHeight="1">
      <c r="A13" s="9" t="s">
        <v>131</v>
      </c>
      <c r="C13" s="104"/>
      <c r="D13" s="169"/>
      <c r="E13" s="170"/>
      <c r="F13" s="169"/>
      <c r="G13" s="170"/>
      <c r="H13" s="169"/>
      <c r="I13" s="170"/>
      <c r="J13" s="169"/>
      <c r="K13" s="170"/>
      <c r="L13" s="171"/>
    </row>
    <row r="14" spans="1:12" ht="21.75" customHeight="1">
      <c r="A14" s="12" t="s">
        <v>132</v>
      </c>
      <c r="B14" s="63">
        <v>7</v>
      </c>
      <c r="C14" s="93"/>
      <c r="D14" s="28" t="s">
        <v>20</v>
      </c>
      <c r="E14" s="172"/>
      <c r="F14" s="28" t="s">
        <v>20</v>
      </c>
      <c r="G14" s="172"/>
      <c r="H14" s="28" t="s">
        <v>20</v>
      </c>
      <c r="I14" s="172"/>
      <c r="J14" s="148">
        <v>-95366</v>
      </c>
      <c r="K14" s="172"/>
      <c r="L14" s="148">
        <f>SUM(D14:K14)</f>
        <v>-95366</v>
      </c>
    </row>
    <row r="15" spans="1:12" ht="21.75" customHeight="1">
      <c r="A15" s="14" t="s">
        <v>147</v>
      </c>
      <c r="B15" s="7"/>
      <c r="C15" s="93"/>
      <c r="D15" s="147" t="s">
        <v>20</v>
      </c>
      <c r="E15" s="168"/>
      <c r="F15" s="147" t="s">
        <v>20</v>
      </c>
      <c r="G15" s="168"/>
      <c r="H15" s="147" t="s">
        <v>20</v>
      </c>
      <c r="I15" s="168"/>
      <c r="J15" s="152">
        <f>SUM(J12:J14)</f>
        <v>-95366</v>
      </c>
      <c r="K15" s="168"/>
      <c r="L15" s="152">
        <f>SUM(L12:L14)</f>
        <v>-95366</v>
      </c>
    </row>
    <row r="16" spans="1:12" ht="21.75" customHeight="1">
      <c r="A16" s="72"/>
      <c r="B16" s="60"/>
      <c r="C16" s="104"/>
      <c r="D16" s="60"/>
      <c r="E16" s="136"/>
      <c r="F16" s="136"/>
      <c r="G16" s="136"/>
      <c r="H16" s="136"/>
      <c r="I16" s="136"/>
      <c r="J16" s="136"/>
      <c r="K16" s="136"/>
      <c r="L16" s="136"/>
    </row>
    <row r="17" spans="1:23" ht="22">
      <c r="A17" s="19" t="s">
        <v>212</v>
      </c>
      <c r="B17" s="7"/>
      <c r="C17" s="104"/>
      <c r="D17" s="20"/>
      <c r="E17" s="28"/>
      <c r="G17" s="28"/>
      <c r="I17" s="28"/>
      <c r="K17" s="28"/>
      <c r="L17" s="28"/>
    </row>
    <row r="18" spans="1:23" ht="21.75" customHeight="1">
      <c r="A18" s="69" t="s">
        <v>148</v>
      </c>
      <c r="B18" s="7"/>
      <c r="C18" s="104"/>
      <c r="D18" s="28" t="s">
        <v>20</v>
      </c>
      <c r="E18" s="172"/>
      <c r="F18" s="28" t="s">
        <v>20</v>
      </c>
      <c r="G18" s="172"/>
      <c r="H18" s="28" t="s">
        <v>20</v>
      </c>
      <c r="I18" s="28"/>
      <c r="J18" s="28">
        <f>'PL-8-9'!J52</f>
        <v>-41994</v>
      </c>
      <c r="K18" s="28"/>
      <c r="L18" s="28">
        <f>SUM(D18:J18)</f>
        <v>-41994</v>
      </c>
    </row>
    <row r="19" spans="1:23" ht="21.75" hidden="1" customHeight="1">
      <c r="A19" s="69" t="s">
        <v>141</v>
      </c>
      <c r="B19" s="7"/>
      <c r="C19" s="104"/>
      <c r="D19" s="28">
        <v>0</v>
      </c>
      <c r="E19" s="172"/>
      <c r="F19" s="28">
        <v>0</v>
      </c>
      <c r="G19" s="172"/>
      <c r="H19" s="28">
        <v>0</v>
      </c>
      <c r="I19" s="28"/>
      <c r="J19" s="28">
        <v>0</v>
      </c>
      <c r="K19" s="28"/>
      <c r="L19" s="28">
        <v>0</v>
      </c>
    </row>
    <row r="20" spans="1:23" ht="21.75" customHeight="1">
      <c r="A20" s="19" t="s">
        <v>212</v>
      </c>
      <c r="B20" s="7"/>
      <c r="C20" s="104"/>
      <c r="D20" s="147" t="s">
        <v>20</v>
      </c>
      <c r="E20" s="168"/>
      <c r="F20" s="147" t="s">
        <v>20</v>
      </c>
      <c r="G20" s="168"/>
      <c r="H20" s="147" t="s">
        <v>20</v>
      </c>
      <c r="I20" s="44">
        <f t="shared" ref="I20:K20" si="0">SUM(I18:I19)</f>
        <v>0</v>
      </c>
      <c r="J20" s="147">
        <f t="shared" si="0"/>
        <v>-41994</v>
      </c>
      <c r="K20" s="44">
        <f t="shared" si="0"/>
        <v>0</v>
      </c>
      <c r="L20" s="147">
        <f>SUM(L18:L19)</f>
        <v>-41994</v>
      </c>
    </row>
    <row r="21" spans="1:23" ht="10" customHeight="1">
      <c r="A21" s="72"/>
      <c r="B21" s="60"/>
      <c r="C21" s="104"/>
      <c r="D21" s="60"/>
      <c r="E21" s="136"/>
      <c r="F21" s="136"/>
      <c r="G21" s="136"/>
      <c r="H21" s="136"/>
      <c r="I21" s="136"/>
      <c r="J21" s="136"/>
      <c r="K21" s="136"/>
      <c r="L21" s="136"/>
      <c r="M21" s="65"/>
      <c r="N21" s="65"/>
      <c r="O21" s="59"/>
      <c r="P21" s="65"/>
      <c r="Q21" s="65"/>
      <c r="R21" s="65"/>
      <c r="S21" s="65"/>
      <c r="T21" s="65"/>
      <c r="U21" s="65"/>
      <c r="V21" s="65"/>
      <c r="W21" s="65"/>
    </row>
    <row r="22" spans="1:23" ht="25" customHeight="1" thickBot="1">
      <c r="A22" s="14" t="s">
        <v>143</v>
      </c>
      <c r="B22" s="7"/>
      <c r="D22" s="154">
        <f>D11</f>
        <v>317888</v>
      </c>
      <c r="E22" s="44"/>
      <c r="F22" s="154">
        <f>F11</f>
        <v>4399860</v>
      </c>
      <c r="G22" s="44"/>
      <c r="H22" s="154">
        <f>H11</f>
        <v>31800</v>
      </c>
      <c r="I22" s="44"/>
      <c r="J22" s="154">
        <f>J15+J11+J20</f>
        <v>-22117</v>
      </c>
      <c r="L22" s="154">
        <f>L15+L11+L20</f>
        <v>4727431</v>
      </c>
      <c r="M22" s="7">
        <v>0</v>
      </c>
    </row>
    <row r="23" spans="1:23" ht="21.75" customHeight="1" thickTop="1"/>
    <row r="24" spans="1:23" ht="21.75" customHeight="1">
      <c r="A24" s="105" t="s">
        <v>0</v>
      </c>
      <c r="B24" s="130"/>
      <c r="C24" s="122"/>
      <c r="D24" s="122"/>
      <c r="E24" s="122"/>
      <c r="F24" s="122"/>
      <c r="G24" s="122"/>
      <c r="H24" s="122"/>
      <c r="I24" s="122"/>
      <c r="J24" s="122"/>
      <c r="K24" s="122"/>
      <c r="L24" s="122"/>
    </row>
    <row r="25" spans="1:23" ht="21.75" customHeight="1">
      <c r="A25" s="121" t="s">
        <v>102</v>
      </c>
      <c r="B25" s="130"/>
      <c r="C25" s="122"/>
      <c r="D25" s="122"/>
      <c r="E25" s="122"/>
      <c r="F25" s="122"/>
      <c r="G25" s="122"/>
      <c r="H25" s="122"/>
      <c r="I25" s="122"/>
      <c r="J25" s="122"/>
      <c r="K25" s="122"/>
      <c r="L25" s="122"/>
    </row>
    <row r="26" spans="1:23" ht="21.75" customHeight="1">
      <c r="A26" s="121"/>
      <c r="B26" s="130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23" ht="21.75" customHeight="1">
      <c r="B27" s="131"/>
      <c r="C27" s="132"/>
      <c r="D27" s="133" t="s">
        <v>3</v>
      </c>
      <c r="E27" s="133"/>
      <c r="F27" s="133"/>
      <c r="G27" s="133"/>
      <c r="H27" s="133"/>
      <c r="I27" s="132"/>
      <c r="J27" s="132"/>
      <c r="K27" s="132"/>
      <c r="L27" s="5"/>
    </row>
    <row r="28" spans="1:23" ht="21.75" customHeight="1">
      <c r="B28" s="131"/>
      <c r="C28" s="132"/>
      <c r="D28" s="133"/>
      <c r="E28" s="133"/>
      <c r="F28" s="133"/>
      <c r="G28" s="133"/>
      <c r="H28" s="203" t="s">
        <v>56</v>
      </c>
      <c r="I28" s="203"/>
      <c r="J28" s="203"/>
      <c r="K28" s="132"/>
      <c r="L28" s="5"/>
    </row>
    <row r="29" spans="1:23" ht="21.75" customHeight="1">
      <c r="B29" s="131"/>
      <c r="C29" s="132"/>
      <c r="D29" s="134"/>
      <c r="E29" s="132"/>
      <c r="F29" s="132"/>
      <c r="G29" s="132"/>
      <c r="H29" s="132"/>
      <c r="I29" s="134"/>
      <c r="J29" s="20" t="s">
        <v>108</v>
      </c>
      <c r="K29" s="132"/>
      <c r="L29" s="40"/>
    </row>
    <row r="30" spans="1:23" ht="21.75" customHeight="1">
      <c r="A30" s="20"/>
      <c r="B30" s="135"/>
      <c r="C30" s="20"/>
      <c r="D30" s="20" t="s">
        <v>111</v>
      </c>
      <c r="E30" s="20"/>
      <c r="F30" s="20" t="s">
        <v>112</v>
      </c>
      <c r="G30" s="20"/>
      <c r="H30" s="20" t="s">
        <v>114</v>
      </c>
      <c r="I30" s="20"/>
      <c r="J30" s="20" t="s">
        <v>115</v>
      </c>
      <c r="K30" s="20"/>
      <c r="L30" s="20" t="s">
        <v>117</v>
      </c>
    </row>
    <row r="31" spans="1:23" ht="21.75" customHeight="1">
      <c r="A31" s="20"/>
      <c r="B31" s="104" t="s">
        <v>7</v>
      </c>
      <c r="C31" s="20"/>
      <c r="D31" s="20" t="s">
        <v>119</v>
      </c>
      <c r="E31" s="20"/>
      <c r="F31" s="20" t="s">
        <v>120</v>
      </c>
      <c r="G31" s="20"/>
      <c r="H31" s="20" t="s">
        <v>122</v>
      </c>
      <c r="I31" s="20"/>
      <c r="J31" s="20" t="s">
        <v>123</v>
      </c>
      <c r="K31" s="20"/>
      <c r="L31" s="20" t="s">
        <v>127</v>
      </c>
    </row>
    <row r="32" spans="1:23" ht="21.75" customHeight="1">
      <c r="A32" s="14"/>
      <c r="C32" s="20"/>
      <c r="D32" s="204" t="s">
        <v>9</v>
      </c>
      <c r="E32" s="204"/>
      <c r="F32" s="204"/>
      <c r="G32" s="204"/>
      <c r="H32" s="204"/>
      <c r="I32" s="204"/>
      <c r="J32" s="204"/>
      <c r="K32" s="204"/>
      <c r="L32" s="204"/>
    </row>
    <row r="33" spans="1:12" ht="21.75" customHeight="1">
      <c r="A33" s="14" t="s">
        <v>144</v>
      </c>
      <c r="B33" s="20"/>
      <c r="C33" s="135"/>
      <c r="D33" s="20"/>
      <c r="E33" s="135"/>
      <c r="F33" s="135"/>
      <c r="G33" s="135"/>
      <c r="H33" s="135"/>
      <c r="I33" s="135"/>
      <c r="J33" s="135"/>
      <c r="K33" s="135"/>
      <c r="L33" s="135"/>
    </row>
    <row r="34" spans="1:12" ht="21.75" customHeight="1">
      <c r="A34" s="14" t="s">
        <v>145</v>
      </c>
      <c r="B34" s="7"/>
      <c r="C34" s="104"/>
      <c r="D34" s="167">
        <v>317888</v>
      </c>
      <c r="E34" s="168">
        <v>0</v>
      </c>
      <c r="F34" s="167">
        <v>4399860</v>
      </c>
      <c r="G34" s="168">
        <v>0</v>
      </c>
      <c r="H34" s="167">
        <v>31800</v>
      </c>
      <c r="I34" s="168">
        <v>0</v>
      </c>
      <c r="J34" s="167">
        <v>-19218</v>
      </c>
      <c r="K34" s="168"/>
      <c r="L34" s="44">
        <f>SUM(D34:K34)</f>
        <v>4730330</v>
      </c>
    </row>
    <row r="35" spans="1:12" ht="21.75" customHeight="1">
      <c r="A35" s="14" t="s">
        <v>130</v>
      </c>
      <c r="C35" s="104"/>
      <c r="D35" s="169"/>
      <c r="E35" s="170"/>
      <c r="F35" s="169"/>
      <c r="G35" s="170"/>
      <c r="H35" s="169"/>
      <c r="I35" s="170"/>
      <c r="J35" s="169"/>
      <c r="K35" s="170"/>
      <c r="L35" s="171"/>
    </row>
    <row r="36" spans="1:12" ht="21.75" customHeight="1">
      <c r="A36" s="9" t="s">
        <v>131</v>
      </c>
      <c r="C36" s="104"/>
      <c r="D36" s="169"/>
      <c r="E36" s="170"/>
      <c r="F36" s="169"/>
      <c r="G36" s="170"/>
      <c r="H36" s="169"/>
      <c r="I36" s="170"/>
      <c r="J36" s="169"/>
      <c r="K36" s="170"/>
      <c r="L36" s="171"/>
    </row>
    <row r="37" spans="1:12" ht="21.75" customHeight="1">
      <c r="A37" s="12" t="s">
        <v>132</v>
      </c>
      <c r="B37" s="63">
        <v>7</v>
      </c>
      <c r="C37" s="93"/>
      <c r="D37" s="28" t="s">
        <v>20</v>
      </c>
      <c r="E37" s="172"/>
      <c r="F37" s="28" t="s">
        <v>20</v>
      </c>
      <c r="G37" s="172"/>
      <c r="H37" s="28" t="s">
        <v>20</v>
      </c>
      <c r="I37" s="172"/>
      <c r="J37" s="148">
        <v>-7947</v>
      </c>
      <c r="K37" s="172"/>
      <c r="L37" s="148">
        <f>SUM(D37:K37)</f>
        <v>-7947</v>
      </c>
    </row>
    <row r="38" spans="1:12" ht="21.75" customHeight="1">
      <c r="A38" s="14" t="s">
        <v>147</v>
      </c>
      <c r="B38" s="7"/>
      <c r="C38" s="93"/>
      <c r="D38" s="147" t="s">
        <v>20</v>
      </c>
      <c r="E38" s="168"/>
      <c r="F38" s="147" t="s">
        <v>20</v>
      </c>
      <c r="G38" s="168"/>
      <c r="H38" s="147" t="s">
        <v>20</v>
      </c>
      <c r="I38" s="168"/>
      <c r="J38" s="152">
        <f>SUM(J35:J37)</f>
        <v>-7947</v>
      </c>
      <c r="K38" s="168"/>
      <c r="L38" s="152">
        <f>SUM(L35:L37)</f>
        <v>-7947</v>
      </c>
    </row>
    <row r="39" spans="1:12" ht="21.75" customHeight="1">
      <c r="A39" s="72"/>
      <c r="B39" s="60"/>
      <c r="C39" s="104"/>
      <c r="D39" s="60"/>
      <c r="E39" s="136"/>
      <c r="F39" s="136"/>
      <c r="G39" s="136"/>
      <c r="H39" s="136"/>
      <c r="I39" s="136"/>
      <c r="J39" s="136"/>
      <c r="K39" s="136"/>
      <c r="L39" s="136"/>
    </row>
    <row r="40" spans="1:12" ht="21.75" customHeight="1">
      <c r="A40" s="19" t="s">
        <v>202</v>
      </c>
      <c r="B40" s="7"/>
      <c r="C40" s="104"/>
      <c r="D40" s="20"/>
      <c r="E40" s="28"/>
      <c r="G40" s="28"/>
      <c r="I40" s="28"/>
      <c r="K40" s="28"/>
      <c r="L40" s="28"/>
    </row>
    <row r="41" spans="1:12" ht="21.75" customHeight="1">
      <c r="A41" s="69" t="s">
        <v>203</v>
      </c>
      <c r="B41" s="7"/>
      <c r="C41" s="104"/>
      <c r="D41" s="28" t="s">
        <v>20</v>
      </c>
      <c r="E41" s="172"/>
      <c r="F41" s="28" t="s">
        <v>20</v>
      </c>
      <c r="G41" s="172"/>
      <c r="H41" s="28" t="s">
        <v>20</v>
      </c>
      <c r="I41" s="28"/>
      <c r="J41" s="28">
        <f>'PL-8-9'!H52</f>
        <v>75173</v>
      </c>
      <c r="K41" s="28"/>
      <c r="L41" s="28">
        <f>SUM(D41:J41)</f>
        <v>75173</v>
      </c>
    </row>
    <row r="42" spans="1:12" ht="21.75" hidden="1" customHeight="1">
      <c r="A42" s="69" t="s">
        <v>141</v>
      </c>
      <c r="B42" s="7"/>
      <c r="C42" s="104"/>
      <c r="D42" s="28" t="s">
        <v>20</v>
      </c>
      <c r="E42" s="172"/>
      <c r="F42" s="28" t="s">
        <v>20</v>
      </c>
      <c r="G42" s="172"/>
      <c r="H42" s="28" t="s">
        <v>20</v>
      </c>
      <c r="I42" s="28"/>
      <c r="J42" s="28" t="s">
        <v>20</v>
      </c>
      <c r="K42" s="28"/>
      <c r="L42" s="28">
        <v>0</v>
      </c>
    </row>
    <row r="43" spans="1:12" ht="21.75" customHeight="1">
      <c r="A43" s="19" t="s">
        <v>204</v>
      </c>
      <c r="B43" s="7"/>
      <c r="C43" s="104"/>
      <c r="D43" s="147" t="s">
        <v>20</v>
      </c>
      <c r="E43" s="168"/>
      <c r="F43" s="147" t="s">
        <v>20</v>
      </c>
      <c r="G43" s="168"/>
      <c r="H43" s="147" t="s">
        <v>20</v>
      </c>
      <c r="I43" s="44">
        <f t="shared" ref="I43:K43" si="1">SUM(I41:I42)</f>
        <v>0</v>
      </c>
      <c r="J43" s="147">
        <f t="shared" si="1"/>
        <v>75173</v>
      </c>
      <c r="K43" s="44">
        <f t="shared" si="1"/>
        <v>0</v>
      </c>
      <c r="L43" s="147">
        <f>SUM(L41:L42)</f>
        <v>75173</v>
      </c>
    </row>
    <row r="44" spans="1:12" ht="21.75" customHeight="1">
      <c r="A44" s="72"/>
      <c r="B44" s="60"/>
      <c r="C44" s="104"/>
      <c r="D44" s="60"/>
      <c r="E44" s="136"/>
      <c r="F44" s="136"/>
      <c r="G44" s="136"/>
      <c r="H44" s="136"/>
      <c r="I44" s="136"/>
      <c r="J44" s="136"/>
      <c r="K44" s="136"/>
      <c r="L44" s="136"/>
    </row>
    <row r="45" spans="1:12" ht="21.75" customHeight="1" thickBot="1">
      <c r="A45" s="14" t="s">
        <v>146</v>
      </c>
      <c r="B45" s="7"/>
      <c r="D45" s="154">
        <f>D34</f>
        <v>317888</v>
      </c>
      <c r="E45" s="44"/>
      <c r="F45" s="154">
        <f>F34</f>
        <v>4399860</v>
      </c>
      <c r="G45" s="44"/>
      <c r="H45" s="154">
        <f>H34</f>
        <v>31800</v>
      </c>
      <c r="I45" s="44"/>
      <c r="J45" s="154">
        <f>J38+J34+J43</f>
        <v>48008</v>
      </c>
      <c r="L45" s="154">
        <f>L38+L34+L43</f>
        <v>4797556</v>
      </c>
    </row>
    <row r="46" spans="1:12" ht="21.75" customHeight="1" thickTop="1"/>
    <row r="47" spans="1:12" ht="21.75" customHeight="1">
      <c r="L47" s="7">
        <f>L45-'BS-3-5'!H79</f>
        <v>0</v>
      </c>
    </row>
  </sheetData>
  <mergeCells count="4">
    <mergeCell ref="H5:J5"/>
    <mergeCell ref="D9:L9"/>
    <mergeCell ref="H28:J28"/>
    <mergeCell ref="D32:L32"/>
  </mergeCells>
  <pageMargins left="0.8" right="0.8" top="0.48" bottom="0.5" header="0.5" footer="0.5"/>
  <pageSetup paperSize="9" firstPageNumber="12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showGridLines="0" tabSelected="1" topLeftCell="A93" zoomScale="70" zoomScaleNormal="70" zoomScaleSheetLayoutView="85" workbookViewId="0">
      <selection activeCell="N94" sqref="N94"/>
    </sheetView>
  </sheetViews>
  <sheetFormatPr defaultColWidth="8.81640625" defaultRowHeight="24" customHeight="1"/>
  <cols>
    <col min="1" max="1" width="51.81640625" style="12" customWidth="1"/>
    <col min="2" max="2" width="7.81640625" style="10" customWidth="1"/>
    <col min="3" max="3" width="11.26953125" style="7" customWidth="1"/>
    <col min="4" max="4" width="1.7265625" style="7" customWidth="1"/>
    <col min="5" max="5" width="11.26953125" style="7" customWidth="1"/>
    <col min="6" max="6" width="1.7265625" style="7" customWidth="1"/>
    <col min="7" max="7" width="11.26953125" style="7" customWidth="1"/>
    <col min="8" max="8" width="1.7265625" style="7" customWidth="1"/>
    <col min="9" max="9" width="11.26953125" style="7" customWidth="1"/>
    <col min="10" max="10" width="14.26953125" style="21" bestFit="1" customWidth="1"/>
    <col min="11" max="11" width="8.81640625" style="21"/>
    <col min="12" max="12" width="15" style="21" bestFit="1" customWidth="1"/>
    <col min="13" max="16384" width="8.81640625" style="21"/>
  </cols>
  <sheetData>
    <row r="1" spans="1:9" ht="24" customHeight="1">
      <c r="A1" s="2" t="s">
        <v>0</v>
      </c>
      <c r="B1" s="75"/>
      <c r="C1" s="6"/>
      <c r="D1" s="6"/>
      <c r="E1" s="6"/>
      <c r="F1" s="6"/>
      <c r="G1" s="6"/>
      <c r="H1" s="6"/>
      <c r="I1" s="6"/>
    </row>
    <row r="2" spans="1:9" ht="24" customHeight="1">
      <c r="A2" s="57" t="s">
        <v>149</v>
      </c>
      <c r="B2" s="76"/>
      <c r="C2" s="6"/>
      <c r="D2" s="6"/>
      <c r="E2" s="6"/>
      <c r="F2" s="6"/>
      <c r="G2" s="6"/>
      <c r="H2" s="6"/>
      <c r="I2" s="6"/>
    </row>
    <row r="3" spans="1:9" ht="10.5" customHeight="1">
      <c r="A3" s="57"/>
      <c r="B3" s="76"/>
      <c r="C3" s="6"/>
      <c r="D3" s="6"/>
      <c r="E3" s="6"/>
      <c r="F3" s="6"/>
      <c r="G3" s="6"/>
      <c r="H3" s="6"/>
      <c r="I3" s="6"/>
    </row>
    <row r="4" spans="1:9" ht="21" customHeight="1">
      <c r="C4" s="8"/>
      <c r="D4" s="23" t="s">
        <v>2</v>
      </c>
      <c r="E4" s="8"/>
      <c r="F4" s="6"/>
      <c r="G4" s="8"/>
      <c r="H4" s="23" t="s">
        <v>3</v>
      </c>
      <c r="I4" s="8"/>
    </row>
    <row r="5" spans="1:9" ht="21" customHeight="1">
      <c r="C5" s="198" t="s">
        <v>100</v>
      </c>
      <c r="D5" s="198"/>
      <c r="E5" s="198"/>
      <c r="F5" s="6"/>
      <c r="G5" s="198" t="s">
        <v>100</v>
      </c>
      <c r="H5" s="198"/>
      <c r="I5" s="198"/>
    </row>
    <row r="6" spans="1:9" ht="21" customHeight="1">
      <c r="C6" s="197" t="s">
        <v>4</v>
      </c>
      <c r="D6" s="198"/>
      <c r="E6" s="198"/>
      <c r="F6" s="6"/>
      <c r="G6" s="197" t="s">
        <v>4</v>
      </c>
      <c r="H6" s="198"/>
      <c r="I6" s="198"/>
    </row>
    <row r="7" spans="1:9" ht="21" customHeight="1">
      <c r="B7" s="63" t="s">
        <v>7</v>
      </c>
      <c r="C7" s="24">
        <v>2567</v>
      </c>
      <c r="D7" s="11"/>
      <c r="E7" s="24">
        <v>2566</v>
      </c>
      <c r="F7" s="11"/>
      <c r="G7" s="24">
        <v>2567</v>
      </c>
      <c r="H7" s="11"/>
      <c r="I7" s="24">
        <v>2566</v>
      </c>
    </row>
    <row r="8" spans="1:9" ht="21" customHeight="1">
      <c r="C8" s="196" t="s">
        <v>9</v>
      </c>
      <c r="D8" s="196"/>
      <c r="E8" s="196"/>
      <c r="F8" s="196"/>
      <c r="G8" s="196"/>
      <c r="H8" s="196"/>
      <c r="I8" s="196"/>
    </row>
    <row r="9" spans="1:9" ht="23.5" customHeight="1">
      <c r="A9" s="9" t="s">
        <v>150</v>
      </c>
      <c r="B9" s="73"/>
      <c r="C9" s="25"/>
      <c r="D9" s="15"/>
      <c r="E9" s="25"/>
      <c r="F9" s="15"/>
      <c r="G9" s="25"/>
      <c r="H9" s="15"/>
      <c r="I9" s="25"/>
    </row>
    <row r="10" spans="1:9" ht="23.15" customHeight="1">
      <c r="A10" s="33" t="s">
        <v>89</v>
      </c>
      <c r="C10" s="20">
        <f>'PL-8-9'!D35</f>
        <v>33060</v>
      </c>
      <c r="E10" s="20">
        <f>'PL-8-9'!F35</f>
        <v>3866</v>
      </c>
      <c r="F10" s="20"/>
      <c r="G10" s="20">
        <f>'PL-8-9'!H35</f>
        <v>75173</v>
      </c>
      <c r="H10" s="20"/>
      <c r="I10" s="20">
        <f>'PL-8-9'!J35</f>
        <v>-41994</v>
      </c>
    </row>
    <row r="11" spans="1:9" ht="23.15" customHeight="1">
      <c r="A11" s="50" t="s">
        <v>151</v>
      </c>
      <c r="C11" s="20"/>
      <c r="E11" s="20"/>
      <c r="F11" s="20"/>
      <c r="G11" s="20"/>
      <c r="H11" s="20"/>
      <c r="I11" s="20"/>
    </row>
    <row r="12" spans="1:9" ht="23.15" customHeight="1">
      <c r="A12" s="12" t="s">
        <v>88</v>
      </c>
      <c r="C12" s="20">
        <f>'PL-8-9'!D34</f>
        <v>6994</v>
      </c>
      <c r="E12" s="20">
        <v>-478</v>
      </c>
      <c r="F12" s="20"/>
      <c r="G12" s="20">
        <f>'PL-8-9'!H34</f>
        <v>3724</v>
      </c>
      <c r="H12" s="20"/>
      <c r="I12" s="20">
        <v>-10307</v>
      </c>
    </row>
    <row r="13" spans="1:9" ht="23.15" customHeight="1">
      <c r="A13" s="16" t="s">
        <v>86</v>
      </c>
      <c r="C13" s="20">
        <f>'PL-8-9'!D30</f>
        <v>1134</v>
      </c>
      <c r="E13" s="20">
        <v>1349</v>
      </c>
      <c r="F13" s="20"/>
      <c r="G13" s="20">
        <f>'PL-8-9'!H30</f>
        <v>809</v>
      </c>
      <c r="H13" s="20"/>
      <c r="I13" s="20">
        <v>903</v>
      </c>
    </row>
    <row r="14" spans="1:9" ht="23.15" customHeight="1">
      <c r="A14" s="21" t="s">
        <v>152</v>
      </c>
      <c r="B14" s="74"/>
      <c r="C14" s="20">
        <v>30074</v>
      </c>
      <c r="E14" s="20">
        <v>29681</v>
      </c>
      <c r="F14" s="20"/>
      <c r="G14" s="20">
        <v>14198</v>
      </c>
      <c r="H14" s="20"/>
      <c r="I14" s="20">
        <v>14551</v>
      </c>
    </row>
    <row r="15" spans="1:9" ht="23.15" customHeight="1">
      <c r="A15" s="21" t="s">
        <v>153</v>
      </c>
      <c r="B15" s="74">
        <v>3</v>
      </c>
      <c r="C15" s="20">
        <f>'PL-8-9'!D31</f>
        <v>811</v>
      </c>
      <c r="E15" s="20">
        <v>-485</v>
      </c>
      <c r="F15" s="20"/>
      <c r="G15" s="28" t="str">
        <f>'PL-8-9'!H31</f>
        <v>-</v>
      </c>
      <c r="H15" s="20"/>
      <c r="I15" s="28" t="s">
        <v>20</v>
      </c>
    </row>
    <row r="16" spans="1:9" ht="23.15" customHeight="1">
      <c r="A16" s="21" t="s">
        <v>154</v>
      </c>
      <c r="B16" s="74"/>
      <c r="C16" s="20">
        <v>3473</v>
      </c>
      <c r="E16" s="20">
        <v>3566</v>
      </c>
      <c r="F16" s="20"/>
      <c r="G16" s="20">
        <v>1107</v>
      </c>
      <c r="H16" s="20"/>
      <c r="I16" s="20">
        <v>1260</v>
      </c>
    </row>
    <row r="17" spans="1:10" ht="23.15" customHeight="1">
      <c r="A17" s="49" t="s">
        <v>207</v>
      </c>
      <c r="B17" s="74"/>
      <c r="C17" s="20">
        <v>-2367</v>
      </c>
      <c r="E17" s="20">
        <v>-1788</v>
      </c>
      <c r="F17" s="20"/>
      <c r="G17" s="20">
        <v>-3125</v>
      </c>
      <c r="H17" s="20"/>
      <c r="I17" s="20">
        <v>-191</v>
      </c>
    </row>
    <row r="18" spans="1:10" ht="23.15" customHeight="1">
      <c r="A18" s="49" t="s">
        <v>155</v>
      </c>
      <c r="B18" s="74">
        <v>8</v>
      </c>
      <c r="C18" s="20">
        <f>-'PL-8-9'!D14</f>
        <v>-9292</v>
      </c>
      <c r="E18" s="20">
        <v>117537</v>
      </c>
      <c r="F18" s="20"/>
      <c r="G18" s="20">
        <f>-'PL-8-9'!H14</f>
        <v>-9292</v>
      </c>
      <c r="H18" s="20"/>
      <c r="I18" s="20">
        <v>117537</v>
      </c>
    </row>
    <row r="19" spans="1:10" ht="23.15" customHeight="1">
      <c r="A19" s="49" t="s">
        <v>156</v>
      </c>
      <c r="B19" s="74"/>
      <c r="C19" s="20">
        <f>'PL-8-9'!D26</f>
        <v>17803</v>
      </c>
      <c r="E19" s="20">
        <v>-29512</v>
      </c>
      <c r="F19" s="20"/>
      <c r="G19" s="20">
        <f>'PL-8-9'!H26</f>
        <v>17803</v>
      </c>
      <c r="H19" s="20"/>
      <c r="I19" s="20">
        <v>-29512</v>
      </c>
    </row>
    <row r="20" spans="1:10" ht="23.15" customHeight="1">
      <c r="A20" s="49" t="s">
        <v>157</v>
      </c>
      <c r="B20" s="74"/>
      <c r="C20" s="20">
        <v>5567</v>
      </c>
      <c r="E20" s="20">
        <v>16594</v>
      </c>
      <c r="F20" s="20"/>
      <c r="G20" s="20">
        <v>1424</v>
      </c>
      <c r="H20" s="20"/>
      <c r="I20" s="20">
        <v>3506</v>
      </c>
    </row>
    <row r="21" spans="1:10" ht="23.15" customHeight="1">
      <c r="A21" s="49" t="s">
        <v>210</v>
      </c>
      <c r="B21" s="74"/>
      <c r="C21" s="20">
        <v>-23</v>
      </c>
      <c r="E21" s="28" t="s">
        <v>20</v>
      </c>
      <c r="F21" s="20"/>
      <c r="G21" s="20">
        <v>-32</v>
      </c>
      <c r="H21" s="20"/>
      <c r="I21" s="28" t="s">
        <v>20</v>
      </c>
    </row>
    <row r="22" spans="1:10" ht="23.15" customHeight="1">
      <c r="A22" s="49" t="s">
        <v>158</v>
      </c>
      <c r="B22" s="74"/>
      <c r="C22" s="20">
        <v>6222</v>
      </c>
      <c r="E22" s="20">
        <v>443</v>
      </c>
      <c r="F22" s="20"/>
      <c r="G22" s="20">
        <v>96</v>
      </c>
      <c r="H22" s="20"/>
      <c r="I22" s="20">
        <v>13</v>
      </c>
      <c r="J22" s="52"/>
    </row>
    <row r="23" spans="1:10" ht="23.15" customHeight="1">
      <c r="A23" s="49" t="s">
        <v>159</v>
      </c>
      <c r="B23" s="74"/>
      <c r="C23" s="20">
        <v>-4477</v>
      </c>
      <c r="E23" s="20">
        <v>-16542</v>
      </c>
      <c r="F23" s="20"/>
      <c r="G23" s="20">
        <v>-52401</v>
      </c>
      <c r="H23" s="20"/>
      <c r="I23" s="20">
        <v>-16542</v>
      </c>
    </row>
    <row r="24" spans="1:10" ht="23.15" customHeight="1">
      <c r="A24" s="49" t="s">
        <v>69</v>
      </c>
      <c r="B24" s="74"/>
      <c r="C24" s="173">
        <f>-'PL-8-9'!D11</f>
        <v>-14492</v>
      </c>
      <c r="E24" s="173">
        <v>-7156</v>
      </c>
      <c r="F24" s="20"/>
      <c r="G24" s="173">
        <f>-'PL-8-9'!H11</f>
        <v>-14168</v>
      </c>
      <c r="H24" s="20"/>
      <c r="I24" s="173">
        <v>-7667</v>
      </c>
    </row>
    <row r="25" spans="1:10" ht="23.5" customHeight="1">
      <c r="C25" s="20">
        <f>SUM(C10:C24)</f>
        <v>74487</v>
      </c>
      <c r="E25" s="20">
        <f>SUM(E10:E24)</f>
        <v>117075</v>
      </c>
      <c r="F25" s="20"/>
      <c r="G25" s="20">
        <f>SUM(G10:G24)</f>
        <v>35316</v>
      </c>
      <c r="H25" s="20"/>
      <c r="I25" s="20">
        <f>SUM(I10:I24)</f>
        <v>31557</v>
      </c>
    </row>
    <row r="26" spans="1:10" ht="11.25" customHeight="1">
      <c r="C26" s="20"/>
      <c r="E26" s="20"/>
      <c r="F26" s="20"/>
      <c r="G26" s="20"/>
      <c r="H26" s="20"/>
      <c r="I26" s="20"/>
    </row>
    <row r="27" spans="1:10" ht="23.15" customHeight="1">
      <c r="A27" s="48" t="s">
        <v>160</v>
      </c>
      <c r="C27" s="174"/>
      <c r="D27" s="174"/>
      <c r="E27" s="174"/>
      <c r="F27" s="174"/>
      <c r="G27" s="174"/>
      <c r="H27" s="174"/>
      <c r="I27" s="174"/>
    </row>
    <row r="28" spans="1:10" ht="23.15" customHeight="1">
      <c r="A28" s="12" t="s">
        <v>12</v>
      </c>
      <c r="C28" s="20">
        <v>14042</v>
      </c>
      <c r="E28" s="20">
        <v>43101</v>
      </c>
      <c r="F28" s="20"/>
      <c r="G28" s="20">
        <v>-1559</v>
      </c>
      <c r="H28" s="20"/>
      <c r="I28" s="20">
        <v>-26742</v>
      </c>
    </row>
    <row r="29" spans="1:10" ht="23.15" customHeight="1">
      <c r="A29" s="21" t="s">
        <v>14</v>
      </c>
      <c r="B29" s="74"/>
      <c r="C29" s="20">
        <v>8475</v>
      </c>
      <c r="E29" s="20">
        <v>-44566</v>
      </c>
      <c r="F29" s="20"/>
      <c r="G29" s="20">
        <v>-4626</v>
      </c>
      <c r="H29" s="20"/>
      <c r="I29" s="20">
        <v>12820</v>
      </c>
    </row>
    <row r="30" spans="1:10" ht="23.15" customHeight="1">
      <c r="A30" s="12" t="s">
        <v>16</v>
      </c>
      <c r="C30" s="20">
        <v>-6608</v>
      </c>
      <c r="E30" s="20">
        <v>-4991</v>
      </c>
      <c r="F30" s="20"/>
      <c r="G30" s="20">
        <v>-213</v>
      </c>
      <c r="H30" s="20"/>
      <c r="I30" s="20">
        <v>-22</v>
      </c>
    </row>
    <row r="31" spans="1:10" ht="23.15" customHeight="1">
      <c r="A31" s="12" t="s">
        <v>27</v>
      </c>
      <c r="C31" s="20">
        <v>-3193</v>
      </c>
      <c r="E31" s="20">
        <v>-470</v>
      </c>
      <c r="F31" s="20"/>
      <c r="G31" s="20">
        <v>-57</v>
      </c>
      <c r="H31" s="20"/>
      <c r="I31" s="20">
        <v>-26</v>
      </c>
    </row>
    <row r="32" spans="1:10" ht="23.15" customHeight="1">
      <c r="A32" s="12" t="s">
        <v>33</v>
      </c>
      <c r="C32" s="20">
        <v>-90517</v>
      </c>
      <c r="E32" s="20">
        <v>-195989</v>
      </c>
      <c r="F32" s="20"/>
      <c r="G32" s="20">
        <v>-2840</v>
      </c>
      <c r="H32" s="20"/>
      <c r="I32" s="20">
        <v>-88592</v>
      </c>
    </row>
    <row r="33" spans="1:9" ht="23.15" customHeight="1">
      <c r="A33" s="12" t="s">
        <v>154</v>
      </c>
      <c r="C33" s="20">
        <v>-2500</v>
      </c>
      <c r="E33" s="20">
        <v>-6304</v>
      </c>
      <c r="F33" s="20"/>
      <c r="G33" s="20">
        <v>-1598</v>
      </c>
      <c r="H33" s="20"/>
      <c r="I33" s="28" t="s">
        <v>20</v>
      </c>
    </row>
    <row r="34" spans="1:9" s="181" customFormat="1" ht="23.15" customHeight="1">
      <c r="A34" s="185" t="s">
        <v>36</v>
      </c>
      <c r="B34" s="186"/>
      <c r="C34" s="20">
        <v>2459</v>
      </c>
      <c r="D34" s="7"/>
      <c r="E34" s="20">
        <v>7509</v>
      </c>
      <c r="F34" s="20"/>
      <c r="G34" s="20">
        <v>2408</v>
      </c>
      <c r="H34" s="20"/>
      <c r="I34" s="28">
        <v>2314</v>
      </c>
    </row>
    <row r="35" spans="1:9" ht="23.15" customHeight="1">
      <c r="A35" s="12" t="s">
        <v>42</v>
      </c>
      <c r="C35" s="173">
        <v>1640</v>
      </c>
      <c r="E35" s="148" t="s">
        <v>20</v>
      </c>
      <c r="F35" s="20"/>
      <c r="G35" s="173">
        <v>9</v>
      </c>
      <c r="H35" s="20"/>
      <c r="I35" s="148" t="s">
        <v>20</v>
      </c>
    </row>
    <row r="36" spans="1:9" ht="23.15" customHeight="1">
      <c r="A36" s="49" t="s">
        <v>161</v>
      </c>
      <c r="B36" s="74"/>
      <c r="C36" s="20">
        <f>SUM(C25:C35)</f>
        <v>-1715</v>
      </c>
      <c r="E36" s="20">
        <f>SUM(E25:E35)</f>
        <v>-84635</v>
      </c>
      <c r="F36" s="20"/>
      <c r="G36" s="20">
        <f>SUM(G25:G35)</f>
        <v>26840</v>
      </c>
      <c r="H36" s="20"/>
      <c r="I36" s="20">
        <f>SUM(I25:I35)</f>
        <v>-68691</v>
      </c>
    </row>
    <row r="37" spans="1:9" ht="23.15" customHeight="1">
      <c r="A37" s="21" t="s">
        <v>162</v>
      </c>
      <c r="B37" s="74"/>
      <c r="C37" s="173">
        <v>-2408</v>
      </c>
      <c r="D37" s="20"/>
      <c r="E37" s="173">
        <v>-43223</v>
      </c>
      <c r="F37" s="20"/>
      <c r="G37" s="148" t="s">
        <v>20</v>
      </c>
      <c r="H37" s="20"/>
      <c r="I37" s="173">
        <v>-19979</v>
      </c>
    </row>
    <row r="38" spans="1:9" ht="23.15" customHeight="1">
      <c r="A38" s="19" t="s">
        <v>163</v>
      </c>
      <c r="B38" s="73"/>
      <c r="C38" s="175">
        <f>SUM(C36:C37)</f>
        <v>-4123</v>
      </c>
      <c r="D38" s="17"/>
      <c r="E38" s="175">
        <f>SUM(E36:E37)</f>
        <v>-127858</v>
      </c>
      <c r="F38" s="23"/>
      <c r="G38" s="175">
        <f>SUM(G36:G37)</f>
        <v>26840</v>
      </c>
      <c r="H38" s="23"/>
      <c r="I38" s="175">
        <f>SUM(I36:I37)</f>
        <v>-88670</v>
      </c>
    </row>
    <row r="39" spans="1:9" ht="11.25" customHeight="1">
      <c r="A39" s="19"/>
      <c r="B39" s="73"/>
      <c r="C39" s="27"/>
      <c r="D39" s="26"/>
      <c r="E39" s="27"/>
      <c r="F39" s="27"/>
      <c r="G39" s="27"/>
      <c r="H39" s="27"/>
      <c r="I39" s="27"/>
    </row>
    <row r="40" spans="1:9" ht="23.25" customHeight="1">
      <c r="A40" s="2" t="s">
        <v>0</v>
      </c>
      <c r="B40" s="75"/>
      <c r="C40" s="6"/>
      <c r="D40" s="6"/>
      <c r="E40" s="6"/>
      <c r="F40" s="6"/>
      <c r="G40" s="6"/>
      <c r="H40" s="6"/>
      <c r="I40" s="6"/>
    </row>
    <row r="41" spans="1:9" ht="23.25" customHeight="1">
      <c r="A41" s="57" t="s">
        <v>149</v>
      </c>
      <c r="B41" s="76"/>
      <c r="C41" s="6"/>
      <c r="D41" s="6"/>
      <c r="E41" s="6"/>
      <c r="F41" s="6"/>
      <c r="G41" s="6"/>
      <c r="H41" s="6"/>
      <c r="I41" s="6"/>
    </row>
    <row r="42" spans="1:9" ht="11.5" customHeight="1">
      <c r="A42" s="57"/>
      <c r="B42" s="76"/>
      <c r="C42" s="6"/>
      <c r="D42" s="6"/>
      <c r="E42" s="6"/>
      <c r="F42" s="6"/>
      <c r="G42" s="6"/>
      <c r="H42" s="6"/>
      <c r="I42" s="6"/>
    </row>
    <row r="43" spans="1:9" ht="21" customHeight="1">
      <c r="C43" s="8"/>
      <c r="D43" s="23" t="s">
        <v>2</v>
      </c>
      <c r="E43" s="8"/>
      <c r="F43" s="8"/>
      <c r="G43" s="8"/>
      <c r="H43" s="23" t="s">
        <v>3</v>
      </c>
      <c r="I43" s="8"/>
    </row>
    <row r="44" spans="1:9" ht="21" customHeight="1">
      <c r="C44" s="198" t="s">
        <v>100</v>
      </c>
      <c r="D44" s="198"/>
      <c r="E44" s="198"/>
      <c r="F44" s="6"/>
      <c r="G44" s="198" t="s">
        <v>100</v>
      </c>
      <c r="H44" s="198"/>
      <c r="I44" s="198"/>
    </row>
    <row r="45" spans="1:9" ht="21" customHeight="1">
      <c r="C45" s="197" t="s">
        <v>4</v>
      </c>
      <c r="D45" s="198"/>
      <c r="E45" s="198"/>
      <c r="F45" s="6"/>
      <c r="G45" s="197" t="s">
        <v>4</v>
      </c>
      <c r="H45" s="198"/>
      <c r="I45" s="198"/>
    </row>
    <row r="46" spans="1:9" ht="21" customHeight="1">
      <c r="B46" s="63" t="s">
        <v>7</v>
      </c>
      <c r="C46" s="24">
        <v>2567</v>
      </c>
      <c r="D46" s="11"/>
      <c r="E46" s="24">
        <v>2566</v>
      </c>
      <c r="F46" s="11"/>
      <c r="G46" s="24">
        <v>2567</v>
      </c>
      <c r="H46" s="11"/>
      <c r="I46" s="24">
        <v>2566</v>
      </c>
    </row>
    <row r="47" spans="1:9" ht="21" customHeight="1">
      <c r="C47" s="196" t="s">
        <v>9</v>
      </c>
      <c r="D47" s="196"/>
      <c r="E47" s="196"/>
      <c r="F47" s="196"/>
      <c r="G47" s="196"/>
      <c r="H47" s="196"/>
      <c r="I47" s="196"/>
    </row>
    <row r="48" spans="1:9" ht="23.15" customHeight="1">
      <c r="A48" s="9" t="s">
        <v>164</v>
      </c>
      <c r="B48" s="73"/>
      <c r="C48" s="13"/>
      <c r="D48" s="15"/>
      <c r="E48" s="13"/>
      <c r="F48" s="15"/>
      <c r="G48" s="13"/>
      <c r="H48" s="15"/>
      <c r="I48" s="13"/>
    </row>
    <row r="49" spans="1:11" ht="23.15" customHeight="1">
      <c r="A49" s="21" t="s">
        <v>165</v>
      </c>
      <c r="B49" s="74"/>
      <c r="C49" s="28" t="s">
        <v>20</v>
      </c>
      <c r="D49" s="176"/>
      <c r="E49" s="20">
        <v>-10</v>
      </c>
      <c r="F49" s="20"/>
      <c r="G49" s="28" t="s">
        <v>20</v>
      </c>
      <c r="H49" s="20"/>
      <c r="I49" s="28" t="s">
        <v>20</v>
      </c>
    </row>
    <row r="50" spans="1:11" ht="23.15" customHeight="1">
      <c r="A50" s="21" t="s">
        <v>166</v>
      </c>
      <c r="B50" s="74">
        <v>4</v>
      </c>
      <c r="C50" s="28" t="s">
        <v>20</v>
      </c>
      <c r="D50" s="176"/>
      <c r="E50" s="28" t="s">
        <v>20</v>
      </c>
      <c r="F50" s="20"/>
      <c r="G50" s="20">
        <v>-9027</v>
      </c>
      <c r="H50" s="20"/>
      <c r="I50" s="20">
        <v>-1000</v>
      </c>
    </row>
    <row r="51" spans="1:11" ht="23.15" customHeight="1">
      <c r="A51" s="21" t="s">
        <v>167</v>
      </c>
      <c r="B51" s="74">
        <v>8</v>
      </c>
      <c r="C51" s="20">
        <v>-1364365</v>
      </c>
      <c r="D51" s="20"/>
      <c r="E51" s="20">
        <v>-1312937</v>
      </c>
      <c r="F51" s="20"/>
      <c r="G51" s="20">
        <v>-1364365</v>
      </c>
      <c r="H51" s="20"/>
      <c r="I51" s="20">
        <v>-1312937</v>
      </c>
      <c r="J51" s="52"/>
    </row>
    <row r="52" spans="1:11" ht="23.15" customHeight="1">
      <c r="A52" s="21" t="s">
        <v>168</v>
      </c>
      <c r="B52" s="74"/>
      <c r="C52" s="20">
        <v>1019960</v>
      </c>
      <c r="D52" s="20"/>
      <c r="E52" s="20">
        <v>610120</v>
      </c>
      <c r="F52" s="20"/>
      <c r="G52" s="20">
        <v>1019960</v>
      </c>
      <c r="H52" s="20"/>
      <c r="I52" s="20">
        <v>610120</v>
      </c>
      <c r="J52" s="52"/>
    </row>
    <row r="53" spans="1:11" ht="23.15" customHeight="1">
      <c r="A53" s="21" t="s">
        <v>169</v>
      </c>
      <c r="B53" s="74"/>
      <c r="C53" s="20">
        <v>-12710</v>
      </c>
      <c r="D53" s="20"/>
      <c r="E53" s="20">
        <v>-7729</v>
      </c>
      <c r="F53" s="20"/>
      <c r="G53" s="20">
        <v>-4895</v>
      </c>
      <c r="H53" s="20"/>
      <c r="I53" s="20">
        <v>-3007</v>
      </c>
    </row>
    <row r="54" spans="1:11" ht="23.15" customHeight="1">
      <c r="A54" s="21" t="s">
        <v>170</v>
      </c>
      <c r="B54" s="74"/>
      <c r="C54" s="20">
        <v>23</v>
      </c>
      <c r="D54" s="20"/>
      <c r="E54" s="28" t="s">
        <v>20</v>
      </c>
      <c r="F54" s="20"/>
      <c r="G54" s="20">
        <v>143</v>
      </c>
      <c r="H54" s="20"/>
      <c r="I54" s="28" t="s">
        <v>20</v>
      </c>
    </row>
    <row r="55" spans="1:11" ht="23.15" customHeight="1">
      <c r="A55" s="21" t="s">
        <v>171</v>
      </c>
      <c r="B55" s="74"/>
      <c r="C55" s="20">
        <v>-476</v>
      </c>
      <c r="D55" s="20"/>
      <c r="E55" s="20">
        <v>-2801</v>
      </c>
      <c r="F55" s="20"/>
      <c r="G55" s="20">
        <v>-463</v>
      </c>
      <c r="H55" s="20"/>
      <c r="I55" s="20">
        <v>-2801</v>
      </c>
    </row>
    <row r="56" spans="1:11" ht="23.15" hidden="1" customHeight="1">
      <c r="A56" s="21" t="s">
        <v>172</v>
      </c>
      <c r="B56" s="74"/>
      <c r="C56" s="20"/>
      <c r="D56" s="20"/>
      <c r="E56" s="28" t="s">
        <v>20</v>
      </c>
      <c r="F56" s="20"/>
      <c r="G56" s="20"/>
      <c r="H56" s="20"/>
      <c r="I56" s="28" t="s">
        <v>20</v>
      </c>
    </row>
    <row r="57" spans="1:11" s="181" customFormat="1" ht="23.15" hidden="1" customHeight="1">
      <c r="A57" s="181" t="s">
        <v>173</v>
      </c>
      <c r="B57" s="182"/>
      <c r="C57" s="183"/>
      <c r="D57" s="183"/>
      <c r="E57" s="28" t="s">
        <v>20</v>
      </c>
      <c r="F57" s="183"/>
      <c r="G57" s="183"/>
      <c r="H57" s="183"/>
      <c r="I57" s="28" t="s">
        <v>20</v>
      </c>
      <c r="J57" s="184"/>
      <c r="K57" s="184"/>
    </row>
    <row r="58" spans="1:11" ht="23.15" customHeight="1">
      <c r="A58" s="21" t="s">
        <v>159</v>
      </c>
      <c r="B58" s="74"/>
      <c r="C58" s="172">
        <v>4493</v>
      </c>
      <c r="D58" s="20"/>
      <c r="E58" s="172">
        <v>16527</v>
      </c>
      <c r="F58" s="20"/>
      <c r="G58" s="20">
        <v>52417</v>
      </c>
      <c r="H58" s="20"/>
      <c r="I58" s="20">
        <v>90027</v>
      </c>
      <c r="J58" s="100"/>
    </row>
    <row r="59" spans="1:11" ht="23.15" customHeight="1">
      <c r="A59" s="21" t="s">
        <v>174</v>
      </c>
      <c r="B59" s="74"/>
      <c r="C59" s="20">
        <v>12664</v>
      </c>
      <c r="D59" s="20"/>
      <c r="E59" s="20">
        <v>7180</v>
      </c>
      <c r="F59" s="20"/>
      <c r="G59" s="20">
        <v>19458</v>
      </c>
      <c r="H59" s="20"/>
      <c r="I59" s="20">
        <v>6893</v>
      </c>
    </row>
    <row r="60" spans="1:11" ht="23.5" customHeight="1">
      <c r="A60" s="19" t="s">
        <v>209</v>
      </c>
      <c r="B60" s="73"/>
      <c r="C60" s="177">
        <f>SUM(C49:C59)</f>
        <v>-340411</v>
      </c>
      <c r="D60" s="17"/>
      <c r="E60" s="177">
        <f>SUM(E49:E59)</f>
        <v>-689650</v>
      </c>
      <c r="F60" s="23"/>
      <c r="G60" s="177">
        <f>SUM(G49:G59)</f>
        <v>-286772</v>
      </c>
      <c r="H60" s="23"/>
      <c r="I60" s="177">
        <f>SUM(I49:I59)</f>
        <v>-612705</v>
      </c>
    </row>
    <row r="61" spans="1:11" ht="11.25" customHeight="1">
      <c r="A61" s="14"/>
      <c r="B61" s="73"/>
      <c r="C61" s="20"/>
      <c r="E61" s="20"/>
      <c r="F61" s="20"/>
      <c r="G61" s="20"/>
      <c r="H61" s="20"/>
      <c r="I61" s="20"/>
    </row>
    <row r="62" spans="1:11" ht="23.15" customHeight="1">
      <c r="A62" s="9" t="s">
        <v>175</v>
      </c>
      <c r="B62" s="73"/>
      <c r="C62" s="20"/>
      <c r="E62" s="20"/>
      <c r="F62" s="20"/>
      <c r="G62" s="20"/>
      <c r="H62" s="20"/>
      <c r="I62" s="20"/>
    </row>
    <row r="63" spans="1:11" ht="23.15" customHeight="1">
      <c r="A63" s="21" t="s">
        <v>176</v>
      </c>
      <c r="B63" s="74"/>
      <c r="C63" s="28" t="s">
        <v>20</v>
      </c>
      <c r="D63" s="20"/>
      <c r="E63" s="20">
        <v>-1000</v>
      </c>
      <c r="F63" s="176"/>
      <c r="G63" s="28" t="s">
        <v>20</v>
      </c>
      <c r="H63" s="176"/>
      <c r="I63" s="28" t="s">
        <v>20</v>
      </c>
    </row>
    <row r="64" spans="1:11" ht="23.15" customHeight="1">
      <c r="A64" s="12" t="s">
        <v>177</v>
      </c>
      <c r="C64" s="20">
        <v>23276</v>
      </c>
      <c r="D64" s="20"/>
      <c r="E64" s="20">
        <v>5465</v>
      </c>
      <c r="F64" s="20"/>
      <c r="G64" s="20">
        <v>6500</v>
      </c>
      <c r="H64" s="20"/>
      <c r="I64" s="28" t="s">
        <v>20</v>
      </c>
    </row>
    <row r="65" spans="1:11" ht="23.15" customHeight="1">
      <c r="A65" s="12" t="s">
        <v>178</v>
      </c>
      <c r="C65" s="20">
        <v>-12900</v>
      </c>
      <c r="D65" s="20"/>
      <c r="E65" s="28" t="s">
        <v>20</v>
      </c>
      <c r="F65" s="20"/>
      <c r="G65" s="20">
        <v>-623</v>
      </c>
      <c r="H65" s="20"/>
      <c r="I65" s="28" t="s">
        <v>20</v>
      </c>
    </row>
    <row r="66" spans="1:11" ht="23.15" customHeight="1">
      <c r="A66" s="21" t="s">
        <v>179</v>
      </c>
      <c r="B66" s="74"/>
      <c r="C66" s="20">
        <v>-8637</v>
      </c>
      <c r="D66" s="20"/>
      <c r="E66" s="20">
        <v>-8324</v>
      </c>
      <c r="F66" s="20"/>
      <c r="G66" s="20">
        <v>-2889</v>
      </c>
      <c r="H66" s="20"/>
      <c r="I66" s="20">
        <v>-2688</v>
      </c>
    </row>
    <row r="67" spans="1:11" ht="23.15" customHeight="1">
      <c r="A67" s="21" t="s">
        <v>180</v>
      </c>
      <c r="B67" s="74">
        <v>7</v>
      </c>
      <c r="C67" s="20">
        <v>-7944</v>
      </c>
      <c r="D67" s="20"/>
      <c r="E67" s="20">
        <v>-95366</v>
      </c>
      <c r="F67" s="20"/>
      <c r="G67" s="20">
        <v>-7944</v>
      </c>
      <c r="H67" s="20"/>
      <c r="I67" s="20">
        <v>-95366</v>
      </c>
    </row>
    <row r="68" spans="1:11" ht="23.15" customHeight="1">
      <c r="A68" s="21" t="s">
        <v>181</v>
      </c>
      <c r="B68" s="74"/>
      <c r="C68" s="20">
        <v>-300</v>
      </c>
      <c r="D68" s="20"/>
      <c r="E68" s="20">
        <v>-1500</v>
      </c>
      <c r="F68" s="20"/>
      <c r="G68" s="28" t="s">
        <v>20</v>
      </c>
      <c r="H68" s="20"/>
      <c r="I68" s="28" t="s">
        <v>20</v>
      </c>
    </row>
    <row r="69" spans="1:11" ht="23.15" customHeight="1">
      <c r="A69" s="21" t="s">
        <v>182</v>
      </c>
      <c r="B69" s="74"/>
      <c r="C69" s="20">
        <v>-1134</v>
      </c>
      <c r="D69" s="20"/>
      <c r="E69" s="20">
        <v>-1349</v>
      </c>
      <c r="F69" s="20"/>
      <c r="G69" s="20">
        <v>-809</v>
      </c>
      <c r="H69" s="20"/>
      <c r="I69" s="20">
        <v>-903</v>
      </c>
    </row>
    <row r="70" spans="1:11" ht="23.5" customHeight="1">
      <c r="A70" s="19" t="s">
        <v>183</v>
      </c>
      <c r="B70" s="73"/>
      <c r="C70" s="177">
        <f>SUM(C63:C69)</f>
        <v>-7639</v>
      </c>
      <c r="D70" s="17"/>
      <c r="E70" s="177">
        <f>SUM(E63:E69)</f>
        <v>-102074</v>
      </c>
      <c r="F70" s="23"/>
      <c r="G70" s="177">
        <f>SUM(G63:G69)</f>
        <v>-5765</v>
      </c>
      <c r="H70" s="23"/>
      <c r="I70" s="177">
        <f>SUM(I63:I69)</f>
        <v>-98957</v>
      </c>
    </row>
    <row r="71" spans="1:11" ht="12" customHeight="1">
      <c r="A71" s="14"/>
      <c r="B71" s="73"/>
      <c r="C71" s="20"/>
      <c r="E71" s="20"/>
      <c r="F71" s="20"/>
      <c r="G71" s="20"/>
      <c r="H71" s="20"/>
      <c r="I71" s="20"/>
    </row>
    <row r="72" spans="1:11" ht="23.15" customHeight="1">
      <c r="A72" s="49" t="s">
        <v>208</v>
      </c>
      <c r="B72" s="74"/>
      <c r="C72" s="20"/>
      <c r="E72" s="20"/>
      <c r="F72" s="20"/>
      <c r="G72" s="20"/>
      <c r="H72" s="20"/>
      <c r="I72" s="20"/>
    </row>
    <row r="73" spans="1:11" ht="23.15" customHeight="1">
      <c r="A73" s="49" t="s">
        <v>184</v>
      </c>
      <c r="B73" s="74"/>
      <c r="C73" s="20">
        <f>SUM(C38,C60,C70)</f>
        <v>-352173</v>
      </c>
      <c r="E73" s="20">
        <f>SUM(E38,E60,E70)</f>
        <v>-919582</v>
      </c>
      <c r="F73" s="20"/>
      <c r="G73" s="20">
        <f>SUM(G38,G60,G70)</f>
        <v>-265697</v>
      </c>
      <c r="H73" s="20"/>
      <c r="I73" s="20">
        <f>SUM(I38,I60,I70)</f>
        <v>-800332</v>
      </c>
    </row>
    <row r="74" spans="1:11" ht="23.15" customHeight="1">
      <c r="A74" s="49" t="s">
        <v>185</v>
      </c>
      <c r="B74" s="74"/>
      <c r="C74" s="173">
        <v>4074</v>
      </c>
      <c r="E74" s="173">
        <v>6338</v>
      </c>
      <c r="F74" s="20"/>
      <c r="G74" s="148">
        <v>-129</v>
      </c>
      <c r="H74" s="20"/>
      <c r="I74" s="148">
        <v>7</v>
      </c>
    </row>
    <row r="75" spans="1:11" ht="23.5" customHeight="1">
      <c r="A75" s="19" t="s">
        <v>208</v>
      </c>
      <c r="B75" s="73"/>
      <c r="C75" s="23">
        <f>C73+C74</f>
        <v>-348099</v>
      </c>
      <c r="D75" s="17"/>
      <c r="E75" s="23">
        <f>E73+E74</f>
        <v>-913244</v>
      </c>
      <c r="F75" s="23"/>
      <c r="G75" s="23">
        <f>G73+G74</f>
        <v>-265826</v>
      </c>
      <c r="H75" s="23"/>
      <c r="I75" s="23">
        <f>I73+I74</f>
        <v>-800325</v>
      </c>
    </row>
    <row r="76" spans="1:11" ht="23.5" customHeight="1">
      <c r="A76" s="49" t="s">
        <v>186</v>
      </c>
      <c r="B76" s="74"/>
      <c r="C76" s="173">
        <f>'BS-3-5'!F10</f>
        <v>1668973</v>
      </c>
      <c r="E76" s="173">
        <v>2450646</v>
      </c>
      <c r="F76" s="20"/>
      <c r="G76" s="173">
        <f>'BS-3-5'!J10</f>
        <v>1226102</v>
      </c>
      <c r="H76" s="20"/>
      <c r="I76" s="173">
        <v>2080347</v>
      </c>
    </row>
    <row r="77" spans="1:11" ht="23.5" customHeight="1" thickBot="1">
      <c r="A77" s="19" t="s">
        <v>187</v>
      </c>
      <c r="B77" s="73"/>
      <c r="C77" s="178">
        <f>C75+C76</f>
        <v>1320874</v>
      </c>
      <c r="D77" s="17"/>
      <c r="E77" s="178">
        <f>E75+E76</f>
        <v>1537402</v>
      </c>
      <c r="F77" s="23"/>
      <c r="G77" s="178">
        <f>G75+G76</f>
        <v>960276</v>
      </c>
      <c r="H77" s="23"/>
      <c r="I77" s="178">
        <f>I75+I76</f>
        <v>1280022</v>
      </c>
      <c r="J77" s="52">
        <f>C77-'BS-3-5'!D10</f>
        <v>0</v>
      </c>
      <c r="K77" s="52">
        <f>'BS-3-5'!H10-'CF-14-16'!G77</f>
        <v>0</v>
      </c>
    </row>
    <row r="78" spans="1:11" ht="23.15" customHeight="1" thickTop="1">
      <c r="A78" s="53"/>
      <c r="B78" s="70"/>
      <c r="C78" s="13"/>
      <c r="D78" s="15"/>
      <c r="E78" s="13"/>
      <c r="F78" s="15"/>
      <c r="G78" s="15"/>
      <c r="H78" s="15"/>
      <c r="I78" s="15"/>
    </row>
    <row r="79" spans="1:11" ht="23.25" customHeight="1">
      <c r="A79" s="2" t="s">
        <v>0</v>
      </c>
      <c r="B79" s="75"/>
      <c r="C79" s="6"/>
      <c r="D79" s="6"/>
      <c r="E79" s="6"/>
      <c r="F79" s="6"/>
      <c r="G79" s="6"/>
      <c r="H79" s="6"/>
      <c r="I79" s="6"/>
    </row>
    <row r="80" spans="1:11" ht="23.25" customHeight="1">
      <c r="A80" s="57" t="s">
        <v>149</v>
      </c>
      <c r="B80" s="76"/>
      <c r="C80" s="6"/>
      <c r="D80" s="6"/>
      <c r="E80" s="6"/>
      <c r="F80" s="6"/>
      <c r="G80" s="6"/>
      <c r="H80" s="6"/>
      <c r="I80" s="6"/>
    </row>
    <row r="81" spans="1:9" ht="11.5" customHeight="1">
      <c r="A81" s="57"/>
      <c r="B81" s="76"/>
      <c r="C81" s="6"/>
      <c r="D81" s="6"/>
      <c r="E81" s="6"/>
      <c r="F81" s="6"/>
      <c r="G81" s="6"/>
      <c r="H81" s="6"/>
      <c r="I81" s="6"/>
    </row>
    <row r="82" spans="1:9" ht="21" customHeight="1">
      <c r="C82" s="8"/>
      <c r="D82" s="23" t="s">
        <v>2</v>
      </c>
      <c r="E82" s="8"/>
      <c r="F82" s="8"/>
      <c r="G82" s="8"/>
      <c r="H82" s="23" t="s">
        <v>3</v>
      </c>
      <c r="I82" s="8"/>
    </row>
    <row r="83" spans="1:9" ht="21" customHeight="1">
      <c r="C83" s="198" t="s">
        <v>100</v>
      </c>
      <c r="D83" s="198"/>
      <c r="E83" s="198"/>
      <c r="F83" s="6"/>
      <c r="G83" s="198" t="s">
        <v>100</v>
      </c>
      <c r="H83" s="198"/>
      <c r="I83" s="198"/>
    </row>
    <row r="84" spans="1:9" ht="21" customHeight="1">
      <c r="C84" s="197" t="s">
        <v>4</v>
      </c>
      <c r="D84" s="198"/>
      <c r="E84" s="198"/>
      <c r="F84" s="6"/>
      <c r="G84" s="197" t="s">
        <v>4</v>
      </c>
      <c r="H84" s="198"/>
      <c r="I84" s="198"/>
    </row>
    <row r="85" spans="1:9" ht="21" customHeight="1">
      <c r="B85" s="63"/>
      <c r="C85" s="24">
        <v>2567</v>
      </c>
      <c r="D85" s="11"/>
      <c r="E85" s="24">
        <v>2566</v>
      </c>
      <c r="F85" s="11"/>
      <c r="G85" s="24">
        <v>2567</v>
      </c>
      <c r="H85" s="11"/>
      <c r="I85" s="24">
        <v>2566</v>
      </c>
    </row>
    <row r="86" spans="1:9" ht="21" customHeight="1">
      <c r="C86" s="196" t="s">
        <v>9</v>
      </c>
      <c r="D86" s="196"/>
      <c r="E86" s="196"/>
      <c r="F86" s="196"/>
      <c r="G86" s="196"/>
      <c r="H86" s="196"/>
      <c r="I86" s="196"/>
    </row>
    <row r="87" spans="1:9" ht="23.15" customHeight="1">
      <c r="A87" s="53" t="s">
        <v>188</v>
      </c>
      <c r="B87" s="70"/>
      <c r="C87" s="13"/>
      <c r="D87" s="15"/>
      <c r="E87" s="13"/>
      <c r="F87" s="15"/>
      <c r="G87" s="15"/>
      <c r="H87" s="15"/>
      <c r="I87" s="15"/>
    </row>
    <row r="88" spans="1:9" ht="23.15" customHeight="1">
      <c r="A88" s="54" t="s">
        <v>189</v>
      </c>
      <c r="B88" s="77"/>
      <c r="C88" s="13"/>
      <c r="D88" s="15"/>
      <c r="E88" s="13"/>
      <c r="F88" s="15"/>
      <c r="G88" s="15"/>
      <c r="H88" s="15"/>
      <c r="I88" s="15"/>
    </row>
    <row r="89" spans="1:9" ht="23.15" customHeight="1">
      <c r="A89" s="54" t="s">
        <v>190</v>
      </c>
      <c r="B89" s="77"/>
      <c r="C89" s="13"/>
      <c r="D89" s="15"/>
      <c r="E89" s="13"/>
      <c r="F89" s="15"/>
      <c r="G89" s="15"/>
      <c r="H89" s="15"/>
      <c r="I89" s="15"/>
    </row>
    <row r="90" spans="1:9" ht="23.15" customHeight="1">
      <c r="A90" s="55" t="s">
        <v>191</v>
      </c>
      <c r="B90" s="78"/>
      <c r="C90" s="28">
        <v>13915</v>
      </c>
      <c r="E90" s="28">
        <v>4011</v>
      </c>
      <c r="G90" s="7">
        <v>6100</v>
      </c>
      <c r="I90" s="7">
        <v>1351</v>
      </c>
    </row>
    <row r="91" spans="1:9" ht="23.15" customHeight="1">
      <c r="A91" s="55" t="s">
        <v>192</v>
      </c>
      <c r="B91" s="78"/>
      <c r="C91" s="7">
        <v>-1205</v>
      </c>
      <c r="E91" s="7">
        <v>3718</v>
      </c>
      <c r="G91" s="7">
        <v>-1205</v>
      </c>
      <c r="I91" s="7">
        <v>1656</v>
      </c>
    </row>
    <row r="92" spans="1:9" ht="23.5" customHeight="1" thickBot="1">
      <c r="A92" s="56" t="s">
        <v>193</v>
      </c>
      <c r="B92" s="79"/>
      <c r="C92" s="179">
        <f>SUM(C90:C91)</f>
        <v>12710</v>
      </c>
      <c r="D92" s="17"/>
      <c r="E92" s="179">
        <f>SUM(E90:E91)</f>
        <v>7729</v>
      </c>
      <c r="F92" s="23"/>
      <c r="G92" s="179">
        <f>SUM(G90:G91)</f>
        <v>4895</v>
      </c>
      <c r="H92" s="23"/>
      <c r="I92" s="179">
        <f>SUM(I90:I91)</f>
        <v>3007</v>
      </c>
    </row>
    <row r="93" spans="1:9" ht="24" customHeight="1" thickTop="1"/>
    <row r="94" spans="1:9" ht="24" customHeight="1">
      <c r="A94" s="54" t="s">
        <v>194</v>
      </c>
      <c r="B94" s="77"/>
      <c r="C94" s="28"/>
      <c r="E94" s="28"/>
    </row>
    <row r="95" spans="1:9" ht="24" customHeight="1">
      <c r="A95" s="54" t="s">
        <v>190</v>
      </c>
      <c r="B95" s="77"/>
      <c r="C95" s="28"/>
      <c r="E95" s="28"/>
    </row>
    <row r="96" spans="1:9" ht="24" customHeight="1">
      <c r="A96" s="55" t="s">
        <v>195</v>
      </c>
      <c r="B96" s="78"/>
      <c r="C96" s="28">
        <v>345</v>
      </c>
      <c r="E96" s="7">
        <v>4905</v>
      </c>
      <c r="G96" s="7">
        <v>332</v>
      </c>
      <c r="I96" s="7">
        <v>4905</v>
      </c>
    </row>
    <row r="97" spans="1:9" ht="24" customHeight="1">
      <c r="A97" s="55" t="s">
        <v>196</v>
      </c>
      <c r="B97" s="78"/>
      <c r="C97" s="7">
        <v>131</v>
      </c>
      <c r="E97" s="20">
        <v>-2104</v>
      </c>
      <c r="G97" s="20">
        <v>131</v>
      </c>
      <c r="I97" s="20">
        <v>-2104</v>
      </c>
    </row>
    <row r="98" spans="1:9" ht="24" customHeight="1" thickBot="1">
      <c r="A98" s="56" t="s">
        <v>197</v>
      </c>
      <c r="B98" s="79"/>
      <c r="C98" s="179">
        <f>SUM(C96:C97)</f>
        <v>476</v>
      </c>
      <c r="D98" s="17"/>
      <c r="E98" s="179">
        <f>SUM(E96:E97)</f>
        <v>2801</v>
      </c>
      <c r="F98" s="23"/>
      <c r="G98" s="179">
        <f>SUM(G96:G97)</f>
        <v>463</v>
      </c>
      <c r="H98" s="23"/>
      <c r="I98" s="179">
        <f>SUM(I96:I97)</f>
        <v>2801</v>
      </c>
    </row>
    <row r="99" spans="1:9" ht="24" customHeight="1" thickTop="1"/>
    <row r="100" spans="1:9" ht="24" customHeight="1">
      <c r="A100" s="56" t="s">
        <v>205</v>
      </c>
    </row>
    <row r="101" spans="1:9" ht="24" customHeight="1">
      <c r="A101" s="12" t="s">
        <v>206</v>
      </c>
      <c r="C101" s="7">
        <v>3543</v>
      </c>
      <c r="E101" s="28" t="s">
        <v>20</v>
      </c>
      <c r="G101" s="28" t="s">
        <v>20</v>
      </c>
      <c r="I101" s="28" t="s">
        <v>20</v>
      </c>
    </row>
  </sheetData>
  <sheetProtection selectLockedCells="1" selectUnlockedCells="1"/>
  <mergeCells count="15">
    <mergeCell ref="C5:E5"/>
    <mergeCell ref="G5:I5"/>
    <mergeCell ref="C8:I8"/>
    <mergeCell ref="C44:E44"/>
    <mergeCell ref="G44:I44"/>
    <mergeCell ref="C47:I47"/>
    <mergeCell ref="C6:E6"/>
    <mergeCell ref="G6:I6"/>
    <mergeCell ref="C45:E45"/>
    <mergeCell ref="G45:I45"/>
    <mergeCell ref="C83:E83"/>
    <mergeCell ref="G83:I83"/>
    <mergeCell ref="C84:E84"/>
    <mergeCell ref="G84:I84"/>
    <mergeCell ref="C86:I86"/>
  </mergeCells>
  <pageMargins left="0.8" right="0.8" top="0.48" bottom="0.5" header="0.5" footer="0.5"/>
  <pageSetup paperSize="9" scale="78" firstPageNumber="14" fitToHeight="2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7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AFF96C-A64B-4BCB-B580-095726184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B9321-88AD-4311-A030-5FD89827C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PL-6-7</vt:lpstr>
      <vt:lpstr>PL-8-9</vt:lpstr>
      <vt:lpstr>SH-10 -11</vt:lpstr>
      <vt:lpstr>SH-12-13</vt:lpstr>
      <vt:lpstr>CF-14-16</vt:lpstr>
      <vt:lpstr>'BS-3-5'!Print_Area</vt:lpstr>
      <vt:lpstr>'CF-14-16'!Print_Area</vt:lpstr>
      <vt:lpstr>'PL-6-7'!Print_Area</vt:lpstr>
      <vt:lpstr>'PL-8-9'!Print_Area</vt:lpstr>
      <vt:lpstr>'SH-10 -11'!Print_Area</vt:lpstr>
      <vt:lpstr>'SH-12-13'!Print_Area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Kornsiri, Chongaksorn</cp:lastModifiedBy>
  <cp:revision/>
  <cp:lastPrinted>2024-08-08T10:07:52Z</cp:lastPrinted>
  <dcterms:created xsi:type="dcterms:W3CDTF">2011-03-08T09:02:15Z</dcterms:created>
  <dcterms:modified xsi:type="dcterms:W3CDTF">2024-08-08T10:12:02Z</dcterms:modified>
  <cp:category/>
  <cp:contentStatus/>
</cp:coreProperties>
</file>