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CA7A10D-13AA-4804-978A-9FDF229A0CB2}" xr6:coauthVersionLast="47" xr6:coauthVersionMax="47" xr10:uidLastSave="{00000000-0000-0000-0000-000000000000}"/>
  <bookViews>
    <workbookView xWindow="-110" yWindow="-110" windowWidth="19420" windowHeight="10300" tabRatio="871" activeTab="5" xr2:uid="{00000000-000D-0000-FFFF-FFFF00000000}"/>
  </bookViews>
  <sheets>
    <sheet name="BS-2-4" sheetId="1" r:id="rId1"/>
    <sheet name="PL-5-6 " sheetId="5" r:id="rId2"/>
    <sheet name="PL-7-8" sheetId="10" r:id="rId3"/>
    <sheet name="SH-9-10" sheetId="11" r:id="rId4"/>
    <sheet name="SH-11-12" sheetId="12" r:id="rId5"/>
    <sheet name="CF-13-14" sheetId="7" r:id="rId6"/>
  </sheets>
  <externalReferences>
    <externalReference r:id="rId7"/>
  </externalReferences>
  <definedNames>
    <definedName name="_xlnm.Print_Area" localSheetId="0">'BS-2-4'!$A$1:$J$87</definedName>
    <definedName name="_xlnm.Print_Area" localSheetId="5">'CF-13-14'!$A$1:$I$116</definedName>
    <definedName name="_xlnm.Print_Area" localSheetId="1">'PL-5-6 '!$A$1:$K$70</definedName>
    <definedName name="_xlnm.Print_Area" localSheetId="2">'PL-7-8'!$A$1:$K$69</definedName>
    <definedName name="_xlnm.Print_Area" localSheetId="4">'SH-11-12'!$A$1:$O$52</definedName>
    <definedName name="_xlnm.Print_Area" localSheetId="3">'SH-9-10'!$A$1:$V$74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6" i="11" l="1"/>
  <c r="V55" i="11"/>
  <c r="I111" i="7"/>
  <c r="G111" i="7"/>
  <c r="E111" i="7"/>
  <c r="C111" i="7"/>
  <c r="K51" i="12"/>
  <c r="I51" i="12"/>
  <c r="G51" i="12"/>
  <c r="K25" i="12"/>
  <c r="I25" i="12"/>
  <c r="G25" i="12"/>
  <c r="L72" i="11"/>
  <c r="J72" i="11"/>
  <c r="H72" i="11"/>
  <c r="F72" i="11"/>
  <c r="S72" i="11"/>
  <c r="Q72" i="11"/>
  <c r="O72" i="11"/>
  <c r="M72" i="11"/>
  <c r="K72" i="11"/>
  <c r="I72" i="11"/>
  <c r="G72" i="11"/>
  <c r="R51" i="11"/>
  <c r="V51" i="11" s="1"/>
  <c r="P33" i="11"/>
  <c r="E20" i="10"/>
  <c r="G20" i="10"/>
  <c r="E88" i="1"/>
  <c r="F88" i="1"/>
  <c r="G88" i="1"/>
  <c r="H88" i="1"/>
  <c r="I88" i="1"/>
  <c r="J88" i="1"/>
  <c r="D88" i="1"/>
  <c r="H54" i="1"/>
  <c r="T32" i="11" l="1"/>
  <c r="T31" i="11"/>
  <c r="G83" i="7" l="1"/>
  <c r="C83" i="7"/>
  <c r="E76" i="7"/>
  <c r="O37" i="12"/>
  <c r="M49" i="12"/>
  <c r="M47" i="12"/>
  <c r="M21" i="12"/>
  <c r="O11" i="12"/>
  <c r="N49" i="12"/>
  <c r="O48" i="12"/>
  <c r="M44" i="12"/>
  <c r="O41" i="12"/>
  <c r="O44" i="12" s="1"/>
  <c r="N23" i="12"/>
  <c r="M23" i="12"/>
  <c r="M22" i="12"/>
  <c r="O22" i="12" s="1"/>
  <c r="O21" i="12"/>
  <c r="O23" i="12" s="1"/>
  <c r="M18" i="12"/>
  <c r="O18" i="12"/>
  <c r="N70" i="11"/>
  <c r="N31" i="11"/>
  <c r="N33" i="11" s="1"/>
  <c r="R14" i="11"/>
  <c r="V14" i="11" s="1"/>
  <c r="R25" i="11"/>
  <c r="V25" i="11" s="1"/>
  <c r="V26" i="11" s="1"/>
  <c r="R19" i="11"/>
  <c r="V19" i="11" s="1"/>
  <c r="R18" i="11"/>
  <c r="R21" i="11" s="1"/>
  <c r="R62" i="11"/>
  <c r="R63" i="11" s="1"/>
  <c r="R58" i="11"/>
  <c r="T70" i="11"/>
  <c r="P70" i="11"/>
  <c r="P72" i="11" s="1"/>
  <c r="T63" i="11"/>
  <c r="P63" i="11"/>
  <c r="N63" i="11"/>
  <c r="L63" i="11"/>
  <c r="J63" i="11"/>
  <c r="H63" i="11"/>
  <c r="F63" i="11"/>
  <c r="T58" i="11"/>
  <c r="T72" i="11" s="1"/>
  <c r="N58" i="11"/>
  <c r="N72" i="11" s="1"/>
  <c r="T33" i="11"/>
  <c r="T35" i="11" s="1"/>
  <c r="P35" i="11"/>
  <c r="T26" i="11"/>
  <c r="L35" i="11"/>
  <c r="J26" i="11"/>
  <c r="J35" i="11" s="1"/>
  <c r="N21" i="11"/>
  <c r="N28" i="11" s="1"/>
  <c r="N65" i="11" l="1"/>
  <c r="V62" i="11"/>
  <c r="V63" i="11" s="1"/>
  <c r="H65" i="11"/>
  <c r="R26" i="11"/>
  <c r="R28" i="11" s="1"/>
  <c r="V18" i="11"/>
  <c r="R31" i="11"/>
  <c r="M51" i="12"/>
  <c r="O47" i="12"/>
  <c r="O49" i="12" s="1"/>
  <c r="O51" i="12" s="1"/>
  <c r="M25" i="12"/>
  <c r="O25" i="12"/>
  <c r="J65" i="11"/>
  <c r="F65" i="11"/>
  <c r="V70" i="11"/>
  <c r="N35" i="11"/>
  <c r="R70" i="11"/>
  <c r="R72" i="11" s="1"/>
  <c r="H35" i="11"/>
  <c r="F35" i="11"/>
  <c r="T65" i="11"/>
  <c r="L65" i="11"/>
  <c r="P65" i="11"/>
  <c r="V58" i="11"/>
  <c r="V21" i="11"/>
  <c r="V28" i="11" s="1"/>
  <c r="V31" i="11" l="1"/>
  <c r="V33" i="11" s="1"/>
  <c r="R33" i="11"/>
  <c r="R35" i="11" s="1"/>
  <c r="V65" i="11"/>
  <c r="V72" i="11"/>
  <c r="V35" i="11"/>
  <c r="R65" i="11"/>
  <c r="K66" i="10" l="1"/>
  <c r="G66" i="10"/>
  <c r="J54" i="10"/>
  <c r="H54" i="10"/>
  <c r="G54" i="10"/>
  <c r="F54" i="10"/>
  <c r="E54" i="10"/>
  <c r="K28" i="10"/>
  <c r="I28" i="10"/>
  <c r="G28" i="10"/>
  <c r="E28" i="10"/>
  <c r="K20" i="10"/>
  <c r="I20" i="10"/>
  <c r="E30" i="10" l="1"/>
  <c r="E35" i="10" s="1"/>
  <c r="E37" i="10" s="1"/>
  <c r="C11" i="7" s="1"/>
  <c r="I30" i="10"/>
  <c r="I35" i="10" s="1"/>
  <c r="I37" i="10" s="1"/>
  <c r="G11" i="7" s="1"/>
  <c r="G28" i="7" s="1"/>
  <c r="K30" i="10"/>
  <c r="K35" i="10" s="1"/>
  <c r="K37" i="10" s="1"/>
  <c r="I11" i="7" s="1"/>
  <c r="G30" i="10"/>
  <c r="G35" i="10" s="1"/>
  <c r="G37" i="10" s="1"/>
  <c r="E11" i="7" s="1"/>
  <c r="K56" i="10" l="1"/>
  <c r="I56" i="10"/>
  <c r="I66" i="10" s="1"/>
  <c r="G56" i="10"/>
  <c r="E56" i="10"/>
  <c r="E66" i="10" s="1"/>
  <c r="E61" i="10"/>
  <c r="E68" i="10"/>
  <c r="K61" i="10"/>
  <c r="K68" i="10"/>
  <c r="I68" i="10"/>
  <c r="I61" i="10"/>
  <c r="G68" i="10"/>
  <c r="G61" i="10"/>
  <c r="I69" i="5" l="1"/>
  <c r="K69" i="5"/>
  <c r="G69" i="5"/>
  <c r="E69" i="5"/>
  <c r="E28" i="7" l="1"/>
  <c r="E20" i="5" l="1"/>
  <c r="D83" i="1"/>
  <c r="I92" i="7"/>
  <c r="I76" i="7"/>
  <c r="I66" i="7"/>
  <c r="E92" i="7"/>
  <c r="E66" i="7"/>
  <c r="C28" i="7"/>
  <c r="C38" i="7" s="1"/>
  <c r="C40" i="7" s="1"/>
  <c r="E38" i="7"/>
  <c r="E40" i="7" s="1"/>
  <c r="E79" i="7" l="1"/>
  <c r="E82" i="7" s="1"/>
  <c r="E84" i="7" s="1"/>
  <c r="K62" i="5" l="1"/>
  <c r="G67" i="5"/>
  <c r="G62" i="5"/>
  <c r="G55" i="5"/>
  <c r="K29" i="5"/>
  <c r="K20" i="5"/>
  <c r="G29" i="5"/>
  <c r="G20" i="5"/>
  <c r="F83" i="1"/>
  <c r="F54" i="1"/>
  <c r="F28" i="1"/>
  <c r="K31" i="5" l="1"/>
  <c r="K36" i="5" s="1"/>
  <c r="K38" i="5" s="1"/>
  <c r="K57" i="5" s="1"/>
  <c r="K67" i="5" s="1"/>
  <c r="G31" i="5"/>
  <c r="G36" i="5" s="1"/>
  <c r="G38" i="5" s="1"/>
  <c r="G57" i="5" s="1"/>
  <c r="C66" i="7"/>
  <c r="G66" i="7"/>
  <c r="C76" i="7"/>
  <c r="G76" i="7"/>
  <c r="C79" i="7" l="1"/>
  <c r="E29" i="5" l="1"/>
  <c r="H83" i="1"/>
  <c r="J17" i="1" l="1"/>
  <c r="F17" i="1"/>
  <c r="F29" i="1" l="1"/>
  <c r="I28" i="7"/>
  <c r="I38" i="7" s="1"/>
  <c r="I40" i="7" s="1"/>
  <c r="I79" i="7" s="1"/>
  <c r="I82" i="7" s="1"/>
  <c r="I84" i="7" s="1"/>
  <c r="J47" i="1" l="1"/>
  <c r="H47" i="1"/>
  <c r="F47" i="1"/>
  <c r="D47" i="1"/>
  <c r="C92" i="7" l="1"/>
  <c r="G92" i="7"/>
  <c r="I29" i="5" l="1"/>
  <c r="J83" i="1"/>
  <c r="J85" i="1" s="1"/>
  <c r="J54" i="1"/>
  <c r="J28" i="1"/>
  <c r="F85" i="1"/>
  <c r="D54" i="1"/>
  <c r="H28" i="1"/>
  <c r="D28" i="1"/>
  <c r="H17" i="1"/>
  <c r="D17" i="1"/>
  <c r="J29" i="1" l="1"/>
  <c r="H29" i="1"/>
  <c r="F55" i="1"/>
  <c r="F86" i="1" s="1"/>
  <c r="J55" i="1"/>
  <c r="J86" i="1" s="1"/>
  <c r="H55" i="1"/>
  <c r="D29" i="1"/>
  <c r="D55" i="1"/>
  <c r="H55" i="5" l="1"/>
  <c r="J55" i="5"/>
  <c r="E55" i="5"/>
  <c r="F55" i="5"/>
  <c r="I20" i="5" l="1"/>
  <c r="E31" i="5" l="1"/>
  <c r="E36" i="5" s="1"/>
  <c r="I31" i="5"/>
  <c r="I36" i="5" s="1"/>
  <c r="I38" i="5" l="1"/>
  <c r="E38" i="5"/>
  <c r="I62" i="5" l="1"/>
  <c r="E62" i="5"/>
  <c r="I57" i="5"/>
  <c r="I67" i="5" s="1"/>
  <c r="E57" i="5"/>
  <c r="G38" i="7" l="1"/>
  <c r="E67" i="5"/>
  <c r="G40" i="7" l="1"/>
  <c r="G79" i="7" s="1"/>
  <c r="G82" i="7" s="1"/>
  <c r="G84" i="7" s="1"/>
  <c r="C82" i="7"/>
  <c r="C84" i="7" s="1"/>
  <c r="D85" i="1" l="1"/>
  <c r="H85" i="1"/>
  <c r="D86" i="1" l="1"/>
  <c r="H86" i="1"/>
</calcChain>
</file>

<file path=xl/sharedStrings.xml><?xml version="1.0" encoding="utf-8"?>
<sst xmlns="http://schemas.openxmlformats.org/spreadsheetml/2006/main" count="743" uniqueCount="235">
  <si>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</si>
  <si>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</si>
  <si>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</si>
  <si>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</si>
  <si>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</si>
  <si>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</si>
  <si>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</si>
  <si>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</si>
  <si>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</si>
  <si>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</si>
  <si>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</si>
  <si>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</si>
  <si>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</si>
  <si>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</si>
  <si>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</si>
  <si>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</si>
  <si>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</si>
  <si>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</si>
  <si>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</si>
  <si>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</si>
  <si>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</si>
  <si>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</si>
  <si>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</si>
  <si>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</si>
  <si>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</si>
  <si>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</si>
  <si>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</si>
  <si>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</si>
  <si>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</si>
  <si>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</si>
  <si>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</si>
  <si>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</si>
  <si>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</si>
  <si>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</si>
  <si>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</si>
  <si>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</si>
  <si>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</si>
  <si>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</si>
  <si>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</si>
  <si>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</si>
  <si>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</si>
  <si>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</si>
  <si>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</si>
  <si>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</si>
  <si>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</si>
  <si>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</si>
  <si>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</si>
  <si>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</si>
  <si>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</si>
  <si>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</si>
  <si>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</si>
  <si>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</si>
  <si>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</si>
  <si>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</si>
  <si>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</si>
  <si>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</si>
  <si>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</si>
  <si>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</si>
  <si>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</si>
  <si>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</si>
  <si>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</si>
  <si>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</si>
  <si>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</si>
  <si>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</si>
  <si>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</si>
  <si>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</si>
  <si>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</si>
  <si>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</si>
  <si>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</si>
  <si>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 xml:space="preserve"> paid-up</t>
  </si>
  <si>
    <t>Legal</t>
  </si>
  <si>
    <t>reserve</t>
  </si>
  <si>
    <t xml:space="preserve">   Issued and paid-up share capital</t>
  </si>
  <si>
    <t xml:space="preserve">   Authorised share capital</t>
  </si>
  <si>
    <t>-</t>
  </si>
  <si>
    <t>Equity attributable to owners of the parent</t>
  </si>
  <si>
    <t xml:space="preserve">   Other comprehensive income</t>
  </si>
  <si>
    <t>on changes in</t>
  </si>
  <si>
    <t xml:space="preserve"> the ownership</t>
  </si>
  <si>
    <t xml:space="preserve">   are detailed as follows:</t>
  </si>
  <si>
    <t xml:space="preserve">Cash and cash equivalents at 1 January </t>
  </si>
  <si>
    <t>Three-month period ended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</si>
  <si>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</si>
  <si>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</si>
  <si>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</si>
  <si>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</si>
  <si>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</si>
  <si>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</si>
  <si>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</si>
  <si>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</si>
  <si>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</si>
  <si>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</si>
  <si>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</si>
  <si>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</si>
  <si>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</si>
  <si>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</si>
  <si>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</si>
  <si>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</si>
  <si>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</si>
  <si>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</si>
  <si>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</si>
  <si>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</si>
  <si>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Cash flows from investing activities (Continued)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</si>
  <si>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</si>
  <si>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</si>
  <si>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</si>
  <si>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</si>
  <si>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</si>
  <si>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</si>
  <si>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</si>
  <si>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</si>
  <si>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</si>
  <si>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</si>
  <si>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</si>
  <si>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</si>
  <si>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</si>
  <si>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</si>
  <si>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</si>
  <si>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</si>
  <si>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</si>
  <si>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</si>
  <si>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t>Lease liabilities</t>
  </si>
  <si>
    <t>Dividends received from financial assets</t>
  </si>
  <si>
    <t xml:space="preserve">Share of loss of associates accounted for using </t>
  </si>
  <si>
    <t xml:space="preserve">   equity method, net of tax</t>
  </si>
  <si>
    <t xml:space="preserve">   in subsidiaries</t>
  </si>
  <si>
    <t xml:space="preserve">      Legal reserve</t>
  </si>
  <si>
    <t>Translation</t>
  </si>
  <si>
    <t>Proceeds from repayment of loan to a subsidiary</t>
  </si>
  <si>
    <t>Proceeds from sale of property, plant and equipment</t>
  </si>
  <si>
    <t>Acquisition of property, plant and equipment</t>
  </si>
  <si>
    <t>Deficit</t>
  </si>
  <si>
    <t>in subsidiaries</t>
  </si>
  <si>
    <t>(Deficit)</t>
  </si>
  <si>
    <t>Retained earnings (Deficit)</t>
  </si>
  <si>
    <t xml:space="preserve">   Unappropriated (Deficit)</t>
  </si>
  <si>
    <t xml:space="preserve">   with TFRS 9</t>
  </si>
  <si>
    <t>Dividends paid to non-controlling interests</t>
  </si>
  <si>
    <t>Dividend income</t>
  </si>
  <si>
    <t>2023</t>
  </si>
  <si>
    <t>Balance at 1 January 2023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</si>
  <si>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</si>
  <si>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Dividends to non-controlling interests</t>
  </si>
  <si>
    <t>Transactions with owners, recorded directly in equity</t>
  </si>
  <si>
    <t>Total transactions with owners,</t>
  </si>
  <si>
    <t xml:space="preserve">   Distributions to owners of the parent</t>
  </si>
  <si>
    <t>Management fee income</t>
  </si>
  <si>
    <t>Profit (loss) before income tax expense</t>
  </si>
  <si>
    <t>Tax expense (income)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</si>
  <si>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</si>
  <si>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</si>
  <si>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</si>
  <si>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</si>
  <si>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>Changes in restricted deposits at financial institutions</t>
  </si>
  <si>
    <t xml:space="preserve">Net cash from (used in) operating activities  </t>
  </si>
  <si>
    <t>Profit (loss) from operating activities</t>
  </si>
  <si>
    <t xml:space="preserve">   Profit (loss)</t>
  </si>
  <si>
    <t>Written-off of property, plant and equipment</t>
  </si>
  <si>
    <t>Adjustments to reconcile profit (loss) to cash receipts (payments)</t>
  </si>
  <si>
    <t>Depreciation and amortisation</t>
  </si>
  <si>
    <t>Net cash generated from (used in) operations</t>
  </si>
  <si>
    <t>Short-term loan to a subsidiary</t>
  </si>
  <si>
    <t>Dividends received</t>
  </si>
  <si>
    <t xml:space="preserve">Payments of lease liabilities </t>
  </si>
  <si>
    <t>Net gain on disposal of financial assets</t>
  </si>
  <si>
    <t xml:space="preserve">Net loss on disposal of financial assets </t>
  </si>
  <si>
    <r>
      <t>Earnings (loss)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</si>
  <si>
    <t>2024</t>
  </si>
  <si>
    <t xml:space="preserve">Cash and cash equivalents </t>
  </si>
  <si>
    <t>Short-term borrowings from financial institutions</t>
  </si>
  <si>
    <t xml:space="preserve">Trade and other current payables </t>
  </si>
  <si>
    <t>Corporate income tax payable</t>
  </si>
  <si>
    <t>Balance at 1 January 2024</t>
  </si>
  <si>
    <t>Other non-current liabilities</t>
  </si>
  <si>
    <t>Net foreign exchange gain</t>
  </si>
  <si>
    <t>Dividends received from subsidairies</t>
  </si>
  <si>
    <t>Intangible assets acquired during</t>
  </si>
  <si>
    <t>Increase in intangible assets during the period</t>
  </si>
  <si>
    <t>Change in payables on acquisition of intangible assets</t>
  </si>
  <si>
    <t>Net acquisition of Intangible assets paid by cash</t>
  </si>
  <si>
    <t>(Reversal of) expected credit loss</t>
  </si>
  <si>
    <t>Loss on inventories devaluation</t>
  </si>
  <si>
    <t xml:space="preserve">Net cash used in financing activities  </t>
  </si>
  <si>
    <t>Net loss on fair value measurement of financial assets</t>
  </si>
  <si>
    <t>Proceeds from short-term borrowings from financial institutions</t>
  </si>
  <si>
    <t>Repayment of short-term borrowings from financial institutions</t>
  </si>
  <si>
    <t xml:space="preserve">   Loss</t>
  </si>
  <si>
    <t xml:space="preserve">(Reversal of) impairment loss determined in accordance </t>
  </si>
  <si>
    <t>Income</t>
  </si>
  <si>
    <t>Total income</t>
  </si>
  <si>
    <t>Trade and other current payables</t>
  </si>
  <si>
    <t>Net (gain) loss on fair value measurement of financial assets</t>
  </si>
  <si>
    <t>Net (gain) loss on disposal of financial assets</t>
  </si>
  <si>
    <t>30 June</t>
  </si>
  <si>
    <t>Six-month period ended</t>
  </si>
  <si>
    <t xml:space="preserve">Retained earnings (Deficit) </t>
  </si>
  <si>
    <t>Six-month period ended 30 June 2023</t>
  </si>
  <si>
    <t xml:space="preserve">   Dividends to owners of the Company</t>
  </si>
  <si>
    <t xml:space="preserve">   recorded directly in equity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</si>
  <si>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</si>
  <si>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</si>
  <si>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</si>
  <si>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</si>
  <si>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 xml:space="preserve">Total transactions  with owners, recorded directly </t>
  </si>
  <si>
    <t xml:space="preserve">   in equity</t>
  </si>
  <si>
    <t>Comprehensive income (expense) for the period</t>
  </si>
  <si>
    <t>Balance at 30 June 2023</t>
  </si>
  <si>
    <t>Six-month period ended 30 June 2024</t>
  </si>
  <si>
    <t>Balance at 30 June 2024</t>
  </si>
  <si>
    <t>Acquisition of non-controlling interests</t>
  </si>
  <si>
    <t>Dividends paid to owners of the Company</t>
  </si>
  <si>
    <t>Cash and cash equivalents at 30 June</t>
  </si>
  <si>
    <t xml:space="preserve">   the six-month period ended 30 June 2024 and 2023</t>
  </si>
  <si>
    <t>Net foreign exchange loss</t>
  </si>
  <si>
    <t xml:space="preserve">Impairment loss determined in accordance </t>
  </si>
  <si>
    <t xml:space="preserve">   Profit</t>
  </si>
  <si>
    <t>Comprehensive income for the period</t>
  </si>
  <si>
    <t>Total comprehensive income for the period</t>
  </si>
  <si>
    <t>Unrealised gain on foreign exchange</t>
  </si>
  <si>
    <t>Non-cash transactions</t>
  </si>
  <si>
    <t>Assets acquired under financial lease agreements</t>
  </si>
  <si>
    <t>Net cash used in investing activities</t>
  </si>
  <si>
    <t>Net decrease in cash and cash equivalents,</t>
  </si>
  <si>
    <t>Net decrease in cash and cash equivalents</t>
  </si>
  <si>
    <t>Plant and epuipment acquired during</t>
  </si>
  <si>
    <t>Increase in plant and equipment during the period</t>
  </si>
  <si>
    <t>Net acquisition of plant and equipment paid by cash</t>
  </si>
  <si>
    <t>Dividends received from subsidiaries</t>
  </si>
  <si>
    <t>Net loss on disposal of financial assets</t>
  </si>
  <si>
    <t>Net gain on disposal of property, plant and equipment</t>
  </si>
  <si>
    <t xml:space="preserve">Total transactions with owners, recorded directly </t>
  </si>
  <si>
    <t>Comprehensive expense for the period</t>
  </si>
  <si>
    <t>Total comprehensive expense for the period</t>
  </si>
  <si>
    <t>Acquisition of investment in a subsidiary</t>
  </si>
  <si>
    <t xml:space="preserve">   Dividends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</si>
</sst>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i/>
      <sz val="12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247">
    <xf numFmtId="0" fontId="0" fillId="0" borderId="0" xfId="0"/>
    <xf numFmtId="0" fontId="10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/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10" fillId="0" borderId="0" xfId="0" applyFont="1"/>
    <xf numFmtId="41" fontId="2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centerContinuous"/>
    </xf>
    <xf numFmtId="164" fontId="5" fillId="0" borderId="0" xfId="1" applyNumberFormat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37" fontId="2" fillId="0" borderId="0" xfId="0" applyNumberFormat="1" applyFont="1" applyFill="1" applyAlignment="1"/>
    <xf numFmtId="37" fontId="12" fillId="0" borderId="0" xfId="0" applyNumberFormat="1" applyFont="1" applyFill="1" applyAlignment="1"/>
    <xf numFmtId="0" fontId="16" fillId="0" borderId="0" xfId="0" applyFont="1" applyFill="1" applyBorder="1" applyAlignment="1"/>
    <xf numFmtId="0" fontId="5" fillId="0" borderId="0" xfId="0" applyFont="1" applyFill="1" applyAlignment="1"/>
    <xf numFmtId="0" fontId="12" fillId="0" borderId="0" xfId="0" applyFont="1" applyFill="1" applyBorder="1" applyAlignment="1"/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43" fontId="7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10" fillId="0" borderId="0" xfId="0" applyFont="1" applyFill="1"/>
    <xf numFmtId="164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0" fontId="8" fillId="0" borderId="0" xfId="0" applyFont="1" applyFill="1"/>
    <xf numFmtId="0" fontId="3" fillId="0" borderId="0" xfId="0" applyFont="1" applyFill="1" applyAlignment="1">
      <alignment horizontal="centerContinuous"/>
    </xf>
    <xf numFmtId="0" fontId="6" fillId="0" borderId="0" xfId="0" applyFont="1" applyFill="1"/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0" fontId="5" fillId="0" borderId="0" xfId="0" applyFont="1" applyFill="1"/>
    <xf numFmtId="0" fontId="3" fillId="0" borderId="0" xfId="0" applyFont="1" applyFill="1" applyAlignment="1">
      <alignment horizontal="left" wrapText="1"/>
    </xf>
    <xf numFmtId="164" fontId="15" fillId="0" borderId="0" xfId="0" applyNumberFormat="1" applyFont="1" applyFill="1"/>
    <xf numFmtId="0" fontId="11" fillId="0" borderId="0" xfId="0" applyFont="1"/>
    <xf numFmtId="164" fontId="18" fillId="0" borderId="0" xfId="0" applyNumberFormat="1" applyFont="1" applyFill="1" applyAlignment="1"/>
    <xf numFmtId="164" fontId="3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5" fillId="0" borderId="0" xfId="0" applyNumberFormat="1" applyFont="1"/>
    <xf numFmtId="164" fontId="1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164" fontId="3" fillId="0" borderId="0" xfId="0" quotePrefix="1" applyNumberFormat="1" applyFont="1" applyAlignment="1">
      <alignment horizontal="left"/>
    </xf>
    <xf numFmtId="0" fontId="16" fillId="0" borderId="0" xfId="0" applyFont="1"/>
    <xf numFmtId="0" fontId="12" fillId="0" borderId="0" xfId="0" applyFont="1"/>
    <xf numFmtId="164" fontId="15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/>
    <xf numFmtId="165" fontId="3" fillId="0" borderId="0" xfId="0" applyNumberFormat="1" applyFont="1"/>
    <xf numFmtId="49" fontId="2" fillId="0" borderId="0" xfId="0" applyNumberFormat="1" applyFont="1"/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49" fontId="3" fillId="0" borderId="0" xfId="0" applyNumberFormat="1" applyFont="1"/>
    <xf numFmtId="164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41" fontId="6" fillId="0" borderId="0" xfId="0" applyNumberFormat="1" applyFont="1"/>
    <xf numFmtId="0" fontId="7" fillId="0" borderId="0" xfId="0" applyFont="1"/>
    <xf numFmtId="43" fontId="7" fillId="0" borderId="0" xfId="0" applyNumberFormat="1" applyFont="1"/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2" fillId="0" borderId="4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164" fontId="5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37" fontId="9" fillId="0" borderId="0" xfId="0" applyNumberFormat="1" applyFont="1" applyBorder="1" applyAlignment="1">
      <alignment horizontal="centerContinuous"/>
    </xf>
    <xf numFmtId="37" fontId="3" fillId="0" borderId="0" xfId="0" applyNumberFormat="1" applyFont="1" applyBorder="1" applyAlignment="1">
      <alignment horizontal="centerContinuous"/>
    </xf>
    <xf numFmtId="164" fontId="2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 applyFill="1" applyAlignment="1">
      <alignment horizontal="center"/>
    </xf>
    <xf numFmtId="164" fontId="20" fillId="0" borderId="0" xfId="0" applyNumberFormat="1" applyFont="1"/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thinta\Desktop\Do%20Day%20Dream%20Public%20Company%20Limited\PY\Q2'2023\1419991_2023Dec_FSA_EN_Q2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2-4"/>
      <sheetName val="PL-5-6 "/>
      <sheetName val="PL-7-8"/>
      <sheetName val="SH-9"/>
      <sheetName val="SH-10"/>
      <sheetName val="SH-11"/>
      <sheetName val="SH-12"/>
      <sheetName val="CF-13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88"/>
  <sheetViews>
    <sheetView showGridLines="0" view="pageBreakPreview" topLeftCell="A78" zoomScale="85" zoomScaleNormal="70" zoomScaleSheetLayoutView="85" workbookViewId="0">
      <selection activeCell="N84" sqref="N84"/>
    </sheetView>
  </sheetViews>
  <sheetFormatPr defaultColWidth="10.7265625" defaultRowHeight="21.75" customHeight="1" x14ac:dyDescent="0.3"/>
  <cols>
    <col min="1" max="1" width="38.36328125" style="89" customWidth="1"/>
    <col min="2" max="2" width="8" style="89" customWidth="1"/>
    <col min="3" max="3" width="0.81640625" style="90" customWidth="1"/>
    <col min="4" max="4" width="14.54296875" style="90" customWidth="1"/>
    <col min="5" max="5" width="0.81640625" style="90" customWidth="1"/>
    <col min="6" max="6" width="14.54296875" style="90" customWidth="1"/>
    <col min="7" max="7" width="0.81640625" style="90" customWidth="1"/>
    <col min="8" max="8" width="13.7265625" style="90" customWidth="1"/>
    <col min="9" max="9" width="0.81640625" style="90" customWidth="1"/>
    <col min="10" max="10" width="14.54296875" style="90" customWidth="1"/>
    <col min="11" max="11" width="10.7265625" style="90"/>
    <col min="12" max="12" width="15.453125" style="90" customWidth="1"/>
    <col min="13" max="13" width="1.1796875" style="90" customWidth="1"/>
    <col min="14" max="14" width="12.81640625" style="90" customWidth="1"/>
    <col min="15" max="15" width="1.81640625" style="90" customWidth="1"/>
    <col min="16" max="16" width="11.08984375" style="90" bestFit="1" customWidth="1"/>
    <col min="17" max="17" width="1.81640625" style="90" customWidth="1"/>
    <col min="18" max="18" width="12.453125" style="90" customWidth="1"/>
    <col min="19" max="16384" width="10.7265625" style="90"/>
  </cols>
  <sheetData>
    <row r="1" spans="1:10" s="87" customFormat="1" ht="21.75" customHeight="1" x14ac:dyDescent="0.35">
      <c r="A1" s="84" t="s">
        <v>65</v>
      </c>
      <c r="B1" s="85"/>
      <c r="C1" s="86"/>
      <c r="D1" s="86"/>
      <c r="E1" s="86"/>
      <c r="F1" s="86"/>
      <c r="G1" s="86"/>
      <c r="H1" s="86"/>
      <c r="I1" s="86"/>
      <c r="J1" s="86"/>
    </row>
    <row r="2" spans="1:10" s="87" customFormat="1" ht="21.75" customHeight="1" x14ac:dyDescent="0.3">
      <c r="A2" s="88" t="s">
        <v>64</v>
      </c>
      <c r="B2" s="85"/>
      <c r="C2" s="86"/>
      <c r="D2" s="86"/>
      <c r="E2" s="86"/>
      <c r="F2" s="86"/>
      <c r="G2" s="86"/>
      <c r="H2" s="86"/>
      <c r="I2" s="86"/>
      <c r="J2" s="86"/>
    </row>
    <row r="3" spans="1:10" s="87" customFormat="1" ht="21.75" customHeight="1" x14ac:dyDescent="0.3">
      <c r="A3" s="88"/>
      <c r="B3" s="85"/>
      <c r="C3" s="86"/>
      <c r="D3" s="86"/>
      <c r="E3" s="86"/>
      <c r="F3" s="86"/>
      <c r="G3" s="86"/>
      <c r="H3" s="86"/>
      <c r="I3" s="86"/>
      <c r="J3" s="86"/>
    </row>
    <row r="4" spans="1:10" s="87" customFormat="1" ht="21.75" customHeight="1" x14ac:dyDescent="0.3">
      <c r="B4" s="85"/>
      <c r="C4" s="86"/>
      <c r="D4" s="237" t="s">
        <v>60</v>
      </c>
      <c r="E4" s="237"/>
      <c r="F4" s="237"/>
      <c r="G4" s="86"/>
      <c r="H4" s="237" t="s">
        <v>62</v>
      </c>
      <c r="I4" s="238"/>
      <c r="J4" s="237"/>
    </row>
    <row r="5" spans="1:10" ht="21.75" customHeight="1" x14ac:dyDescent="0.3">
      <c r="D5" s="237" t="s">
        <v>61</v>
      </c>
      <c r="E5" s="237"/>
      <c r="F5" s="237"/>
      <c r="G5" s="91"/>
      <c r="H5" s="237" t="s">
        <v>61</v>
      </c>
      <c r="I5" s="237"/>
      <c r="J5" s="237"/>
    </row>
    <row r="6" spans="1:10" ht="21.75" customHeight="1" x14ac:dyDescent="0.3">
      <c r="D6" s="113" t="s">
        <v>193</v>
      </c>
      <c r="E6" s="113"/>
      <c r="F6" s="113" t="s">
        <v>120</v>
      </c>
      <c r="G6" s="109"/>
      <c r="H6" s="113" t="s">
        <v>193</v>
      </c>
      <c r="I6" s="113"/>
      <c r="J6" s="113" t="s">
        <v>120</v>
      </c>
    </row>
    <row r="7" spans="1:10" ht="21.75" customHeight="1" x14ac:dyDescent="0.3">
      <c r="A7" s="88" t="s">
        <v>3</v>
      </c>
      <c r="B7" s="93" t="s">
        <v>2</v>
      </c>
      <c r="D7" s="94" t="s">
        <v>167</v>
      </c>
      <c r="E7" s="114"/>
      <c r="F7" s="94" t="s">
        <v>139</v>
      </c>
      <c r="G7" s="114"/>
      <c r="H7" s="94" t="s">
        <v>167</v>
      </c>
      <c r="I7" s="114"/>
      <c r="J7" s="94" t="s">
        <v>139</v>
      </c>
    </row>
    <row r="8" spans="1:10" ht="21.75" customHeight="1" x14ac:dyDescent="0.3">
      <c r="A8" s="92"/>
      <c r="B8" s="93"/>
      <c r="D8" s="94" t="s">
        <v>31</v>
      </c>
      <c r="E8" s="114"/>
      <c r="F8" s="134"/>
      <c r="G8" s="114"/>
      <c r="H8" s="94" t="s">
        <v>31</v>
      </c>
      <c r="I8" s="114"/>
      <c r="J8" s="134"/>
    </row>
    <row r="9" spans="1:10" ht="21.75" customHeight="1" x14ac:dyDescent="0.3">
      <c r="B9" s="109"/>
      <c r="D9" s="236" t="s">
        <v>59</v>
      </c>
      <c r="E9" s="236"/>
      <c r="F9" s="236"/>
      <c r="G9" s="236"/>
      <c r="H9" s="236"/>
      <c r="I9" s="236"/>
      <c r="J9" s="236"/>
    </row>
    <row r="10" spans="1:10" ht="21.75" customHeight="1" x14ac:dyDescent="0.3">
      <c r="A10" s="95" t="s">
        <v>4</v>
      </c>
      <c r="B10" s="110"/>
    </row>
    <row r="11" spans="1:10" s="120" customFormat="1" ht="21.75" customHeight="1" x14ac:dyDescent="0.3">
      <c r="A11" s="89" t="s">
        <v>168</v>
      </c>
      <c r="B11" s="118"/>
      <c r="D11" s="129">
        <v>1320874</v>
      </c>
      <c r="E11" s="129"/>
      <c r="F11" s="176">
        <v>1668973</v>
      </c>
      <c r="H11" s="129">
        <v>960276</v>
      </c>
      <c r="I11" s="129"/>
      <c r="J11" s="176">
        <v>1226102</v>
      </c>
    </row>
    <row r="12" spans="1:10" s="120" customFormat="1" ht="21.75" customHeight="1" x14ac:dyDescent="0.3">
      <c r="A12" s="89" t="s">
        <v>91</v>
      </c>
      <c r="B12" s="118">
        <v>3</v>
      </c>
      <c r="D12" s="129">
        <v>518166</v>
      </c>
      <c r="E12" s="129"/>
      <c r="F12" s="176">
        <v>528295</v>
      </c>
      <c r="H12" s="129">
        <v>425549</v>
      </c>
      <c r="I12" s="129"/>
      <c r="J12" s="176">
        <v>426195</v>
      </c>
    </row>
    <row r="13" spans="1:10" s="120" customFormat="1" ht="21.75" customHeight="1" x14ac:dyDescent="0.3">
      <c r="A13" s="89" t="s">
        <v>115</v>
      </c>
      <c r="B13" s="118">
        <v>2</v>
      </c>
      <c r="C13" s="108"/>
      <c r="D13" s="129" t="s">
        <v>74</v>
      </c>
      <c r="E13" s="129"/>
      <c r="F13" s="176" t="s">
        <v>74</v>
      </c>
      <c r="H13" s="129">
        <v>113000</v>
      </c>
      <c r="I13" s="129"/>
      <c r="J13" s="176">
        <v>113000</v>
      </c>
    </row>
    <row r="14" spans="1:10" s="120" customFormat="1" ht="21.75" customHeight="1" x14ac:dyDescent="0.3">
      <c r="A14" s="89" t="s">
        <v>51</v>
      </c>
      <c r="B14" s="118"/>
      <c r="D14" s="129">
        <v>587755</v>
      </c>
      <c r="E14" s="129"/>
      <c r="F14" s="176">
        <v>601797</v>
      </c>
      <c r="H14" s="129">
        <v>107990</v>
      </c>
      <c r="I14" s="129"/>
      <c r="J14" s="176">
        <v>104788</v>
      </c>
    </row>
    <row r="15" spans="1:10" s="120" customFormat="1" ht="21.75" customHeight="1" x14ac:dyDescent="0.3">
      <c r="A15" s="89" t="s">
        <v>101</v>
      </c>
      <c r="B15" s="118">
        <v>8</v>
      </c>
      <c r="D15" s="129">
        <v>1580267</v>
      </c>
      <c r="E15" s="129"/>
      <c r="F15" s="176">
        <v>1244373</v>
      </c>
      <c r="H15" s="129">
        <v>1580267</v>
      </c>
      <c r="I15" s="129"/>
      <c r="J15" s="176">
        <v>1244373</v>
      </c>
    </row>
    <row r="16" spans="1:10" s="120" customFormat="1" ht="21.75" customHeight="1" x14ac:dyDescent="0.3">
      <c r="A16" s="89" t="s">
        <v>5</v>
      </c>
      <c r="B16" s="118"/>
      <c r="D16" s="129">
        <v>23174</v>
      </c>
      <c r="E16" s="129"/>
      <c r="F16" s="176">
        <v>16566</v>
      </c>
      <c r="H16" s="129">
        <v>570</v>
      </c>
      <c r="I16" s="129"/>
      <c r="J16" s="176">
        <v>357</v>
      </c>
    </row>
    <row r="17" spans="1:10" s="127" customFormat="1" ht="21.75" customHeight="1" x14ac:dyDescent="0.3">
      <c r="A17" s="125" t="s">
        <v>82</v>
      </c>
      <c r="B17" s="126"/>
      <c r="D17" s="196">
        <f>SUM(D11:D16)</f>
        <v>4030236</v>
      </c>
      <c r="E17" s="152"/>
      <c r="F17" s="197">
        <f>SUM(F11:F16)</f>
        <v>4060004</v>
      </c>
      <c r="G17" s="152"/>
      <c r="H17" s="196">
        <f>SUM(H11:H16)</f>
        <v>3187652</v>
      </c>
      <c r="I17" s="152"/>
      <c r="J17" s="197">
        <f>SUM(J11:J16)</f>
        <v>3114815</v>
      </c>
    </row>
    <row r="18" spans="1:10" s="120" customFormat="1" ht="21.75" customHeight="1" x14ac:dyDescent="0.3">
      <c r="A18" s="125"/>
      <c r="B18" s="118"/>
      <c r="D18" s="153"/>
      <c r="E18" s="153"/>
      <c r="F18" s="153"/>
      <c r="G18" s="153"/>
      <c r="H18" s="153"/>
      <c r="I18" s="153"/>
      <c r="J18" s="153"/>
    </row>
    <row r="19" spans="1:10" s="120" customFormat="1" ht="21.75" customHeight="1" x14ac:dyDescent="0.3">
      <c r="A19" s="128" t="s">
        <v>6</v>
      </c>
      <c r="B19" s="118"/>
      <c r="D19" s="153"/>
      <c r="E19" s="153"/>
      <c r="F19" s="153"/>
      <c r="G19" s="153"/>
      <c r="H19" s="153"/>
      <c r="I19" s="153"/>
      <c r="J19" s="153"/>
    </row>
    <row r="20" spans="1:10" s="120" customFormat="1" ht="21.75" customHeight="1" x14ac:dyDescent="0.3">
      <c r="A20" s="124" t="s">
        <v>30</v>
      </c>
      <c r="B20" s="118">
        <v>4</v>
      </c>
      <c r="D20" s="129" t="s">
        <v>74</v>
      </c>
      <c r="E20" s="64"/>
      <c r="F20" s="129" t="s">
        <v>74</v>
      </c>
      <c r="H20" s="129">
        <v>1455240</v>
      </c>
      <c r="I20" s="129"/>
      <c r="J20" s="129">
        <v>1446213</v>
      </c>
    </row>
    <row r="21" spans="1:10" s="120" customFormat="1" ht="21.75" customHeight="1" x14ac:dyDescent="0.3">
      <c r="A21" s="124" t="s">
        <v>83</v>
      </c>
      <c r="B21" s="118">
        <v>5</v>
      </c>
      <c r="D21" s="129">
        <v>205380</v>
      </c>
      <c r="E21" s="129"/>
      <c r="F21" s="176">
        <v>209744</v>
      </c>
      <c r="H21" s="129">
        <v>182523</v>
      </c>
      <c r="I21" s="129"/>
      <c r="J21" s="176">
        <v>185576</v>
      </c>
    </row>
    <row r="22" spans="1:10" s="120" customFormat="1" ht="21.75" customHeight="1" x14ac:dyDescent="0.3">
      <c r="A22" s="124" t="s">
        <v>93</v>
      </c>
      <c r="B22" s="118"/>
      <c r="D22" s="129">
        <v>47415</v>
      </c>
      <c r="E22" s="129"/>
      <c r="F22" s="176">
        <v>52774</v>
      </c>
      <c r="H22" s="129">
        <v>37799</v>
      </c>
      <c r="I22" s="129"/>
      <c r="J22" s="176">
        <v>41159</v>
      </c>
    </row>
    <row r="23" spans="1:10" s="120" customFormat="1" ht="21.75" customHeight="1" x14ac:dyDescent="0.3">
      <c r="A23" s="124" t="s">
        <v>92</v>
      </c>
      <c r="B23" s="118"/>
      <c r="D23" s="129">
        <v>170900</v>
      </c>
      <c r="E23" s="129"/>
      <c r="F23" s="176">
        <v>170900</v>
      </c>
      <c r="H23" s="129" t="s">
        <v>74</v>
      </c>
      <c r="I23" s="129"/>
      <c r="J23" s="176" t="s">
        <v>74</v>
      </c>
    </row>
    <row r="24" spans="1:10" s="120" customFormat="1" ht="21.75" customHeight="1" x14ac:dyDescent="0.3">
      <c r="A24" s="124" t="s">
        <v>105</v>
      </c>
      <c r="B24" s="118"/>
      <c r="D24" s="129">
        <v>391470</v>
      </c>
      <c r="E24" s="129"/>
      <c r="F24" s="176">
        <v>400241</v>
      </c>
      <c r="H24" s="129">
        <v>22352</v>
      </c>
      <c r="I24" s="129"/>
      <c r="J24" s="176">
        <v>23912</v>
      </c>
    </row>
    <row r="25" spans="1:10" s="120" customFormat="1" ht="21.75" customHeight="1" x14ac:dyDescent="0.3">
      <c r="A25" s="124" t="s">
        <v>97</v>
      </c>
      <c r="B25" s="118"/>
      <c r="D25" s="64">
        <v>25402</v>
      </c>
      <c r="E25" s="129"/>
      <c r="F25" s="64">
        <v>25402</v>
      </c>
      <c r="H25" s="129">
        <v>20192</v>
      </c>
      <c r="I25" s="129"/>
      <c r="J25" s="176">
        <v>20192</v>
      </c>
    </row>
    <row r="26" spans="1:10" s="120" customFormat="1" ht="21.75" customHeight="1" x14ac:dyDescent="0.3">
      <c r="A26" s="124" t="s">
        <v>26</v>
      </c>
      <c r="B26" s="118"/>
      <c r="D26" s="129">
        <v>85789</v>
      </c>
      <c r="E26" s="129"/>
      <c r="F26" s="176">
        <v>92192</v>
      </c>
      <c r="H26" s="129">
        <v>24805</v>
      </c>
      <c r="I26" s="129"/>
      <c r="J26" s="176">
        <v>28529</v>
      </c>
    </row>
    <row r="27" spans="1:10" s="120" customFormat="1" ht="21.75" customHeight="1" x14ac:dyDescent="0.3">
      <c r="A27" s="124" t="s">
        <v>7</v>
      </c>
      <c r="B27" s="118"/>
      <c r="D27" s="198">
        <v>7875</v>
      </c>
      <c r="E27" s="129"/>
      <c r="F27" s="199">
        <v>4682</v>
      </c>
      <c r="H27" s="198">
        <v>2276</v>
      </c>
      <c r="I27" s="129"/>
      <c r="J27" s="199">
        <v>2219</v>
      </c>
    </row>
    <row r="28" spans="1:10" s="127" customFormat="1" ht="21.75" customHeight="1" x14ac:dyDescent="0.3">
      <c r="A28" s="125" t="s">
        <v>84</v>
      </c>
      <c r="B28" s="126"/>
      <c r="D28" s="196">
        <f>SUM(D20:D27)</f>
        <v>934231</v>
      </c>
      <c r="E28" s="152"/>
      <c r="F28" s="196">
        <f>SUM(F20:F27)</f>
        <v>955935</v>
      </c>
      <c r="G28" s="152"/>
      <c r="H28" s="196">
        <f>SUM(H20:H27)</f>
        <v>1745187</v>
      </c>
      <c r="I28" s="152"/>
      <c r="J28" s="196">
        <f>SUM(J20:J27)</f>
        <v>1747800</v>
      </c>
    </row>
    <row r="29" spans="1:10" s="127" customFormat="1" ht="30" customHeight="1" thickBot="1" x14ac:dyDescent="0.35">
      <c r="A29" s="125" t="s">
        <v>8</v>
      </c>
      <c r="B29" s="125"/>
      <c r="D29" s="200">
        <f>SUM(D28,D17)</f>
        <v>4964467</v>
      </c>
      <c r="E29" s="152"/>
      <c r="F29" s="200">
        <f>SUM(F28,F17)</f>
        <v>5015939</v>
      </c>
      <c r="G29" s="152"/>
      <c r="H29" s="200">
        <f>SUM(H28,H17)</f>
        <v>4932839</v>
      </c>
      <c r="I29" s="152"/>
      <c r="J29" s="200">
        <f>SUM(J28,J17)</f>
        <v>4862615</v>
      </c>
    </row>
    <row r="30" spans="1:10" s="120" customFormat="1" ht="21.75" customHeight="1" thickTop="1" x14ac:dyDescent="0.3">
      <c r="A30" s="124"/>
      <c r="B30" s="124"/>
      <c r="D30" s="129"/>
      <c r="F30" s="129"/>
      <c r="H30" s="129"/>
      <c r="I30" s="129"/>
      <c r="J30" s="129"/>
    </row>
    <row r="31" spans="1:10" s="120" customFormat="1" ht="21.75" customHeight="1" x14ac:dyDescent="0.3">
      <c r="A31" s="130"/>
      <c r="B31" s="124"/>
      <c r="D31" s="129"/>
      <c r="F31" s="129"/>
      <c r="H31" s="129"/>
      <c r="I31" s="129"/>
      <c r="J31" s="129"/>
    </row>
    <row r="32" spans="1:10" s="13" customFormat="1" ht="21.75" customHeight="1" x14ac:dyDescent="0.35">
      <c r="A32" s="131" t="s">
        <v>65</v>
      </c>
      <c r="B32" s="132"/>
      <c r="C32" s="12"/>
      <c r="D32" s="12"/>
      <c r="E32" s="12"/>
      <c r="F32" s="12"/>
      <c r="G32" s="12"/>
      <c r="H32" s="12"/>
      <c r="I32" s="12"/>
      <c r="J32" s="12"/>
    </row>
    <row r="33" spans="1:10" s="13" customFormat="1" ht="21.75" customHeight="1" x14ac:dyDescent="0.3">
      <c r="A33" s="133" t="s">
        <v>64</v>
      </c>
      <c r="B33" s="132"/>
      <c r="C33" s="12"/>
      <c r="D33" s="12"/>
      <c r="E33" s="12"/>
      <c r="F33" s="12"/>
      <c r="G33" s="12"/>
      <c r="H33" s="12"/>
      <c r="I33" s="12"/>
      <c r="J33" s="12"/>
    </row>
    <row r="34" spans="1:10" s="13" customFormat="1" ht="21.75" customHeight="1" x14ac:dyDescent="0.3">
      <c r="A34" s="133"/>
      <c r="B34" s="132"/>
      <c r="C34" s="12"/>
      <c r="D34" s="12"/>
      <c r="E34" s="12"/>
      <c r="F34" s="12"/>
      <c r="G34" s="12"/>
      <c r="H34" s="12"/>
      <c r="I34" s="12"/>
      <c r="J34" s="12"/>
    </row>
    <row r="35" spans="1:10" s="13" customFormat="1" ht="21.75" customHeight="1" x14ac:dyDescent="0.3">
      <c r="B35" s="132"/>
      <c r="C35" s="12"/>
      <c r="D35" s="239" t="s">
        <v>60</v>
      </c>
      <c r="E35" s="239"/>
      <c r="F35" s="239"/>
      <c r="G35" s="12"/>
      <c r="H35" s="239" t="s">
        <v>62</v>
      </c>
      <c r="I35" s="240"/>
      <c r="J35" s="239"/>
    </row>
    <row r="36" spans="1:10" s="120" customFormat="1" ht="21.75" customHeight="1" x14ac:dyDescent="0.3">
      <c r="A36" s="124"/>
      <c r="B36" s="125"/>
      <c r="D36" s="239" t="s">
        <v>61</v>
      </c>
      <c r="E36" s="239"/>
      <c r="F36" s="239"/>
      <c r="G36" s="127"/>
      <c r="H36" s="239" t="s">
        <v>61</v>
      </c>
      <c r="I36" s="239"/>
      <c r="J36" s="239"/>
    </row>
    <row r="37" spans="1:10" s="120" customFormat="1" ht="21.75" customHeight="1" x14ac:dyDescent="0.3">
      <c r="A37" s="124"/>
      <c r="B37" s="125"/>
      <c r="D37" s="113" t="s">
        <v>193</v>
      </c>
      <c r="E37" s="113"/>
      <c r="F37" s="113" t="s">
        <v>120</v>
      </c>
      <c r="G37" s="142"/>
      <c r="H37" s="113" t="s">
        <v>193</v>
      </c>
      <c r="I37" s="113"/>
      <c r="J37" s="113" t="s">
        <v>120</v>
      </c>
    </row>
    <row r="38" spans="1:10" s="120" customFormat="1" ht="21.75" customHeight="1" x14ac:dyDescent="0.3">
      <c r="A38" s="133" t="s">
        <v>63</v>
      </c>
      <c r="B38" s="108"/>
      <c r="D38" s="94" t="s">
        <v>167</v>
      </c>
      <c r="E38" s="114"/>
      <c r="F38" s="94" t="s">
        <v>139</v>
      </c>
      <c r="G38" s="114"/>
      <c r="H38" s="94" t="s">
        <v>167</v>
      </c>
      <c r="I38" s="114"/>
      <c r="J38" s="94" t="s">
        <v>139</v>
      </c>
    </row>
    <row r="39" spans="1:10" s="120" customFormat="1" ht="21.75" customHeight="1" x14ac:dyDescent="0.3">
      <c r="A39" s="125"/>
      <c r="B39" s="108"/>
      <c r="D39" s="94" t="s">
        <v>31</v>
      </c>
      <c r="E39" s="114"/>
      <c r="F39" s="134"/>
      <c r="G39" s="114"/>
      <c r="H39" s="94" t="s">
        <v>31</v>
      </c>
      <c r="I39" s="114"/>
      <c r="J39" s="134"/>
    </row>
    <row r="40" spans="1:10" s="120" customFormat="1" ht="21.75" customHeight="1" x14ac:dyDescent="0.3">
      <c r="A40" s="124"/>
      <c r="B40" s="119"/>
      <c r="D40" s="236" t="s">
        <v>59</v>
      </c>
      <c r="E40" s="236"/>
      <c r="F40" s="236"/>
      <c r="G40" s="236"/>
      <c r="H40" s="236"/>
      <c r="I40" s="236"/>
      <c r="J40" s="236"/>
    </row>
    <row r="41" spans="1:10" s="136" customFormat="1" ht="21.75" customHeight="1" x14ac:dyDescent="0.3">
      <c r="A41" s="128" t="s">
        <v>9</v>
      </c>
      <c r="B41" s="118"/>
    </row>
    <row r="42" spans="1:10" s="120" customFormat="1" ht="21.75" customHeight="1" x14ac:dyDescent="0.3">
      <c r="A42" s="89" t="s">
        <v>169</v>
      </c>
      <c r="B42" s="143"/>
      <c r="D42" s="129">
        <v>22142</v>
      </c>
      <c r="E42" s="129"/>
      <c r="F42" s="90">
        <v>11707</v>
      </c>
      <c r="H42" s="129">
        <v>5877</v>
      </c>
      <c r="I42" s="129"/>
      <c r="J42" s="176" t="s">
        <v>74</v>
      </c>
    </row>
    <row r="43" spans="1:10" s="120" customFormat="1" ht="21.75" customHeight="1" x14ac:dyDescent="0.3">
      <c r="A43" s="89" t="s">
        <v>170</v>
      </c>
      <c r="B43" s="118"/>
      <c r="D43" s="129">
        <v>194403</v>
      </c>
      <c r="E43" s="129"/>
      <c r="F43" s="176">
        <v>284386</v>
      </c>
      <c r="H43" s="129">
        <v>69670</v>
      </c>
      <c r="I43" s="129"/>
      <c r="J43" s="176">
        <v>71586</v>
      </c>
    </row>
    <row r="44" spans="1:10" s="120" customFormat="1" ht="21.75" customHeight="1" x14ac:dyDescent="0.3">
      <c r="A44" s="89" t="s">
        <v>96</v>
      </c>
      <c r="B44" s="147"/>
      <c r="D44" s="129">
        <v>15813</v>
      </c>
      <c r="E44" s="129"/>
      <c r="F44" s="176">
        <v>16359</v>
      </c>
      <c r="H44" s="129">
        <v>6110</v>
      </c>
      <c r="I44" s="129"/>
      <c r="J44" s="176">
        <v>5899</v>
      </c>
    </row>
    <row r="45" spans="1:10" s="120" customFormat="1" ht="21.75" customHeight="1" x14ac:dyDescent="0.3">
      <c r="A45" s="89" t="s">
        <v>171</v>
      </c>
      <c r="B45" s="118"/>
      <c r="D45" s="129">
        <v>598</v>
      </c>
      <c r="E45" s="129"/>
      <c r="F45" s="176">
        <v>1086</v>
      </c>
      <c r="H45" s="129" t="s">
        <v>74</v>
      </c>
      <c r="I45" s="129"/>
      <c r="J45" s="176" t="s">
        <v>74</v>
      </c>
    </row>
    <row r="46" spans="1:10" s="120" customFormat="1" ht="21.75" customHeight="1" x14ac:dyDescent="0.3">
      <c r="A46" s="89" t="s">
        <v>10</v>
      </c>
      <c r="B46" s="118"/>
      <c r="D46" s="129">
        <v>17814</v>
      </c>
      <c r="E46" s="129"/>
      <c r="F46" s="176">
        <v>15355</v>
      </c>
      <c r="H46" s="129">
        <v>9865</v>
      </c>
      <c r="I46" s="129"/>
      <c r="J46" s="176">
        <v>7457</v>
      </c>
    </row>
    <row r="47" spans="1:10" s="127" customFormat="1" ht="21.75" customHeight="1" x14ac:dyDescent="0.3">
      <c r="A47" s="125" t="s">
        <v>85</v>
      </c>
      <c r="B47" s="126"/>
      <c r="D47" s="196">
        <f>SUM(D42:D46)</f>
        <v>250770</v>
      </c>
      <c r="E47" s="152"/>
      <c r="F47" s="196">
        <f>SUM(F42:F46)</f>
        <v>328893</v>
      </c>
      <c r="G47" s="152"/>
      <c r="H47" s="196">
        <f>SUM(H42:H46)</f>
        <v>91522</v>
      </c>
      <c r="I47" s="152"/>
      <c r="J47" s="196">
        <f>SUM(J42:J46)</f>
        <v>84942</v>
      </c>
    </row>
    <row r="48" spans="1:10" s="120" customFormat="1" ht="21.75" customHeight="1" x14ac:dyDescent="0.3">
      <c r="A48" s="125"/>
      <c r="B48" s="118"/>
      <c r="D48" s="153"/>
      <c r="E48" s="153"/>
      <c r="F48" s="153"/>
      <c r="G48" s="153"/>
      <c r="H48" s="153"/>
      <c r="I48" s="153"/>
      <c r="J48" s="153"/>
    </row>
    <row r="49" spans="1:10" s="120" customFormat="1" ht="21.75" customHeight="1" x14ac:dyDescent="0.3">
      <c r="A49" s="128" t="s">
        <v>86</v>
      </c>
      <c r="B49" s="118"/>
      <c r="D49" s="153"/>
      <c r="E49" s="153"/>
      <c r="F49" s="153"/>
      <c r="G49" s="153"/>
      <c r="H49" s="153"/>
      <c r="I49" s="153"/>
      <c r="J49" s="153"/>
    </row>
    <row r="50" spans="1:10" s="120" customFormat="1" ht="21.75" customHeight="1" x14ac:dyDescent="0.3">
      <c r="A50" s="124" t="s">
        <v>121</v>
      </c>
      <c r="B50" s="118"/>
      <c r="D50" s="129">
        <v>34569</v>
      </c>
      <c r="E50" s="129"/>
      <c r="F50" s="129">
        <v>39118</v>
      </c>
      <c r="H50" s="129">
        <v>34266</v>
      </c>
      <c r="I50" s="129"/>
      <c r="J50" s="129">
        <v>37366</v>
      </c>
    </row>
    <row r="51" spans="1:10" s="120" customFormat="1" ht="21.75" customHeight="1" x14ac:dyDescent="0.3">
      <c r="A51" s="124" t="s">
        <v>95</v>
      </c>
      <c r="B51" s="118"/>
      <c r="D51" s="129">
        <v>19239</v>
      </c>
      <c r="E51" s="129"/>
      <c r="F51" s="176">
        <v>20568</v>
      </c>
      <c r="H51" s="129" t="s">
        <v>74</v>
      </c>
      <c r="I51" s="129"/>
      <c r="J51" s="176" t="s">
        <v>74</v>
      </c>
    </row>
    <row r="52" spans="1:10" s="120" customFormat="1" ht="21.75" customHeight="1" x14ac:dyDescent="0.3">
      <c r="A52" s="124" t="s">
        <v>87</v>
      </c>
      <c r="B52" s="148"/>
      <c r="D52" s="129">
        <v>34178</v>
      </c>
      <c r="E52" s="129"/>
      <c r="F52" s="176">
        <v>33205</v>
      </c>
      <c r="H52" s="129">
        <v>9486</v>
      </c>
      <c r="I52" s="129"/>
      <c r="J52" s="176">
        <v>9977</v>
      </c>
    </row>
    <row r="53" spans="1:10" s="120" customFormat="1" ht="21.75" customHeight="1" x14ac:dyDescent="0.3">
      <c r="A53" s="89" t="s">
        <v>173</v>
      </c>
      <c r="B53" s="118"/>
      <c r="D53" s="129">
        <v>1640</v>
      </c>
      <c r="E53" s="129"/>
      <c r="F53" s="176" t="s">
        <v>74</v>
      </c>
      <c r="H53" s="129">
        <v>9</v>
      </c>
      <c r="I53" s="129"/>
      <c r="J53" s="176" t="s">
        <v>74</v>
      </c>
    </row>
    <row r="54" spans="1:10" s="127" customFormat="1" ht="21.75" customHeight="1" x14ac:dyDescent="0.3">
      <c r="A54" s="125" t="s">
        <v>88</v>
      </c>
      <c r="B54" s="126"/>
      <c r="D54" s="196">
        <f>SUM(D50:D53)</f>
        <v>89626</v>
      </c>
      <c r="E54" s="152"/>
      <c r="F54" s="196">
        <f>SUM(F50:F53)</f>
        <v>92891</v>
      </c>
      <c r="G54" s="152"/>
      <c r="H54" s="196">
        <f>SUM(H50:H53)</f>
        <v>43761</v>
      </c>
      <c r="I54" s="152"/>
      <c r="J54" s="196">
        <f>SUM(J50:J53)</f>
        <v>47343</v>
      </c>
    </row>
    <row r="55" spans="1:10" s="127" customFormat="1" ht="30" customHeight="1" x14ac:dyDescent="0.3">
      <c r="A55" s="125" t="s">
        <v>11</v>
      </c>
      <c r="B55" s="125"/>
      <c r="D55" s="201">
        <f>SUM(D54,D47)</f>
        <v>340396</v>
      </c>
      <c r="E55" s="152"/>
      <c r="F55" s="201">
        <f>SUM(F54,F47)</f>
        <v>421784</v>
      </c>
      <c r="G55" s="152"/>
      <c r="H55" s="201">
        <f>SUM(H54,H47)</f>
        <v>135283</v>
      </c>
      <c r="I55" s="152"/>
      <c r="J55" s="201">
        <f>SUM(J54,J47)</f>
        <v>132285</v>
      </c>
    </row>
    <row r="56" spans="1:10" s="120" customFormat="1" ht="21.75" customHeight="1" x14ac:dyDescent="0.3">
      <c r="A56" s="130"/>
      <c r="B56" s="124"/>
      <c r="D56" s="129"/>
      <c r="E56" s="129"/>
      <c r="F56" s="129"/>
      <c r="H56" s="129"/>
      <c r="I56" s="129"/>
      <c r="J56" s="129"/>
    </row>
    <row r="57" spans="1:10" s="13" customFormat="1" ht="21.75" customHeight="1" x14ac:dyDescent="0.35">
      <c r="A57" s="131" t="s">
        <v>65</v>
      </c>
      <c r="B57" s="132"/>
      <c r="C57" s="12"/>
      <c r="D57" s="12"/>
      <c r="E57" s="12"/>
      <c r="F57" s="12"/>
      <c r="G57" s="12"/>
      <c r="H57" s="12"/>
      <c r="I57" s="12"/>
      <c r="J57" s="12"/>
    </row>
    <row r="58" spans="1:10" s="13" customFormat="1" ht="21.75" customHeight="1" x14ac:dyDescent="0.3">
      <c r="A58" s="133" t="s">
        <v>64</v>
      </c>
      <c r="B58" s="132"/>
      <c r="C58" s="12"/>
      <c r="D58" s="12"/>
      <c r="E58" s="12"/>
      <c r="F58" s="12"/>
      <c r="G58" s="12"/>
      <c r="H58" s="12"/>
      <c r="I58" s="12"/>
      <c r="J58" s="12"/>
    </row>
    <row r="59" spans="1:10" s="13" customFormat="1" ht="21.75" customHeight="1" x14ac:dyDescent="0.3">
      <c r="A59" s="133"/>
      <c r="B59" s="132"/>
      <c r="C59" s="12"/>
      <c r="D59" s="12"/>
      <c r="E59" s="12"/>
      <c r="F59" s="12"/>
      <c r="G59" s="12"/>
      <c r="H59" s="12"/>
      <c r="I59" s="12"/>
      <c r="J59" s="12"/>
    </row>
    <row r="60" spans="1:10" s="13" customFormat="1" ht="21.75" customHeight="1" x14ac:dyDescent="0.3">
      <c r="B60" s="132"/>
      <c r="C60" s="12"/>
      <c r="D60" s="239" t="s">
        <v>60</v>
      </c>
      <c r="E60" s="239"/>
      <c r="F60" s="239"/>
      <c r="G60" s="12"/>
      <c r="H60" s="239" t="s">
        <v>62</v>
      </c>
      <c r="I60" s="240"/>
      <c r="J60" s="239"/>
    </row>
    <row r="61" spans="1:10" s="120" customFormat="1" ht="21.75" customHeight="1" x14ac:dyDescent="0.3">
      <c r="A61" s="124"/>
      <c r="B61" s="124"/>
      <c r="D61" s="239" t="s">
        <v>61</v>
      </c>
      <c r="E61" s="239"/>
      <c r="F61" s="239"/>
      <c r="G61" s="127"/>
      <c r="H61" s="239" t="s">
        <v>61</v>
      </c>
      <c r="I61" s="239"/>
      <c r="J61" s="239"/>
    </row>
    <row r="62" spans="1:10" s="120" customFormat="1" ht="21.75" customHeight="1" x14ac:dyDescent="0.3">
      <c r="A62" s="124"/>
      <c r="B62" s="124"/>
      <c r="D62" s="113" t="s">
        <v>193</v>
      </c>
      <c r="E62" s="113"/>
      <c r="F62" s="113" t="s">
        <v>120</v>
      </c>
      <c r="G62" s="142"/>
      <c r="H62" s="113" t="s">
        <v>193</v>
      </c>
      <c r="I62" s="113"/>
      <c r="J62" s="113" t="s">
        <v>120</v>
      </c>
    </row>
    <row r="63" spans="1:10" s="120" customFormat="1" ht="21.75" customHeight="1" x14ac:dyDescent="0.35">
      <c r="A63" s="133" t="s">
        <v>141</v>
      </c>
      <c r="B63" s="108"/>
      <c r="D63" s="94" t="s">
        <v>167</v>
      </c>
      <c r="E63" s="114"/>
      <c r="F63" s="94" t="s">
        <v>139</v>
      </c>
      <c r="G63" s="114"/>
      <c r="H63" s="94" t="s">
        <v>167</v>
      </c>
      <c r="I63" s="114"/>
      <c r="J63" s="94" t="s">
        <v>139</v>
      </c>
    </row>
    <row r="64" spans="1:10" s="120" customFormat="1" ht="21.75" customHeight="1" x14ac:dyDescent="0.3">
      <c r="A64" s="125"/>
      <c r="B64" s="108"/>
      <c r="D64" s="94" t="s">
        <v>31</v>
      </c>
      <c r="E64" s="114"/>
      <c r="F64" s="134"/>
      <c r="G64" s="114"/>
      <c r="H64" s="94" t="s">
        <v>31</v>
      </c>
      <c r="I64" s="114"/>
      <c r="J64" s="134"/>
    </row>
    <row r="65" spans="1:10" s="120" customFormat="1" ht="21.75" customHeight="1" x14ac:dyDescent="0.3">
      <c r="A65" s="124"/>
      <c r="B65" s="119"/>
      <c r="D65" s="236" t="s">
        <v>59</v>
      </c>
      <c r="E65" s="236"/>
      <c r="F65" s="236"/>
      <c r="G65" s="236"/>
      <c r="H65" s="236"/>
      <c r="I65" s="236"/>
      <c r="J65" s="236"/>
    </row>
    <row r="66" spans="1:10" s="120" customFormat="1" ht="21.75" customHeight="1" x14ac:dyDescent="0.3">
      <c r="A66" s="128" t="s">
        <v>35</v>
      </c>
      <c r="B66" s="137"/>
      <c r="D66" s="129"/>
      <c r="E66" s="129"/>
      <c r="F66" s="129"/>
      <c r="H66" s="129"/>
      <c r="I66" s="129"/>
      <c r="J66" s="129"/>
    </row>
    <row r="67" spans="1:10" s="120" customFormat="1" ht="21.75" customHeight="1" x14ac:dyDescent="0.3">
      <c r="A67" s="124" t="s">
        <v>89</v>
      </c>
      <c r="B67" s="137"/>
      <c r="D67" s="129"/>
      <c r="E67" s="129"/>
      <c r="F67" s="129"/>
      <c r="H67" s="129"/>
      <c r="I67" s="129"/>
      <c r="J67" s="129"/>
    </row>
    <row r="68" spans="1:10" s="120" customFormat="1" ht="21.75" customHeight="1" x14ac:dyDescent="0.3">
      <c r="A68" s="124" t="s">
        <v>73</v>
      </c>
    </row>
    <row r="69" spans="1:10" s="120" customFormat="1" ht="21.75" customHeight="1" x14ac:dyDescent="0.3">
      <c r="A69" s="137" t="s">
        <v>108</v>
      </c>
    </row>
    <row r="70" spans="1:10" s="120" customFormat="1" ht="21.75" customHeight="1" thickBot="1" x14ac:dyDescent="0.35">
      <c r="A70" s="137" t="s">
        <v>107</v>
      </c>
      <c r="B70" s="118"/>
      <c r="D70" s="202">
        <v>318000</v>
      </c>
      <c r="E70" s="64"/>
      <c r="F70" s="202">
        <v>318000</v>
      </c>
      <c r="G70" s="64"/>
      <c r="H70" s="202">
        <v>318000</v>
      </c>
      <c r="I70" s="64"/>
      <c r="J70" s="202">
        <v>318000</v>
      </c>
    </row>
    <row r="71" spans="1:10" s="120" customFormat="1" ht="21.75" customHeight="1" thickTop="1" x14ac:dyDescent="0.3">
      <c r="A71" s="124" t="s">
        <v>72</v>
      </c>
      <c r="B71" s="118"/>
      <c r="D71" s="129"/>
      <c r="E71" s="129"/>
      <c r="F71" s="129"/>
    </row>
    <row r="72" spans="1:10" s="120" customFormat="1" ht="21.75" customHeight="1" x14ac:dyDescent="0.3">
      <c r="A72" s="137" t="s">
        <v>119</v>
      </c>
      <c r="B72" s="118"/>
      <c r="D72" s="129"/>
      <c r="E72" s="129"/>
    </row>
    <row r="73" spans="1:10" s="120" customFormat="1" ht="21.75" customHeight="1" x14ac:dyDescent="0.3">
      <c r="A73" s="137" t="s">
        <v>107</v>
      </c>
      <c r="B73" s="118"/>
      <c r="D73" s="129">
        <v>317888</v>
      </c>
      <c r="E73" s="129"/>
      <c r="F73" s="129">
        <v>317888</v>
      </c>
      <c r="H73" s="129">
        <v>317888</v>
      </c>
      <c r="I73" s="129"/>
      <c r="J73" s="129">
        <v>317888</v>
      </c>
    </row>
    <row r="74" spans="1:10" s="120" customFormat="1" ht="21.75" customHeight="1" x14ac:dyDescent="0.3">
      <c r="A74" s="124" t="s">
        <v>90</v>
      </c>
      <c r="B74" s="118"/>
      <c r="D74" s="129"/>
      <c r="E74" s="129"/>
      <c r="F74" s="129"/>
      <c r="H74" s="129"/>
      <c r="I74" s="129"/>
      <c r="J74" s="129"/>
    </row>
    <row r="75" spans="1:10" s="120" customFormat="1" ht="21.75" customHeight="1" x14ac:dyDescent="0.3">
      <c r="A75" s="124" t="s">
        <v>110</v>
      </c>
      <c r="B75" s="118"/>
      <c r="D75" s="129">
        <v>4399860</v>
      </c>
      <c r="E75" s="129"/>
      <c r="F75" s="129">
        <v>4399860</v>
      </c>
      <c r="H75" s="129">
        <v>4399860</v>
      </c>
      <c r="I75" s="129"/>
      <c r="J75" s="129">
        <v>4399860</v>
      </c>
    </row>
    <row r="76" spans="1:10" s="120" customFormat="1" ht="21.75" customHeight="1" x14ac:dyDescent="0.3">
      <c r="A76" s="3" t="s">
        <v>118</v>
      </c>
      <c r="B76" s="118"/>
      <c r="D76" s="129"/>
      <c r="E76" s="129"/>
      <c r="F76" s="129"/>
      <c r="H76" s="129"/>
      <c r="I76" s="129"/>
      <c r="J76" s="129"/>
    </row>
    <row r="77" spans="1:10" s="120" customFormat="1" ht="21.75" customHeight="1" x14ac:dyDescent="0.3">
      <c r="A77" s="124" t="s">
        <v>125</v>
      </c>
      <c r="B77" s="118"/>
      <c r="D77" s="129">
        <v>-44413</v>
      </c>
      <c r="E77" s="129"/>
      <c r="F77" s="129">
        <v>-44413</v>
      </c>
      <c r="H77" s="129" t="s">
        <v>74</v>
      </c>
      <c r="I77" s="129"/>
      <c r="J77" s="129" t="s">
        <v>74</v>
      </c>
    </row>
    <row r="78" spans="1:10" s="120" customFormat="1" ht="21.75" customHeight="1" x14ac:dyDescent="0.3">
      <c r="A78" s="124" t="s">
        <v>134</v>
      </c>
      <c r="B78" s="118"/>
      <c r="D78" s="129"/>
      <c r="E78" s="129"/>
      <c r="F78" s="129"/>
      <c r="H78" s="129"/>
      <c r="I78" s="129"/>
      <c r="J78" s="129"/>
    </row>
    <row r="79" spans="1:10" s="120" customFormat="1" ht="21.75" customHeight="1" x14ac:dyDescent="0.3">
      <c r="A79" s="138" t="s">
        <v>109</v>
      </c>
      <c r="B79" s="118"/>
      <c r="D79" s="129"/>
      <c r="E79" s="129"/>
      <c r="F79" s="129"/>
      <c r="H79" s="129"/>
      <c r="I79" s="129"/>
      <c r="J79" s="129"/>
    </row>
    <row r="80" spans="1:10" s="120" customFormat="1" ht="21.75" customHeight="1" x14ac:dyDescent="0.3">
      <c r="A80" s="138" t="s">
        <v>126</v>
      </c>
      <c r="B80" s="118"/>
      <c r="D80" s="129">
        <v>31800</v>
      </c>
      <c r="E80" s="129"/>
      <c r="F80" s="129">
        <v>31800</v>
      </c>
      <c r="H80" s="129">
        <v>31800</v>
      </c>
      <c r="I80" s="129"/>
      <c r="J80" s="129">
        <v>31800</v>
      </c>
    </row>
    <row r="81" spans="1:11" s="120" customFormat="1" ht="21.75" customHeight="1" x14ac:dyDescent="0.3">
      <c r="A81" s="138" t="s">
        <v>135</v>
      </c>
      <c r="B81" s="137"/>
      <c r="D81" s="129">
        <v>-140309</v>
      </c>
      <c r="E81" s="129"/>
      <c r="F81" s="129">
        <v>-164703</v>
      </c>
      <c r="H81" s="129">
        <v>48008</v>
      </c>
      <c r="I81" s="129"/>
      <c r="J81" s="129">
        <v>-19218</v>
      </c>
    </row>
    <row r="82" spans="1:11" s="120" customFormat="1" ht="21.75" customHeight="1" x14ac:dyDescent="0.3">
      <c r="A82" s="138" t="s">
        <v>32</v>
      </c>
      <c r="B82" s="118"/>
      <c r="D82" s="198">
        <v>1330</v>
      </c>
      <c r="E82" s="129"/>
      <c r="F82" s="198">
        <v>-3701</v>
      </c>
      <c r="H82" s="198" t="s">
        <v>74</v>
      </c>
      <c r="I82" s="129"/>
      <c r="J82" s="198" t="s">
        <v>74</v>
      </c>
    </row>
    <row r="83" spans="1:11" s="120" customFormat="1" ht="21.75" customHeight="1" x14ac:dyDescent="0.3">
      <c r="A83" s="125" t="s">
        <v>75</v>
      </c>
      <c r="B83" s="128"/>
      <c r="C83" s="127"/>
      <c r="D83" s="56">
        <f>SUM(D71:D82)</f>
        <v>4566156</v>
      </c>
      <c r="E83" s="56"/>
      <c r="F83" s="56">
        <f>SUM(F71:F82)</f>
        <v>4536731</v>
      </c>
      <c r="G83" s="56"/>
      <c r="H83" s="56">
        <f>SUM(H73:H82)</f>
        <v>4797556</v>
      </c>
      <c r="I83" s="56"/>
      <c r="J83" s="56">
        <f>SUM(J73:J82)</f>
        <v>4730330</v>
      </c>
    </row>
    <row r="84" spans="1:11" s="120" customFormat="1" ht="21.75" customHeight="1" x14ac:dyDescent="0.3">
      <c r="A84" s="124" t="s">
        <v>33</v>
      </c>
      <c r="B84" s="118"/>
      <c r="D84" s="79">
        <v>57915</v>
      </c>
      <c r="E84" s="64"/>
      <c r="F84" s="79">
        <v>57424</v>
      </c>
      <c r="G84" s="64"/>
      <c r="H84" s="79" t="s">
        <v>74</v>
      </c>
      <c r="I84" s="64"/>
      <c r="J84" s="79">
        <v>0</v>
      </c>
    </row>
    <row r="85" spans="1:11" s="127" customFormat="1" ht="21.75" customHeight="1" x14ac:dyDescent="0.3">
      <c r="A85" s="125" t="s">
        <v>24</v>
      </c>
      <c r="B85" s="128"/>
      <c r="D85" s="74">
        <f>SUM(D83:D84)</f>
        <v>4624071</v>
      </c>
      <c r="E85" s="56"/>
      <c r="F85" s="74">
        <f>SUM(F83:F84)</f>
        <v>4594155</v>
      </c>
      <c r="G85" s="56"/>
      <c r="H85" s="74">
        <f>SUM(H83:H84)</f>
        <v>4797556</v>
      </c>
      <c r="I85" s="56"/>
      <c r="J85" s="74">
        <f>SUM(J83:J84)</f>
        <v>4730330</v>
      </c>
    </row>
    <row r="86" spans="1:11" s="127" customFormat="1" ht="30" customHeight="1" thickBot="1" x14ac:dyDescent="0.35">
      <c r="A86" s="125" t="s">
        <v>34</v>
      </c>
      <c r="B86" s="128"/>
      <c r="D86" s="77">
        <f>SUM(D85,D55)</f>
        <v>4964467</v>
      </c>
      <c r="E86" s="56"/>
      <c r="F86" s="77">
        <f>SUM(F85,F55)</f>
        <v>5015939</v>
      </c>
      <c r="G86" s="56"/>
      <c r="H86" s="77">
        <f>SUM(H85,H55)</f>
        <v>4932839</v>
      </c>
      <c r="I86" s="56"/>
      <c r="J86" s="77">
        <f>SUM(J85,J55)</f>
        <v>4862615</v>
      </c>
    </row>
    <row r="87" spans="1:11" ht="21.75" customHeight="1" thickTop="1" x14ac:dyDescent="0.3">
      <c r="B87" s="111"/>
      <c r="D87" s="112"/>
      <c r="E87" s="112"/>
      <c r="F87" s="112"/>
      <c r="G87" s="112"/>
      <c r="H87" s="112"/>
      <c r="I87" s="112"/>
      <c r="J87" s="112"/>
    </row>
    <row r="88" spans="1:11" ht="21.75" customHeight="1" x14ac:dyDescent="0.3">
      <c r="B88" s="140"/>
      <c r="C88" s="112"/>
      <c r="D88" s="235">
        <f>D29-D86</f>
        <v>0</v>
      </c>
      <c r="E88" s="235">
        <f t="shared" ref="E88:J88" si="0">E29-E86</f>
        <v>0</v>
      </c>
      <c r="F88" s="235">
        <f t="shared" si="0"/>
        <v>0</v>
      </c>
      <c r="G88" s="235">
        <f t="shared" si="0"/>
        <v>0</v>
      </c>
      <c r="H88" s="235">
        <f t="shared" si="0"/>
        <v>0</v>
      </c>
      <c r="I88" s="235">
        <f t="shared" si="0"/>
        <v>0</v>
      </c>
      <c r="J88" s="235">
        <f t="shared" si="0"/>
        <v>0</v>
      </c>
      <c r="K88" s="235"/>
    </row>
  </sheetData>
  <mergeCells count="15">
    <mergeCell ref="D65:J65"/>
    <mergeCell ref="D4:F4"/>
    <mergeCell ref="H4:J4"/>
    <mergeCell ref="D9:J9"/>
    <mergeCell ref="D35:F35"/>
    <mergeCell ref="H35:J35"/>
    <mergeCell ref="D36:F36"/>
    <mergeCell ref="H36:J36"/>
    <mergeCell ref="D40:J40"/>
    <mergeCell ref="D5:F5"/>
    <mergeCell ref="H5:J5"/>
    <mergeCell ref="D60:F60"/>
    <mergeCell ref="H60:J60"/>
    <mergeCell ref="D61:F61"/>
    <mergeCell ref="H61:J61"/>
  </mergeCells>
  <pageMargins left="0.8" right="0.8" top="0.48" bottom="0.5" header="0.5" footer="0.5"/>
  <pageSetup paperSize="9" scale="80" firstPageNumber="2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Roman,Regular"&amp;11&amp;P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72"/>
  <sheetViews>
    <sheetView showGridLines="0" view="pageBreakPreview" topLeftCell="A61" zoomScale="77" zoomScaleNormal="85" zoomScaleSheetLayoutView="77" workbookViewId="0">
      <selection activeCell="A28" sqref="A28"/>
    </sheetView>
  </sheetViews>
  <sheetFormatPr defaultColWidth="10.7265625" defaultRowHeight="21.75" customHeight="1" x14ac:dyDescent="0.35"/>
  <cols>
    <col min="1" max="1" width="47.6328125" style="46" customWidth="1"/>
    <col min="2" max="2" width="0.81640625" style="47" hidden="1" customWidth="1"/>
    <col min="3" max="3" width="5.1796875" style="53" customWidth="1"/>
    <col min="4" max="4" width="0.81640625" style="47" customWidth="1"/>
    <col min="5" max="5" width="10.81640625" style="47" customWidth="1"/>
    <col min="6" max="6" width="1.1796875" style="47" customWidth="1"/>
    <col min="7" max="7" width="10.81640625" style="47" customWidth="1"/>
    <col min="8" max="8" width="1.1796875" style="47" customWidth="1"/>
    <col min="9" max="9" width="10.81640625" style="47" customWidth="1"/>
    <col min="10" max="10" width="1.1796875" style="47" customWidth="1"/>
    <col min="11" max="11" width="10.81640625" style="47" customWidth="1"/>
    <col min="12" max="16384" width="10.7265625" style="47"/>
  </cols>
  <sheetData>
    <row r="1" spans="1:11" s="30" customFormat="1" ht="21.75" customHeight="1" x14ac:dyDescent="0.35">
      <c r="A1" s="70" t="s">
        <v>65</v>
      </c>
      <c r="B1" s="27"/>
      <c r="C1" s="28"/>
      <c r="D1" s="29"/>
      <c r="E1" s="29"/>
      <c r="F1" s="29"/>
      <c r="G1" s="29"/>
      <c r="H1" s="29"/>
      <c r="I1" s="29"/>
      <c r="J1" s="29"/>
      <c r="K1" s="29"/>
    </row>
    <row r="2" spans="1:11" s="13" customFormat="1" ht="21.75" customHeight="1" x14ac:dyDescent="0.3">
      <c r="A2" s="71" t="s">
        <v>66</v>
      </c>
      <c r="B2" s="12"/>
      <c r="C2" s="11"/>
      <c r="D2" s="12"/>
      <c r="E2" s="12"/>
      <c r="F2" s="12"/>
      <c r="G2" s="12"/>
      <c r="H2" s="12"/>
      <c r="I2" s="12"/>
      <c r="J2" s="12"/>
      <c r="K2" s="12"/>
    </row>
    <row r="3" spans="1:11" s="13" customFormat="1" ht="21.75" customHeight="1" x14ac:dyDescent="0.3">
      <c r="A3" s="31"/>
      <c r="B3" s="12"/>
      <c r="C3" s="11"/>
      <c r="D3" s="12"/>
      <c r="E3" s="12"/>
      <c r="F3" s="12"/>
      <c r="G3" s="12"/>
      <c r="H3" s="12"/>
      <c r="I3" s="12"/>
      <c r="J3" s="12"/>
      <c r="K3" s="12"/>
    </row>
    <row r="4" spans="1:11" s="13" customFormat="1" ht="21" customHeight="1" x14ac:dyDescent="0.3">
      <c r="A4" s="32"/>
      <c r="B4" s="12"/>
      <c r="C4" s="11"/>
      <c r="D4" s="12"/>
      <c r="E4" s="239" t="s">
        <v>60</v>
      </c>
      <c r="F4" s="239"/>
      <c r="G4" s="239"/>
      <c r="H4" s="12"/>
      <c r="I4" s="239" t="s">
        <v>62</v>
      </c>
      <c r="J4" s="240"/>
      <c r="K4" s="239"/>
    </row>
    <row r="5" spans="1:11" s="16" customFormat="1" ht="21" customHeight="1" x14ac:dyDescent="0.3">
      <c r="A5" s="17"/>
      <c r="C5" s="17"/>
      <c r="D5" s="18"/>
      <c r="E5" s="244" t="s">
        <v>61</v>
      </c>
      <c r="F5" s="244"/>
      <c r="G5" s="244"/>
      <c r="H5" s="19"/>
      <c r="I5" s="244" t="s">
        <v>61</v>
      </c>
      <c r="J5" s="244"/>
      <c r="K5" s="244"/>
    </row>
    <row r="6" spans="1:11" s="16" customFormat="1" ht="21" customHeight="1" x14ac:dyDescent="0.3">
      <c r="A6" s="17"/>
      <c r="C6" s="17"/>
      <c r="D6" s="18"/>
      <c r="E6" s="241" t="s">
        <v>81</v>
      </c>
      <c r="F6" s="241"/>
      <c r="G6" s="241"/>
      <c r="H6" s="82"/>
      <c r="I6" s="241" t="s">
        <v>81</v>
      </c>
      <c r="J6" s="241"/>
      <c r="K6" s="241"/>
    </row>
    <row r="7" spans="1:11" s="16" customFormat="1" ht="21" customHeight="1" x14ac:dyDescent="0.3">
      <c r="A7" s="17"/>
      <c r="C7" s="17"/>
      <c r="D7" s="18"/>
      <c r="E7" s="242" t="s">
        <v>193</v>
      </c>
      <c r="F7" s="242"/>
      <c r="G7" s="242"/>
      <c r="H7" s="82"/>
      <c r="I7" s="242" t="s">
        <v>193</v>
      </c>
      <c r="J7" s="242"/>
      <c r="K7" s="242"/>
    </row>
    <row r="8" spans="1:11" s="16" customFormat="1" ht="21" customHeight="1" x14ac:dyDescent="0.3">
      <c r="A8" s="17"/>
      <c r="C8" s="33"/>
      <c r="D8" s="18"/>
      <c r="E8" s="134" t="s">
        <v>167</v>
      </c>
      <c r="F8" s="135"/>
      <c r="G8" s="134" t="s">
        <v>139</v>
      </c>
      <c r="H8" s="135"/>
      <c r="I8" s="134" t="s">
        <v>167</v>
      </c>
      <c r="J8" s="135"/>
      <c r="K8" s="134" t="s">
        <v>139</v>
      </c>
    </row>
    <row r="9" spans="1:11" s="16" customFormat="1" ht="21" customHeight="1" x14ac:dyDescent="0.3">
      <c r="A9" s="17"/>
      <c r="C9" s="34"/>
      <c r="E9" s="243" t="s">
        <v>59</v>
      </c>
      <c r="F9" s="243"/>
      <c r="G9" s="243"/>
      <c r="H9" s="243"/>
      <c r="I9" s="243"/>
      <c r="J9" s="243"/>
      <c r="K9" s="243"/>
    </row>
    <row r="10" spans="1:11" s="25" customFormat="1" ht="21" customHeight="1" x14ac:dyDescent="0.3">
      <c r="A10" s="72" t="s">
        <v>188</v>
      </c>
      <c r="C10" s="20"/>
      <c r="H10" s="54"/>
    </row>
    <row r="11" spans="1:11" s="16" customFormat="1" ht="21" customHeight="1" x14ac:dyDescent="0.3">
      <c r="A11" s="35" t="s">
        <v>36</v>
      </c>
      <c r="B11" s="13"/>
      <c r="C11" s="20"/>
      <c r="E11" s="129">
        <v>373430</v>
      </c>
      <c r="F11" s="153"/>
      <c r="G11" s="129">
        <v>375234</v>
      </c>
      <c r="I11" s="129">
        <v>66353</v>
      </c>
      <c r="J11" s="153"/>
      <c r="K11" s="129">
        <v>54600</v>
      </c>
    </row>
    <row r="12" spans="1:11" s="16" customFormat="1" ht="21" customHeight="1" x14ac:dyDescent="0.3">
      <c r="A12" s="5" t="s">
        <v>49</v>
      </c>
      <c r="B12" s="13"/>
      <c r="C12" s="20"/>
      <c r="E12" s="129">
        <v>8468</v>
      </c>
      <c r="F12" s="153"/>
      <c r="G12" s="129">
        <v>6755</v>
      </c>
      <c r="I12" s="129">
        <v>7612</v>
      </c>
      <c r="J12" s="153"/>
      <c r="K12" s="129">
        <v>6879</v>
      </c>
    </row>
    <row r="13" spans="1:11" s="16" customFormat="1" ht="21" customHeight="1" x14ac:dyDescent="0.3">
      <c r="A13" s="5" t="s">
        <v>175</v>
      </c>
      <c r="B13" s="13"/>
      <c r="C13" s="20"/>
      <c r="E13" s="129" t="s">
        <v>74</v>
      </c>
      <c r="F13" s="153"/>
      <c r="G13" s="129" t="s">
        <v>74</v>
      </c>
      <c r="I13" s="129">
        <v>15000</v>
      </c>
      <c r="J13" s="153"/>
      <c r="K13" s="129" t="s">
        <v>74</v>
      </c>
    </row>
    <row r="14" spans="1:11" s="16" customFormat="1" ht="21" customHeight="1" x14ac:dyDescent="0.3">
      <c r="A14" s="5" t="s">
        <v>122</v>
      </c>
      <c r="B14" s="13"/>
      <c r="C14" s="20"/>
      <c r="E14" s="129" t="s">
        <v>74</v>
      </c>
      <c r="F14" s="153"/>
      <c r="G14" s="129">
        <v>11989</v>
      </c>
      <c r="I14" s="129" t="s">
        <v>74</v>
      </c>
      <c r="J14" s="153"/>
      <c r="K14" s="129">
        <v>11989</v>
      </c>
    </row>
    <row r="15" spans="1:11" s="16" customFormat="1" ht="21" customHeight="1" x14ac:dyDescent="0.3">
      <c r="A15" s="5" t="s">
        <v>116</v>
      </c>
      <c r="B15" s="13"/>
      <c r="C15" s="20"/>
      <c r="E15" s="129">
        <v>8226</v>
      </c>
      <c r="F15" s="153"/>
      <c r="G15" s="129" t="s">
        <v>74</v>
      </c>
      <c r="I15" s="129">
        <v>8226</v>
      </c>
      <c r="J15" s="153"/>
      <c r="K15" s="129" t="s">
        <v>74</v>
      </c>
    </row>
    <row r="16" spans="1:11" s="16" customFormat="1" ht="21" customHeight="1" x14ac:dyDescent="0.3">
      <c r="A16" s="5" t="s">
        <v>164</v>
      </c>
      <c r="B16" s="13"/>
      <c r="C16" s="20"/>
      <c r="E16" s="129" t="s">
        <v>74</v>
      </c>
      <c r="F16" s="153"/>
      <c r="G16" s="129">
        <v>10281</v>
      </c>
      <c r="I16" s="129" t="s">
        <v>74</v>
      </c>
      <c r="J16" s="153"/>
      <c r="K16" s="129">
        <v>10281</v>
      </c>
    </row>
    <row r="17" spans="1:11" s="16" customFormat="1" ht="21" customHeight="1" x14ac:dyDescent="0.3">
      <c r="A17" s="5" t="s">
        <v>146</v>
      </c>
      <c r="B17" s="13"/>
      <c r="C17" s="20"/>
      <c r="E17" s="129" t="s">
        <v>74</v>
      </c>
      <c r="F17" s="153"/>
      <c r="G17" s="129" t="s">
        <v>74</v>
      </c>
      <c r="I17" s="129">
        <v>50100</v>
      </c>
      <c r="J17" s="153"/>
      <c r="K17" s="129">
        <v>46151</v>
      </c>
    </row>
    <row r="18" spans="1:11" s="16" customFormat="1" ht="21" customHeight="1" x14ac:dyDescent="0.3">
      <c r="A18" s="5" t="s">
        <v>174</v>
      </c>
      <c r="B18" s="13"/>
      <c r="C18" s="20"/>
      <c r="E18" s="129" t="s">
        <v>74</v>
      </c>
      <c r="F18" s="153"/>
      <c r="G18" s="129" t="s">
        <v>74</v>
      </c>
      <c r="I18" s="129">
        <v>625</v>
      </c>
      <c r="J18" s="153"/>
      <c r="K18" s="129">
        <v>1356</v>
      </c>
    </row>
    <row r="19" spans="1:11" s="16" customFormat="1" ht="21" customHeight="1" x14ac:dyDescent="0.3">
      <c r="A19" s="35" t="s">
        <v>12</v>
      </c>
      <c r="B19" s="13"/>
      <c r="C19" s="20"/>
      <c r="E19" s="129">
        <v>4190</v>
      </c>
      <c r="F19" s="153"/>
      <c r="G19" s="129">
        <v>302</v>
      </c>
      <c r="I19" s="129">
        <v>2382</v>
      </c>
      <c r="J19" s="153"/>
      <c r="K19" s="129">
        <v>1908</v>
      </c>
    </row>
    <row r="20" spans="1:11" s="7" customFormat="1" ht="21" customHeight="1" x14ac:dyDescent="0.3">
      <c r="A20" s="31" t="s">
        <v>189</v>
      </c>
      <c r="C20" s="8"/>
      <c r="E20" s="196">
        <f>SUM(E11:E19)</f>
        <v>394314</v>
      </c>
      <c r="F20" s="152"/>
      <c r="G20" s="196">
        <f>SUM(G11:G19)</f>
        <v>404561</v>
      </c>
      <c r="H20" s="152"/>
      <c r="I20" s="196">
        <f>SUM(I11:I19)</f>
        <v>150298</v>
      </c>
      <c r="J20" s="152"/>
      <c r="K20" s="196">
        <f>SUM(K11:K19)</f>
        <v>133164</v>
      </c>
    </row>
    <row r="21" spans="1:11" s="16" customFormat="1" ht="21" customHeight="1" x14ac:dyDescent="0.3">
      <c r="A21" s="31"/>
      <c r="C21" s="15"/>
      <c r="E21" s="83"/>
      <c r="F21" s="153"/>
      <c r="G21" s="83"/>
      <c r="H21" s="153"/>
      <c r="I21" s="83"/>
      <c r="J21" s="153"/>
      <c r="K21" s="83"/>
    </row>
    <row r="22" spans="1:11" s="16" customFormat="1" ht="21" customHeight="1" x14ac:dyDescent="0.3">
      <c r="A22" s="72" t="s">
        <v>13</v>
      </c>
      <c r="C22" s="15"/>
      <c r="E22" s="153"/>
      <c r="F22" s="153"/>
      <c r="G22" s="153"/>
      <c r="H22" s="153"/>
      <c r="I22" s="153"/>
      <c r="J22" s="153"/>
      <c r="K22" s="153"/>
    </row>
    <row r="23" spans="1:11" s="16" customFormat="1" ht="21" customHeight="1" x14ac:dyDescent="0.3">
      <c r="A23" s="35" t="s">
        <v>37</v>
      </c>
      <c r="B23" s="13"/>
      <c r="C23" s="20"/>
      <c r="E23" s="129">
        <v>151191</v>
      </c>
      <c r="F23" s="153"/>
      <c r="G23" s="129">
        <v>135915</v>
      </c>
      <c r="I23" s="129">
        <v>59790</v>
      </c>
      <c r="J23" s="153"/>
      <c r="K23" s="129">
        <v>48654</v>
      </c>
    </row>
    <row r="24" spans="1:11" s="16" customFormat="1" ht="21" customHeight="1" x14ac:dyDescent="0.3">
      <c r="A24" s="35" t="s">
        <v>38</v>
      </c>
      <c r="B24" s="13"/>
      <c r="C24" s="15"/>
      <c r="E24" s="129">
        <v>122754</v>
      </c>
      <c r="F24" s="153"/>
      <c r="G24" s="129">
        <v>138692</v>
      </c>
      <c r="I24" s="129">
        <v>3985</v>
      </c>
      <c r="J24" s="153"/>
      <c r="K24" s="129">
        <v>5525</v>
      </c>
    </row>
    <row r="25" spans="1:11" s="16" customFormat="1" ht="21" customHeight="1" x14ac:dyDescent="0.3">
      <c r="A25" s="35" t="s">
        <v>39</v>
      </c>
      <c r="B25" s="21"/>
      <c r="C25" s="20"/>
      <c r="E25" s="129">
        <v>90456</v>
      </c>
      <c r="F25" s="153"/>
      <c r="G25" s="129">
        <v>78531</v>
      </c>
      <c r="I25" s="129">
        <v>50202</v>
      </c>
      <c r="J25" s="153"/>
      <c r="K25" s="129">
        <v>40155</v>
      </c>
    </row>
    <row r="26" spans="1:11" s="16" customFormat="1" ht="21" customHeight="1" x14ac:dyDescent="0.3">
      <c r="A26" s="35" t="s">
        <v>183</v>
      </c>
      <c r="B26" s="21"/>
      <c r="C26" s="20"/>
      <c r="E26" s="129" t="s">
        <v>74</v>
      </c>
      <c r="F26" s="153"/>
      <c r="G26" s="129">
        <v>48305</v>
      </c>
      <c r="I26" s="129" t="s">
        <v>74</v>
      </c>
      <c r="J26" s="153"/>
      <c r="K26" s="129">
        <v>48305</v>
      </c>
    </row>
    <row r="27" spans="1:11" s="16" customFormat="1" ht="21" customHeight="1" x14ac:dyDescent="0.3">
      <c r="A27" s="35" t="s">
        <v>165</v>
      </c>
      <c r="B27" s="21"/>
      <c r="C27" s="20"/>
      <c r="E27" s="129">
        <v>32</v>
      </c>
      <c r="F27" s="225"/>
      <c r="G27" s="129" t="s">
        <v>74</v>
      </c>
      <c r="I27" s="129">
        <v>32</v>
      </c>
      <c r="J27" s="225"/>
      <c r="K27" s="129" t="s">
        <v>74</v>
      </c>
    </row>
    <row r="28" spans="1:11" s="16" customFormat="1" ht="21" customHeight="1" x14ac:dyDescent="0.3">
      <c r="A28" s="5" t="s">
        <v>213</v>
      </c>
      <c r="B28" s="21"/>
      <c r="C28" s="20"/>
      <c r="E28" s="129">
        <v>287</v>
      </c>
      <c r="F28" s="153"/>
      <c r="G28" s="129">
        <v>1560</v>
      </c>
      <c r="I28" s="129" t="s">
        <v>74</v>
      </c>
      <c r="J28" s="153"/>
      <c r="K28" s="129" t="s">
        <v>74</v>
      </c>
    </row>
    <row r="29" spans="1:11" s="7" customFormat="1" ht="21" customHeight="1" x14ac:dyDescent="0.3">
      <c r="A29" s="31" t="s">
        <v>14</v>
      </c>
      <c r="C29" s="8"/>
      <c r="E29" s="66">
        <f>SUM(E23:E28)</f>
        <v>364720</v>
      </c>
      <c r="F29" s="63"/>
      <c r="G29" s="66">
        <f>SUM(G23:G28)</f>
        <v>403003</v>
      </c>
      <c r="H29" s="63"/>
      <c r="I29" s="66">
        <f>SUM(I23:I28)</f>
        <v>114009</v>
      </c>
      <c r="J29" s="63"/>
      <c r="K29" s="66">
        <f>SUM(K23:K28)</f>
        <v>142639</v>
      </c>
    </row>
    <row r="30" spans="1:11" s="16" customFormat="1" ht="21" customHeight="1" x14ac:dyDescent="0.3">
      <c r="A30" s="31"/>
      <c r="C30" s="15"/>
      <c r="E30" s="83"/>
      <c r="F30" s="153"/>
      <c r="G30" s="83"/>
      <c r="H30" s="153"/>
      <c r="I30" s="83"/>
      <c r="J30" s="153"/>
      <c r="K30" s="83"/>
    </row>
    <row r="31" spans="1:11" s="16" customFormat="1" ht="21" customHeight="1" x14ac:dyDescent="0.3">
      <c r="A31" s="102" t="s">
        <v>155</v>
      </c>
      <c r="C31" s="15"/>
      <c r="E31" s="203">
        <f>E20-E29</f>
        <v>29594</v>
      </c>
      <c r="F31" s="152"/>
      <c r="G31" s="203">
        <f>G20-G29</f>
        <v>1558</v>
      </c>
      <c r="H31" s="127"/>
      <c r="I31" s="203">
        <f>I20-I29</f>
        <v>36289</v>
      </c>
      <c r="J31" s="152"/>
      <c r="K31" s="203">
        <f>K20-K29</f>
        <v>-9475</v>
      </c>
    </row>
    <row r="32" spans="1:11" s="16" customFormat="1" ht="21" customHeight="1" x14ac:dyDescent="0.3">
      <c r="A32" s="104" t="s">
        <v>40</v>
      </c>
      <c r="C32" s="15"/>
      <c r="E32" s="129">
        <v>572</v>
      </c>
      <c r="F32" s="153"/>
      <c r="G32" s="129">
        <v>693</v>
      </c>
      <c r="H32" s="120"/>
      <c r="I32" s="129">
        <v>395</v>
      </c>
      <c r="J32" s="153"/>
      <c r="K32" s="129">
        <v>445</v>
      </c>
    </row>
    <row r="33" spans="1:11" s="16" customFormat="1" ht="21" customHeight="1" x14ac:dyDescent="0.65">
      <c r="A33" s="104" t="s">
        <v>214</v>
      </c>
      <c r="C33" s="15"/>
      <c r="E33" s="204"/>
      <c r="F33" s="205"/>
      <c r="G33" s="204"/>
      <c r="H33" s="139"/>
      <c r="I33" s="204"/>
      <c r="J33" s="205"/>
      <c r="K33" s="204"/>
    </row>
    <row r="34" spans="1:11" s="16" customFormat="1" ht="14" customHeight="1" x14ac:dyDescent="0.3">
      <c r="A34" s="35" t="s">
        <v>136</v>
      </c>
      <c r="C34" s="20"/>
      <c r="D34" s="16">
        <v>20404</v>
      </c>
      <c r="E34" s="154">
        <v>456</v>
      </c>
      <c r="F34" s="153"/>
      <c r="G34" s="154">
        <v>769</v>
      </c>
      <c r="H34" s="153"/>
      <c r="I34" s="198" t="s">
        <v>74</v>
      </c>
      <c r="J34" s="153"/>
      <c r="K34" s="198" t="s">
        <v>74</v>
      </c>
    </row>
    <row r="35" spans="1:11" s="16" customFormat="1" ht="14" x14ac:dyDescent="0.3">
      <c r="A35" s="31"/>
      <c r="C35" s="15"/>
      <c r="E35" s="83"/>
      <c r="F35" s="153"/>
      <c r="G35" s="83"/>
      <c r="H35" s="153"/>
      <c r="I35" s="83"/>
      <c r="J35" s="153"/>
      <c r="K35" s="83"/>
    </row>
    <row r="36" spans="1:11" s="16" customFormat="1" ht="21" customHeight="1" x14ac:dyDescent="0.3">
      <c r="A36" s="31" t="s">
        <v>147</v>
      </c>
      <c r="C36" s="20"/>
      <c r="E36" s="65">
        <f>E31-SUM(E32:E34)</f>
        <v>28566</v>
      </c>
      <c r="F36" s="65"/>
      <c r="G36" s="65">
        <f>G31-SUM(G32:G34)</f>
        <v>96</v>
      </c>
      <c r="H36" s="65"/>
      <c r="I36" s="65">
        <f>I31-SUM(I32:I34)</f>
        <v>35894</v>
      </c>
      <c r="J36" s="65"/>
      <c r="K36" s="65">
        <f>K31-SUM(K32:K34)</f>
        <v>-9920</v>
      </c>
    </row>
    <row r="37" spans="1:11" s="16" customFormat="1" ht="21" customHeight="1" x14ac:dyDescent="0.3">
      <c r="A37" s="35" t="s">
        <v>148</v>
      </c>
      <c r="B37" s="13"/>
      <c r="C37" s="20"/>
      <c r="E37" s="62">
        <v>5542</v>
      </c>
      <c r="F37" s="55"/>
      <c r="G37" s="62">
        <v>-1361</v>
      </c>
      <c r="H37" s="55"/>
      <c r="I37" s="62">
        <v>4360</v>
      </c>
      <c r="J37" s="55"/>
      <c r="K37" s="62">
        <v>-1819</v>
      </c>
    </row>
    <row r="38" spans="1:11" s="16" customFormat="1" ht="21" customHeight="1" thickBot="1" x14ac:dyDescent="0.35">
      <c r="A38" s="31" t="s">
        <v>149</v>
      </c>
      <c r="C38" s="15"/>
      <c r="E38" s="106">
        <f>E36-E37</f>
        <v>23024</v>
      </c>
      <c r="F38" s="65"/>
      <c r="G38" s="106">
        <f>G36-G37</f>
        <v>1457</v>
      </c>
      <c r="H38" s="65"/>
      <c r="I38" s="106">
        <f>I36-I37</f>
        <v>31534</v>
      </c>
      <c r="J38" s="65"/>
      <c r="K38" s="106">
        <f>K36-K37</f>
        <v>-8101</v>
      </c>
    </row>
    <row r="39" spans="1:11" s="16" customFormat="1" ht="21" customHeight="1" thickTop="1" x14ac:dyDescent="0.3">
      <c r="A39" s="17"/>
      <c r="C39" s="37"/>
      <c r="D39" s="38"/>
      <c r="E39" s="37"/>
      <c r="F39" s="39"/>
      <c r="G39" s="37"/>
      <c r="H39" s="40"/>
      <c r="I39" s="41"/>
      <c r="J39" s="42"/>
      <c r="K39" s="41"/>
    </row>
    <row r="40" spans="1:11" s="16" customFormat="1" ht="21" customHeight="1" x14ac:dyDescent="0.3">
      <c r="A40" s="36"/>
      <c r="C40" s="45"/>
      <c r="E40" s="24"/>
      <c r="F40" s="18"/>
      <c r="G40" s="24"/>
      <c r="H40" s="18"/>
      <c r="I40" s="24"/>
      <c r="J40" s="24"/>
      <c r="K40" s="24"/>
    </row>
    <row r="41" spans="1:11" s="16" customFormat="1" ht="21.75" customHeight="1" x14ac:dyDescent="0.35">
      <c r="A41" s="70" t="s">
        <v>65</v>
      </c>
      <c r="C41" s="45"/>
      <c r="E41" s="24"/>
      <c r="F41" s="18"/>
      <c r="G41" s="24"/>
      <c r="H41" s="18"/>
      <c r="I41" s="24"/>
      <c r="J41" s="24"/>
      <c r="K41" s="24"/>
    </row>
    <row r="42" spans="1:11" s="16" customFormat="1" ht="21.75" customHeight="1" x14ac:dyDescent="0.3">
      <c r="A42" s="71" t="s">
        <v>66</v>
      </c>
      <c r="C42" s="45"/>
      <c r="E42" s="24"/>
      <c r="F42" s="18"/>
      <c r="G42" s="24"/>
      <c r="H42" s="18"/>
      <c r="I42" s="24"/>
      <c r="J42" s="24"/>
      <c r="K42" s="24"/>
    </row>
    <row r="43" spans="1:11" s="16" customFormat="1" ht="21.75" customHeight="1" x14ac:dyDescent="0.3">
      <c r="A43" s="31"/>
      <c r="C43" s="45"/>
      <c r="E43" s="24"/>
      <c r="F43" s="18"/>
      <c r="G43" s="24"/>
      <c r="H43" s="18"/>
      <c r="I43" s="24"/>
      <c r="J43" s="24"/>
      <c r="K43" s="24"/>
    </row>
    <row r="44" spans="1:11" s="16" customFormat="1" ht="21" customHeight="1" x14ac:dyDescent="0.3">
      <c r="A44" s="31"/>
      <c r="C44" s="11"/>
      <c r="D44" s="12"/>
      <c r="E44" s="239" t="s">
        <v>60</v>
      </c>
      <c r="F44" s="239"/>
      <c r="G44" s="239"/>
      <c r="H44" s="12"/>
      <c r="I44" s="239" t="s">
        <v>62</v>
      </c>
      <c r="J44" s="240"/>
      <c r="K44" s="239"/>
    </row>
    <row r="45" spans="1:11" s="16" customFormat="1" ht="21" customHeight="1" x14ac:dyDescent="0.3">
      <c r="A45" s="17"/>
      <c r="C45" s="17"/>
      <c r="D45" s="18"/>
      <c r="E45" s="244" t="s">
        <v>61</v>
      </c>
      <c r="F45" s="244"/>
      <c r="G45" s="244"/>
      <c r="H45" s="19"/>
      <c r="I45" s="244" t="s">
        <v>61</v>
      </c>
      <c r="J45" s="244"/>
      <c r="K45" s="244"/>
    </row>
    <row r="46" spans="1:11" s="16" customFormat="1" ht="21" customHeight="1" x14ac:dyDescent="0.3">
      <c r="A46" s="17"/>
      <c r="C46" s="17"/>
      <c r="D46" s="18"/>
      <c r="E46" s="241" t="s">
        <v>81</v>
      </c>
      <c r="F46" s="241"/>
      <c r="G46" s="241"/>
      <c r="H46" s="82"/>
      <c r="I46" s="241" t="s">
        <v>81</v>
      </c>
      <c r="J46" s="241"/>
      <c r="K46" s="241"/>
    </row>
    <row r="47" spans="1:11" s="16" customFormat="1" ht="21" customHeight="1" x14ac:dyDescent="0.3">
      <c r="A47" s="17"/>
      <c r="C47" s="17"/>
      <c r="D47" s="18"/>
      <c r="E47" s="242" t="s">
        <v>193</v>
      </c>
      <c r="F47" s="242"/>
      <c r="G47" s="242"/>
      <c r="H47" s="82"/>
      <c r="I47" s="242" t="s">
        <v>193</v>
      </c>
      <c r="J47" s="242"/>
      <c r="K47" s="242"/>
    </row>
    <row r="48" spans="1:11" s="16" customFormat="1" ht="21" customHeight="1" x14ac:dyDescent="0.3">
      <c r="A48" s="17"/>
      <c r="C48" s="33"/>
      <c r="D48" s="18"/>
      <c r="E48" s="134" t="s">
        <v>167</v>
      </c>
      <c r="F48" s="135"/>
      <c r="G48" s="134" t="s">
        <v>139</v>
      </c>
      <c r="H48" s="135"/>
      <c r="I48" s="134" t="s">
        <v>167</v>
      </c>
      <c r="J48" s="135"/>
      <c r="K48" s="134" t="s">
        <v>139</v>
      </c>
    </row>
    <row r="49" spans="1:11" s="16" customFormat="1" ht="21" customHeight="1" x14ac:dyDescent="0.3">
      <c r="A49" s="17"/>
      <c r="C49" s="34"/>
      <c r="D49" s="18"/>
      <c r="E49" s="243" t="s">
        <v>59</v>
      </c>
      <c r="F49" s="243"/>
      <c r="G49" s="243"/>
      <c r="H49" s="243"/>
      <c r="I49" s="243"/>
      <c r="J49" s="243"/>
      <c r="K49" s="243"/>
    </row>
    <row r="50" spans="1:11" s="16" customFormat="1" ht="21" customHeight="1" x14ac:dyDescent="0.3">
      <c r="A50" s="36" t="s">
        <v>41</v>
      </c>
      <c r="C50" s="37"/>
      <c r="D50" s="38"/>
      <c r="E50" s="37"/>
      <c r="F50" s="39"/>
      <c r="G50" s="37"/>
      <c r="H50" s="40"/>
      <c r="I50" s="41"/>
      <c r="J50" s="42"/>
      <c r="K50" s="41"/>
    </row>
    <row r="51" spans="1:11" s="16" customFormat="1" ht="21" customHeight="1" x14ac:dyDescent="0.3">
      <c r="A51" s="73" t="s">
        <v>98</v>
      </c>
      <c r="C51" s="20"/>
      <c r="D51" s="38"/>
      <c r="E51" s="55"/>
      <c r="F51" s="56"/>
      <c r="G51" s="55"/>
      <c r="H51" s="57"/>
      <c r="I51" s="55"/>
      <c r="J51" s="58"/>
      <c r="K51" s="55"/>
    </row>
    <row r="52" spans="1:11" s="16" customFormat="1" ht="21" customHeight="1" x14ac:dyDescent="0.3">
      <c r="A52" s="35" t="s">
        <v>94</v>
      </c>
      <c r="C52" s="20"/>
      <c r="D52" s="38"/>
      <c r="E52" s="62">
        <v>-4704</v>
      </c>
      <c r="F52" s="59"/>
      <c r="G52" s="62">
        <v>8466</v>
      </c>
      <c r="H52" s="59"/>
      <c r="I52" s="198" t="s">
        <v>74</v>
      </c>
      <c r="J52" s="80"/>
      <c r="K52" s="198" t="s">
        <v>74</v>
      </c>
    </row>
    <row r="53" spans="1:11" s="16" customFormat="1" ht="21.75" hidden="1" customHeight="1" x14ac:dyDescent="0.3">
      <c r="A53" s="4" t="s">
        <v>67</v>
      </c>
      <c r="C53" s="42"/>
      <c r="D53" s="44"/>
      <c r="E53" s="61"/>
      <c r="F53" s="58"/>
      <c r="G53" s="61"/>
      <c r="H53" s="58"/>
      <c r="I53" s="61"/>
      <c r="J53" s="58"/>
      <c r="K53" s="61"/>
    </row>
    <row r="54" spans="1:11" s="16" customFormat="1" ht="21.75" customHeight="1" x14ac:dyDescent="0.3">
      <c r="A54" s="2" t="s">
        <v>111</v>
      </c>
      <c r="C54" s="42"/>
      <c r="D54" s="44"/>
      <c r="E54" s="107"/>
      <c r="F54" s="107"/>
      <c r="G54" s="107"/>
      <c r="H54" s="107"/>
      <c r="I54" s="107"/>
      <c r="J54" s="107"/>
      <c r="K54" s="107"/>
    </row>
    <row r="55" spans="1:11" s="16" customFormat="1" ht="21" customHeight="1" x14ac:dyDescent="0.3">
      <c r="A55" s="7" t="s">
        <v>112</v>
      </c>
      <c r="C55" s="37"/>
      <c r="D55" s="38"/>
      <c r="E55" s="74">
        <f t="shared" ref="E55:J55" si="0">SUM(E52:E53)</f>
        <v>-4704</v>
      </c>
      <c r="F55" s="59">
        <f t="shared" si="0"/>
        <v>0</v>
      </c>
      <c r="G55" s="74">
        <f t="shared" ref="G55" si="1">SUM(G52:G53)</f>
        <v>8466</v>
      </c>
      <c r="H55" s="74">
        <f t="shared" si="0"/>
        <v>0</v>
      </c>
      <c r="I55" s="206" t="s">
        <v>74</v>
      </c>
      <c r="J55" s="59">
        <f t="shared" si="0"/>
        <v>0</v>
      </c>
      <c r="K55" s="206" t="s">
        <v>74</v>
      </c>
    </row>
    <row r="56" spans="1:11" s="16" customFormat="1" ht="8.5" customHeight="1" x14ac:dyDescent="0.3">
      <c r="A56" s="6"/>
      <c r="C56" s="37"/>
      <c r="D56" s="38"/>
      <c r="E56" s="59"/>
      <c r="F56" s="59"/>
      <c r="G56" s="59"/>
      <c r="H56" s="60"/>
      <c r="I56" s="59"/>
      <c r="J56" s="60"/>
      <c r="K56" s="59"/>
    </row>
    <row r="57" spans="1:11" s="16" customFormat="1" ht="21" customHeight="1" thickBot="1" x14ac:dyDescent="0.35">
      <c r="A57" s="6" t="s">
        <v>150</v>
      </c>
      <c r="C57" s="37"/>
      <c r="D57" s="38"/>
      <c r="E57" s="75">
        <f>SUM(E55,E38)</f>
        <v>18320</v>
      </c>
      <c r="F57" s="56"/>
      <c r="G57" s="75">
        <f>SUM(G55,G38)</f>
        <v>9923</v>
      </c>
      <c r="H57" s="57"/>
      <c r="I57" s="75">
        <f>SUM(I55,I38)</f>
        <v>31534</v>
      </c>
      <c r="J57" s="57"/>
      <c r="K57" s="75">
        <f>SUM(K55,K38)</f>
        <v>-8101</v>
      </c>
    </row>
    <row r="58" spans="1:11" s="16" customFormat="1" ht="21" customHeight="1" thickTop="1" x14ac:dyDescent="0.3">
      <c r="A58" s="6"/>
      <c r="C58" s="37"/>
      <c r="D58" s="38"/>
      <c r="E58" s="59"/>
      <c r="F58" s="56"/>
      <c r="G58" s="59"/>
      <c r="H58" s="57"/>
      <c r="I58" s="59"/>
      <c r="J58" s="57"/>
      <c r="K58" s="59"/>
    </row>
    <row r="59" spans="1:11" s="16" customFormat="1" ht="21" customHeight="1" x14ac:dyDescent="0.3">
      <c r="A59" s="31" t="s">
        <v>151</v>
      </c>
      <c r="C59" s="42"/>
      <c r="D59" s="44"/>
    </row>
    <row r="60" spans="1:11" s="16" customFormat="1" ht="21" customHeight="1" x14ac:dyDescent="0.3">
      <c r="A60" s="35" t="s">
        <v>42</v>
      </c>
      <c r="C60" s="42"/>
      <c r="D60" s="44"/>
      <c r="E60" s="55">
        <v>25259</v>
      </c>
      <c r="F60" s="64"/>
      <c r="G60" s="55">
        <v>-1727</v>
      </c>
      <c r="H60" s="58"/>
      <c r="I60" s="55">
        <v>31534</v>
      </c>
      <c r="J60" s="58"/>
      <c r="K60" s="55">
        <v>-8101</v>
      </c>
    </row>
    <row r="61" spans="1:11" s="16" customFormat="1" ht="21" customHeight="1" x14ac:dyDescent="0.3">
      <c r="A61" s="35" t="s">
        <v>43</v>
      </c>
      <c r="C61" s="42"/>
      <c r="D61" s="44"/>
      <c r="E61" s="55">
        <v>-2235</v>
      </c>
      <c r="F61" s="64"/>
      <c r="G61" s="55">
        <v>3184</v>
      </c>
      <c r="H61" s="58"/>
      <c r="I61" s="198" t="s">
        <v>74</v>
      </c>
      <c r="J61" s="58"/>
      <c r="K61" s="198" t="s">
        <v>74</v>
      </c>
    </row>
    <row r="62" spans="1:11" s="57" customFormat="1" ht="21" customHeight="1" thickBot="1" x14ac:dyDescent="0.35">
      <c r="A62" s="76" t="s">
        <v>149</v>
      </c>
      <c r="D62" s="63"/>
      <c r="E62" s="77">
        <f>SUM(E60:E61)</f>
        <v>23024</v>
      </c>
      <c r="F62" s="56"/>
      <c r="G62" s="77">
        <f>SUM(G60:G61)</f>
        <v>1457</v>
      </c>
      <c r="I62" s="77">
        <f>SUM(I60:I61)</f>
        <v>31534</v>
      </c>
      <c r="K62" s="77">
        <f>SUM(K60:K61)</f>
        <v>-8101</v>
      </c>
    </row>
    <row r="63" spans="1:11" s="16" customFormat="1" ht="12" customHeight="1" thickTop="1" x14ac:dyDescent="0.3">
      <c r="A63" s="43"/>
      <c r="C63" s="42"/>
      <c r="D63" s="44"/>
      <c r="F63" s="129"/>
      <c r="I63" s="129"/>
      <c r="K63" s="129"/>
    </row>
    <row r="64" spans="1:11" s="16" customFormat="1" ht="21" customHeight="1" x14ac:dyDescent="0.3">
      <c r="A64" s="31" t="s">
        <v>152</v>
      </c>
      <c r="C64" s="42"/>
      <c r="D64" s="44"/>
    </row>
    <row r="65" spans="1:11" s="16" customFormat="1" ht="21" customHeight="1" x14ac:dyDescent="0.3">
      <c r="A65" s="35" t="s">
        <v>42</v>
      </c>
      <c r="C65" s="42"/>
      <c r="D65" s="44"/>
      <c r="E65" s="55">
        <v>22260</v>
      </c>
      <c r="F65" s="64"/>
      <c r="G65" s="55">
        <v>4959</v>
      </c>
      <c r="H65" s="58"/>
      <c r="I65" s="55">
        <v>31534</v>
      </c>
      <c r="J65" s="58"/>
      <c r="K65" s="55">
        <v>-8101</v>
      </c>
    </row>
    <row r="66" spans="1:11" s="16" customFormat="1" ht="21" customHeight="1" x14ac:dyDescent="0.3">
      <c r="A66" s="35" t="s">
        <v>43</v>
      </c>
      <c r="C66" s="42"/>
      <c r="D66" s="44">
        <v>76425</v>
      </c>
      <c r="E66" s="62">
        <v>-3940</v>
      </c>
      <c r="F66" s="64"/>
      <c r="G66" s="62">
        <v>4964</v>
      </c>
      <c r="H66" s="58"/>
      <c r="I66" s="198" t="s">
        <v>74</v>
      </c>
      <c r="J66" s="58"/>
      <c r="K66" s="198" t="s">
        <v>74</v>
      </c>
    </row>
    <row r="67" spans="1:11" s="7" customFormat="1" ht="21" customHeight="1" thickBot="1" x14ac:dyDescent="0.35">
      <c r="A67" s="6" t="s">
        <v>150</v>
      </c>
      <c r="C67" s="37"/>
      <c r="D67" s="38"/>
      <c r="E67" s="75">
        <f>SUM(E65:E66)</f>
        <v>18320</v>
      </c>
      <c r="F67" s="56"/>
      <c r="G67" s="75">
        <f>SUM(G65:G66)</f>
        <v>9923</v>
      </c>
      <c r="H67" s="57"/>
      <c r="I67" s="75">
        <f>SUM(I65:I66)</f>
        <v>31534</v>
      </c>
      <c r="J67" s="57"/>
      <c r="K67" s="75">
        <f>SUM(K65:K66)</f>
        <v>-8101</v>
      </c>
    </row>
    <row r="68" spans="1:11" s="16" customFormat="1" ht="21" customHeight="1" thickTop="1" x14ac:dyDescent="0.3">
      <c r="A68" s="43"/>
      <c r="C68" s="42"/>
      <c r="D68" s="44"/>
      <c r="E68" s="207"/>
      <c r="F68" s="129"/>
      <c r="G68" s="207"/>
      <c r="H68" s="7"/>
      <c r="I68" s="207"/>
      <c r="K68" s="207"/>
    </row>
    <row r="69" spans="1:11" s="16" customFormat="1" ht="21" customHeight="1" thickBot="1" x14ac:dyDescent="0.35">
      <c r="A69" s="6" t="s">
        <v>166</v>
      </c>
      <c r="C69" s="20"/>
      <c r="D69" s="44"/>
      <c r="E69" s="208">
        <f>E60/317887</f>
        <v>7.9459053059735066E-2</v>
      </c>
      <c r="F69" s="56"/>
      <c r="G69" s="208">
        <f>G60/317887</f>
        <v>-5.4327481148961736E-3</v>
      </c>
      <c r="H69" s="57"/>
      <c r="I69" s="208">
        <f>I60/317887</f>
        <v>9.9198771890640386E-2</v>
      </c>
      <c r="J69" s="57"/>
      <c r="K69" s="208">
        <f>K60/317887</f>
        <v>-2.548389836640064E-2</v>
      </c>
    </row>
    <row r="70" spans="1:11" ht="21" customHeight="1" thickTop="1" x14ac:dyDescent="0.35">
      <c r="A70" s="43"/>
      <c r="C70" s="48"/>
      <c r="D70" s="49"/>
      <c r="E70" s="50"/>
      <c r="F70" s="51"/>
      <c r="G70" s="50"/>
      <c r="H70" s="52"/>
      <c r="I70" s="50"/>
      <c r="J70" s="48"/>
      <c r="K70" s="50"/>
    </row>
    <row r="72" spans="1:11" ht="21.75" customHeight="1" x14ac:dyDescent="0.35">
      <c r="E72" s="121"/>
      <c r="F72" s="121"/>
      <c r="G72" s="121"/>
      <c r="H72" s="121"/>
      <c r="I72" s="121"/>
      <c r="J72" s="121"/>
      <c r="K72" s="121"/>
    </row>
  </sheetData>
  <mergeCells count="18">
    <mergeCell ref="E4:G4"/>
    <mergeCell ref="I4:K4"/>
    <mergeCell ref="E5:G5"/>
    <mergeCell ref="I5:K5"/>
    <mergeCell ref="E44:G44"/>
    <mergeCell ref="I44:K44"/>
    <mergeCell ref="E6:G6"/>
    <mergeCell ref="I6:K6"/>
    <mergeCell ref="E7:G7"/>
    <mergeCell ref="I7:K7"/>
    <mergeCell ref="I46:K46"/>
    <mergeCell ref="E47:G47"/>
    <mergeCell ref="I47:K47"/>
    <mergeCell ref="E9:K9"/>
    <mergeCell ref="E49:K49"/>
    <mergeCell ref="E45:G45"/>
    <mergeCell ref="I45:K45"/>
    <mergeCell ref="E46:G46"/>
  </mergeCells>
  <pageMargins left="0.8" right="0.8" top="0.48" bottom="0.5" header="0.5" footer="0.5"/>
  <pageSetup paperSize="9" scale="85" firstPageNumber="5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9D9EA-3442-4C70-8963-8C43E62A8E76}">
  <sheetPr>
    <tabColor rgb="FF00B050"/>
  </sheetPr>
  <dimension ref="A1:X72"/>
  <sheetViews>
    <sheetView showGridLines="0" view="pageBreakPreview" topLeftCell="A70" zoomScale="78" zoomScaleNormal="90" zoomScaleSheetLayoutView="78" workbookViewId="0">
      <selection activeCell="A28" sqref="A28"/>
    </sheetView>
  </sheetViews>
  <sheetFormatPr defaultColWidth="10.7265625" defaultRowHeight="21.75" customHeight="1" x14ac:dyDescent="0.35"/>
  <cols>
    <col min="1" max="1" width="47.6328125" style="187" customWidth="1"/>
    <col min="2" max="2" width="0.81640625" style="181" hidden="1" customWidth="1"/>
    <col min="3" max="3" width="5.1796875" style="187" customWidth="1"/>
    <col min="4" max="4" width="0.81640625" style="181" customWidth="1"/>
    <col min="5" max="5" width="10.81640625" style="181" customWidth="1"/>
    <col min="6" max="6" width="1.1796875" style="181" customWidth="1"/>
    <col min="7" max="7" width="10.81640625" style="181" customWidth="1"/>
    <col min="8" max="8" width="1.1796875" style="181" customWidth="1"/>
    <col min="9" max="9" width="10.81640625" style="181" customWidth="1"/>
    <col min="10" max="10" width="1.1796875" style="181" customWidth="1"/>
    <col min="11" max="11" width="10.81640625" style="181" customWidth="1"/>
    <col min="12" max="16384" width="10.7265625" style="181"/>
  </cols>
  <sheetData>
    <row r="1" spans="1:11" s="158" customFormat="1" ht="21.75" customHeight="1" x14ac:dyDescent="0.35">
      <c r="A1" s="84" t="s">
        <v>65</v>
      </c>
      <c r="B1" s="155"/>
      <c r="C1" s="156"/>
      <c r="D1" s="157"/>
      <c r="E1" s="157"/>
      <c r="F1" s="157"/>
      <c r="G1" s="157"/>
      <c r="H1" s="157"/>
      <c r="I1" s="157"/>
      <c r="J1" s="157"/>
      <c r="K1" s="157"/>
    </row>
    <row r="2" spans="1:11" s="87" customFormat="1" ht="21.75" customHeight="1" x14ac:dyDescent="0.3">
      <c r="A2" s="88" t="s">
        <v>66</v>
      </c>
      <c r="B2" s="86"/>
      <c r="C2" s="85"/>
      <c r="D2" s="86"/>
      <c r="E2" s="86"/>
      <c r="F2" s="86"/>
      <c r="G2" s="86"/>
      <c r="H2" s="86"/>
      <c r="I2" s="86"/>
      <c r="J2" s="86"/>
      <c r="K2" s="86"/>
    </row>
    <row r="3" spans="1:11" s="87" customFormat="1" ht="21.75" customHeight="1" x14ac:dyDescent="0.3">
      <c r="A3" s="92"/>
      <c r="B3" s="86"/>
      <c r="C3" s="85"/>
      <c r="D3" s="86"/>
      <c r="E3" s="86"/>
      <c r="F3" s="86"/>
      <c r="G3" s="86"/>
      <c r="H3" s="86"/>
      <c r="I3" s="86"/>
      <c r="J3" s="86"/>
      <c r="K3" s="86"/>
    </row>
    <row r="4" spans="1:11" s="87" customFormat="1" ht="21" customHeight="1" x14ac:dyDescent="0.3">
      <c r="B4" s="86"/>
      <c r="C4" s="85"/>
      <c r="D4" s="86"/>
      <c r="E4" s="237" t="s">
        <v>60</v>
      </c>
      <c r="F4" s="237"/>
      <c r="G4" s="237"/>
      <c r="H4" s="86"/>
      <c r="I4" s="237" t="s">
        <v>62</v>
      </c>
      <c r="J4" s="238"/>
      <c r="K4" s="237"/>
    </row>
    <row r="5" spans="1:11" s="90" customFormat="1" ht="21" customHeight="1" x14ac:dyDescent="0.3">
      <c r="A5" s="89"/>
      <c r="C5" s="89"/>
      <c r="E5" s="237" t="s">
        <v>61</v>
      </c>
      <c r="F5" s="237"/>
      <c r="G5" s="237"/>
      <c r="H5" s="91"/>
      <c r="I5" s="237" t="s">
        <v>61</v>
      </c>
      <c r="J5" s="237"/>
      <c r="K5" s="237"/>
    </row>
    <row r="6" spans="1:11" s="90" customFormat="1" ht="21" customHeight="1" x14ac:dyDescent="0.3">
      <c r="A6" s="89"/>
      <c r="C6" s="89"/>
      <c r="E6" s="242" t="s">
        <v>194</v>
      </c>
      <c r="F6" s="242"/>
      <c r="G6" s="242"/>
      <c r="H6" s="159"/>
      <c r="I6" s="242" t="s">
        <v>194</v>
      </c>
      <c r="J6" s="242"/>
      <c r="K6" s="242"/>
    </row>
    <row r="7" spans="1:11" s="90" customFormat="1" ht="21" customHeight="1" x14ac:dyDescent="0.3">
      <c r="A7" s="89"/>
      <c r="C7" s="89"/>
      <c r="E7" s="242" t="s">
        <v>193</v>
      </c>
      <c r="F7" s="242"/>
      <c r="G7" s="242"/>
      <c r="H7" s="159"/>
      <c r="I7" s="242" t="s">
        <v>193</v>
      </c>
      <c r="J7" s="242"/>
      <c r="K7" s="242"/>
    </row>
    <row r="8" spans="1:11" s="90" customFormat="1" ht="21" customHeight="1" x14ac:dyDescent="0.3">
      <c r="A8" s="89"/>
      <c r="C8" s="149" t="s">
        <v>2</v>
      </c>
      <c r="E8" s="94" t="s">
        <v>167</v>
      </c>
      <c r="F8" s="160"/>
      <c r="G8" s="94" t="s">
        <v>139</v>
      </c>
      <c r="H8" s="160"/>
      <c r="I8" s="94" t="s">
        <v>167</v>
      </c>
      <c r="J8" s="160"/>
      <c r="K8" s="94" t="s">
        <v>139</v>
      </c>
    </row>
    <row r="9" spans="1:11" s="90" customFormat="1" ht="21" customHeight="1" x14ac:dyDescent="0.3">
      <c r="A9" s="89"/>
      <c r="C9" s="161"/>
      <c r="E9" s="236" t="s">
        <v>59</v>
      </c>
      <c r="F9" s="236"/>
      <c r="G9" s="236"/>
      <c r="H9" s="236"/>
      <c r="I9" s="236"/>
      <c r="J9" s="236"/>
      <c r="K9" s="236"/>
    </row>
    <row r="10" spans="1:11" s="162" customFormat="1" ht="21" customHeight="1" x14ac:dyDescent="0.3">
      <c r="A10" s="95" t="s">
        <v>188</v>
      </c>
      <c r="C10" s="149"/>
      <c r="H10" s="163"/>
    </row>
    <row r="11" spans="1:11" s="90" customFormat="1" ht="21" customHeight="1" x14ac:dyDescent="0.3">
      <c r="A11" s="89" t="s">
        <v>36</v>
      </c>
      <c r="B11" s="87"/>
      <c r="C11" s="149">
        <v>6</v>
      </c>
      <c r="E11" s="176">
        <v>771680</v>
      </c>
      <c r="F11" s="151"/>
      <c r="G11" s="176">
        <v>765280</v>
      </c>
      <c r="I11" s="176">
        <v>127259</v>
      </c>
      <c r="J11" s="151"/>
      <c r="K11" s="176">
        <v>106238</v>
      </c>
    </row>
    <row r="12" spans="1:11" s="90" customFormat="1" ht="21" customHeight="1" x14ac:dyDescent="0.3">
      <c r="A12" s="164" t="s">
        <v>49</v>
      </c>
      <c r="B12" s="87"/>
      <c r="C12" s="149"/>
      <c r="E12" s="176">
        <v>14492</v>
      </c>
      <c r="F12" s="151"/>
      <c r="G12" s="176">
        <v>7156</v>
      </c>
      <c r="I12" s="176">
        <v>14168</v>
      </c>
      <c r="J12" s="151"/>
      <c r="K12" s="176">
        <v>7667</v>
      </c>
    </row>
    <row r="13" spans="1:11" s="90" customFormat="1" ht="21" customHeight="1" x14ac:dyDescent="0.3">
      <c r="A13" s="164" t="s">
        <v>227</v>
      </c>
      <c r="B13" s="87"/>
      <c r="C13" s="149"/>
      <c r="E13" s="176" t="s">
        <v>74</v>
      </c>
      <c r="F13" s="151"/>
      <c r="G13" s="176" t="s">
        <v>74</v>
      </c>
      <c r="I13" s="176">
        <v>47924</v>
      </c>
      <c r="J13" s="151"/>
      <c r="K13" s="176" t="s">
        <v>74</v>
      </c>
    </row>
    <row r="14" spans="1:11" s="90" customFormat="1" ht="21" customHeight="1" x14ac:dyDescent="0.3">
      <c r="A14" s="164" t="s">
        <v>122</v>
      </c>
      <c r="B14" s="87"/>
      <c r="C14" s="222"/>
      <c r="E14" s="176">
        <v>4477</v>
      </c>
      <c r="F14" s="224"/>
      <c r="G14" s="176">
        <v>16542</v>
      </c>
      <c r="I14" s="176">
        <v>4477</v>
      </c>
      <c r="J14" s="224"/>
      <c r="K14" s="176">
        <v>16542</v>
      </c>
    </row>
    <row r="15" spans="1:11" s="90" customFormat="1" ht="21" customHeight="1" x14ac:dyDescent="0.3">
      <c r="A15" s="164" t="s">
        <v>116</v>
      </c>
      <c r="B15" s="87"/>
      <c r="C15" s="149">
        <v>8</v>
      </c>
      <c r="E15" s="176">
        <v>9292</v>
      </c>
      <c r="F15" s="151"/>
      <c r="G15" s="176" t="s">
        <v>74</v>
      </c>
      <c r="I15" s="176">
        <v>9292</v>
      </c>
      <c r="J15" s="151"/>
      <c r="K15" s="176" t="s">
        <v>74</v>
      </c>
    </row>
    <row r="16" spans="1:11" s="90" customFormat="1" ht="21" customHeight="1" x14ac:dyDescent="0.3">
      <c r="A16" s="164" t="s">
        <v>164</v>
      </c>
      <c r="B16" s="87"/>
      <c r="C16" s="149"/>
      <c r="E16" s="176" t="s">
        <v>74</v>
      </c>
      <c r="F16" s="151"/>
      <c r="G16" s="176">
        <v>29512</v>
      </c>
      <c r="I16" s="176" t="s">
        <v>74</v>
      </c>
      <c r="J16" s="151"/>
      <c r="K16" s="176">
        <v>29512</v>
      </c>
    </row>
    <row r="17" spans="1:24" s="90" customFormat="1" ht="21" customHeight="1" x14ac:dyDescent="0.3">
      <c r="A17" s="164" t="s">
        <v>146</v>
      </c>
      <c r="B17" s="87"/>
      <c r="C17" s="149">
        <v>2</v>
      </c>
      <c r="E17" s="176" t="s">
        <v>74</v>
      </c>
      <c r="F17" s="151"/>
      <c r="G17" s="176" t="s">
        <v>74</v>
      </c>
      <c r="I17" s="176">
        <v>109200</v>
      </c>
      <c r="J17" s="151"/>
      <c r="K17" s="176">
        <v>92302</v>
      </c>
    </row>
    <row r="18" spans="1:24" s="90" customFormat="1" ht="21" customHeight="1" x14ac:dyDescent="0.3">
      <c r="A18" s="164" t="s">
        <v>174</v>
      </c>
      <c r="B18" s="87"/>
      <c r="C18" s="222"/>
      <c r="E18" s="176">
        <v>8289</v>
      </c>
      <c r="F18" s="224"/>
      <c r="G18" s="176">
        <v>4357</v>
      </c>
      <c r="I18" s="176">
        <v>4164</v>
      </c>
      <c r="J18" s="224"/>
      <c r="K18" s="176">
        <v>1534</v>
      </c>
    </row>
    <row r="19" spans="1:24" s="90" customFormat="1" ht="21" customHeight="1" x14ac:dyDescent="0.3">
      <c r="A19" s="89" t="s">
        <v>12</v>
      </c>
      <c r="B19" s="87"/>
      <c r="C19" s="149"/>
      <c r="E19" s="176">
        <v>6083</v>
      </c>
      <c r="F19" s="151"/>
      <c r="G19" s="176">
        <v>877</v>
      </c>
      <c r="I19" s="176">
        <v>4939</v>
      </c>
      <c r="J19" s="151"/>
      <c r="K19" s="176">
        <v>4314</v>
      </c>
    </row>
    <row r="20" spans="1:24" s="91" customFormat="1" ht="21" customHeight="1" x14ac:dyDescent="0.3">
      <c r="A20" s="92" t="s">
        <v>189</v>
      </c>
      <c r="C20" s="92"/>
      <c r="E20" s="197">
        <f>SUM(E11:E19)</f>
        <v>814313</v>
      </c>
      <c r="F20" s="150"/>
      <c r="G20" s="197">
        <f>SUM(G11:G19)</f>
        <v>823724</v>
      </c>
      <c r="H20" s="150"/>
      <c r="I20" s="197">
        <f>SUM(I11:I19)</f>
        <v>321423</v>
      </c>
      <c r="J20" s="150"/>
      <c r="K20" s="197">
        <f>SUM(K11:K19)</f>
        <v>258109</v>
      </c>
      <c r="U20" s="90"/>
      <c r="V20" s="90"/>
      <c r="W20" s="90"/>
      <c r="X20" s="90"/>
    </row>
    <row r="21" spans="1:24" s="90" customFormat="1" ht="21" customHeight="1" x14ac:dyDescent="0.3">
      <c r="A21" s="92"/>
      <c r="C21" s="89"/>
      <c r="E21" s="151"/>
      <c r="F21" s="151"/>
      <c r="G21" s="151"/>
      <c r="H21" s="151"/>
      <c r="I21" s="151"/>
      <c r="J21" s="151"/>
      <c r="K21" s="151"/>
    </row>
    <row r="22" spans="1:24" s="90" customFormat="1" ht="21" customHeight="1" x14ac:dyDescent="0.3">
      <c r="A22" s="95" t="s">
        <v>13</v>
      </c>
      <c r="C22" s="89"/>
      <c r="E22" s="151"/>
      <c r="F22" s="151"/>
      <c r="G22" s="151"/>
      <c r="H22" s="151"/>
      <c r="I22" s="151"/>
      <c r="J22" s="151"/>
      <c r="K22" s="151"/>
    </row>
    <row r="23" spans="1:24" s="90" customFormat="1" ht="21" customHeight="1" x14ac:dyDescent="0.3">
      <c r="A23" s="89" t="s">
        <v>37</v>
      </c>
      <c r="B23" s="87"/>
      <c r="C23" s="149"/>
      <c r="E23" s="176">
        <v>331237</v>
      </c>
      <c r="F23" s="151"/>
      <c r="G23" s="176">
        <v>278541</v>
      </c>
      <c r="I23" s="176">
        <v>112926</v>
      </c>
      <c r="J23" s="151"/>
      <c r="K23" s="176">
        <v>98736</v>
      </c>
    </row>
    <row r="24" spans="1:24" s="90" customFormat="1" ht="21" customHeight="1" x14ac:dyDescent="0.3">
      <c r="A24" s="89" t="s">
        <v>38</v>
      </c>
      <c r="B24" s="87"/>
      <c r="C24" s="89"/>
      <c r="E24" s="176">
        <v>241487</v>
      </c>
      <c r="F24" s="151"/>
      <c r="G24" s="176">
        <v>261592</v>
      </c>
      <c r="I24" s="176">
        <v>6243</v>
      </c>
      <c r="J24" s="151"/>
      <c r="K24" s="176">
        <v>6956</v>
      </c>
    </row>
    <row r="25" spans="1:24" s="90" customFormat="1" ht="21" customHeight="1" x14ac:dyDescent="0.3">
      <c r="A25" s="89" t="s">
        <v>39</v>
      </c>
      <c r="B25" s="165"/>
      <c r="C25" s="149"/>
      <c r="E25" s="176">
        <v>181787</v>
      </c>
      <c r="F25" s="151"/>
      <c r="G25" s="176">
        <v>161802</v>
      </c>
      <c r="I25" s="176">
        <v>104745</v>
      </c>
      <c r="J25" s="151"/>
      <c r="K25" s="176">
        <v>86278</v>
      </c>
    </row>
    <row r="26" spans="1:24" s="90" customFormat="1" ht="21" customHeight="1" x14ac:dyDescent="0.3">
      <c r="A26" s="89" t="s">
        <v>183</v>
      </c>
      <c r="B26" s="165"/>
      <c r="C26" s="149"/>
      <c r="E26" s="176" t="s">
        <v>74</v>
      </c>
      <c r="F26" s="151"/>
      <c r="G26" s="176">
        <v>117537</v>
      </c>
      <c r="I26" s="176" t="s">
        <v>74</v>
      </c>
      <c r="J26" s="151"/>
      <c r="K26" s="176">
        <v>117537</v>
      </c>
    </row>
    <row r="27" spans="1:24" s="90" customFormat="1" ht="21" customHeight="1" x14ac:dyDescent="0.3">
      <c r="A27" s="164" t="s">
        <v>228</v>
      </c>
      <c r="B27" s="165"/>
      <c r="C27" s="149"/>
      <c r="E27" s="176">
        <v>17803</v>
      </c>
      <c r="F27" s="151"/>
      <c r="G27" s="176" t="s">
        <v>74</v>
      </c>
      <c r="I27" s="176">
        <v>17803</v>
      </c>
      <c r="J27" s="151"/>
      <c r="K27" s="176" t="s">
        <v>74</v>
      </c>
    </row>
    <row r="28" spans="1:24" s="91" customFormat="1" ht="21" customHeight="1" x14ac:dyDescent="0.3">
      <c r="A28" s="92" t="s">
        <v>14</v>
      </c>
      <c r="C28" s="92"/>
      <c r="E28" s="66">
        <f>SUM(E23:E27)</f>
        <v>772314</v>
      </c>
      <c r="F28" s="63"/>
      <c r="G28" s="66">
        <f>SUM(G23:G27)</f>
        <v>819472</v>
      </c>
      <c r="H28" s="63"/>
      <c r="I28" s="66">
        <f>SUM(I23:I27)</f>
        <v>241717</v>
      </c>
      <c r="J28" s="63"/>
      <c r="K28" s="66">
        <f>SUM(K23:K27)</f>
        <v>309507</v>
      </c>
      <c r="U28" s="90"/>
      <c r="V28" s="90"/>
      <c r="W28" s="90"/>
      <c r="X28" s="90"/>
    </row>
    <row r="29" spans="1:24" s="90" customFormat="1" ht="21" customHeight="1" x14ac:dyDescent="0.3">
      <c r="A29" s="92"/>
      <c r="C29" s="89"/>
      <c r="E29" s="151"/>
      <c r="F29" s="151"/>
      <c r="G29" s="151"/>
      <c r="H29" s="151"/>
      <c r="I29" s="151"/>
      <c r="J29" s="151"/>
      <c r="K29" s="151"/>
    </row>
    <row r="30" spans="1:24" s="90" customFormat="1" ht="21" customHeight="1" x14ac:dyDescent="0.3">
      <c r="A30" s="166" t="s">
        <v>155</v>
      </c>
      <c r="C30" s="89"/>
      <c r="E30" s="209">
        <f>E20-E28</f>
        <v>41999</v>
      </c>
      <c r="F30" s="150"/>
      <c r="G30" s="209">
        <f>G20-G28</f>
        <v>4252</v>
      </c>
      <c r="H30" s="91"/>
      <c r="I30" s="209">
        <f>I20-I28</f>
        <v>79706</v>
      </c>
      <c r="J30" s="150"/>
      <c r="K30" s="209">
        <f>K20-K28</f>
        <v>-51398</v>
      </c>
    </row>
    <row r="31" spans="1:24" s="90" customFormat="1" ht="21" customHeight="1" x14ac:dyDescent="0.3">
      <c r="A31" s="167" t="s">
        <v>40</v>
      </c>
      <c r="C31" s="89"/>
      <c r="E31" s="176">
        <v>1134</v>
      </c>
      <c r="F31" s="151"/>
      <c r="G31" s="176">
        <v>1349</v>
      </c>
      <c r="I31" s="176">
        <v>809</v>
      </c>
      <c r="J31" s="151"/>
      <c r="K31" s="176">
        <v>903</v>
      </c>
    </row>
    <row r="32" spans="1:24" s="90" customFormat="1" ht="21.5" x14ac:dyDescent="0.65">
      <c r="A32" s="167" t="s">
        <v>187</v>
      </c>
      <c r="C32" s="149"/>
      <c r="E32" s="210"/>
      <c r="F32" s="211"/>
      <c r="G32" s="210"/>
      <c r="H32" s="168"/>
      <c r="I32" s="210"/>
      <c r="J32" s="211"/>
      <c r="K32" s="210"/>
    </row>
    <row r="33" spans="1:11" s="90" customFormat="1" ht="14" customHeight="1" x14ac:dyDescent="0.3">
      <c r="A33" s="89" t="s">
        <v>136</v>
      </c>
      <c r="B33" s="87"/>
      <c r="C33" s="149">
        <v>3</v>
      </c>
      <c r="E33" s="62">
        <v>811</v>
      </c>
      <c r="F33" s="55"/>
      <c r="G33" s="62">
        <v>-485</v>
      </c>
      <c r="H33" s="55"/>
      <c r="I33" s="199" t="s">
        <v>74</v>
      </c>
      <c r="J33" s="55"/>
      <c r="K33" s="199" t="s">
        <v>74</v>
      </c>
    </row>
    <row r="34" spans="1:11" s="90" customFormat="1" ht="14" x14ac:dyDescent="0.3">
      <c r="A34" s="92"/>
      <c r="C34" s="89"/>
      <c r="E34" s="151"/>
      <c r="F34" s="151"/>
      <c r="G34" s="151"/>
      <c r="H34" s="151"/>
      <c r="I34" s="151"/>
      <c r="J34" s="151"/>
      <c r="K34" s="151"/>
    </row>
    <row r="35" spans="1:11" s="90" customFormat="1" ht="21" customHeight="1" x14ac:dyDescent="0.3">
      <c r="A35" s="92" t="s">
        <v>147</v>
      </c>
      <c r="C35" s="149"/>
      <c r="E35" s="65">
        <f>E30-SUM(E31:E33)</f>
        <v>40054</v>
      </c>
      <c r="F35" s="65"/>
      <c r="G35" s="65">
        <f>G30-SUM(G31:G33)</f>
        <v>3388</v>
      </c>
      <c r="H35" s="65"/>
      <c r="I35" s="65">
        <f>I30-SUM(I31:I33)</f>
        <v>78897</v>
      </c>
      <c r="J35" s="65"/>
      <c r="K35" s="65">
        <f>K30-SUM(K31:K33)</f>
        <v>-52301</v>
      </c>
    </row>
    <row r="36" spans="1:11" s="90" customFormat="1" ht="21" customHeight="1" x14ac:dyDescent="0.3">
      <c r="A36" s="89" t="s">
        <v>148</v>
      </c>
      <c r="B36" s="87"/>
      <c r="C36" s="149"/>
      <c r="E36" s="62">
        <v>6994</v>
      </c>
      <c r="F36" s="55"/>
      <c r="G36" s="62">
        <v>-478</v>
      </c>
      <c r="H36" s="55"/>
      <c r="I36" s="62">
        <v>3724</v>
      </c>
      <c r="J36" s="55"/>
      <c r="K36" s="62">
        <v>-10307</v>
      </c>
    </row>
    <row r="37" spans="1:11" s="90" customFormat="1" ht="21" customHeight="1" thickBot="1" x14ac:dyDescent="0.35">
      <c r="A37" s="92" t="s">
        <v>149</v>
      </c>
      <c r="C37" s="89"/>
      <c r="E37" s="106">
        <f>E35-E36</f>
        <v>33060</v>
      </c>
      <c r="F37" s="65"/>
      <c r="G37" s="106">
        <f>G35-G36</f>
        <v>3866</v>
      </c>
      <c r="H37" s="65"/>
      <c r="I37" s="106">
        <f>I35-I36</f>
        <v>75173</v>
      </c>
      <c r="J37" s="65"/>
      <c r="K37" s="106">
        <f>K35-K36</f>
        <v>-41994</v>
      </c>
    </row>
    <row r="38" spans="1:11" s="90" customFormat="1" ht="21" customHeight="1" thickTop="1" x14ac:dyDescent="0.3">
      <c r="A38" s="89"/>
      <c r="C38" s="169"/>
      <c r="D38" s="170"/>
      <c r="E38" s="169"/>
      <c r="F38" s="171"/>
      <c r="G38" s="169"/>
      <c r="H38" s="172"/>
      <c r="I38" s="96"/>
      <c r="J38" s="173"/>
      <c r="K38" s="96"/>
    </row>
    <row r="39" spans="1:11" s="90" customFormat="1" ht="21" customHeight="1" x14ac:dyDescent="0.3">
      <c r="A39" s="174"/>
      <c r="C39" s="175"/>
      <c r="E39" s="176"/>
      <c r="G39" s="176"/>
      <c r="I39" s="176"/>
      <c r="J39" s="176"/>
      <c r="K39" s="176"/>
    </row>
    <row r="40" spans="1:11" s="90" customFormat="1" ht="21.75" customHeight="1" x14ac:dyDescent="0.35">
      <c r="A40" s="84" t="s">
        <v>65</v>
      </c>
      <c r="C40" s="175"/>
      <c r="E40" s="176"/>
      <c r="G40" s="176"/>
      <c r="I40" s="176"/>
      <c r="J40" s="176"/>
      <c r="K40" s="176"/>
    </row>
    <row r="41" spans="1:11" s="90" customFormat="1" ht="21.75" customHeight="1" x14ac:dyDescent="0.3">
      <c r="A41" s="88" t="s">
        <v>66</v>
      </c>
      <c r="C41" s="175"/>
      <c r="E41" s="176"/>
      <c r="G41" s="176"/>
      <c r="I41" s="176"/>
      <c r="J41" s="176"/>
      <c r="K41" s="176"/>
    </row>
    <row r="42" spans="1:11" s="90" customFormat="1" ht="21.75" customHeight="1" x14ac:dyDescent="0.3">
      <c r="A42" s="92"/>
      <c r="C42" s="175"/>
      <c r="E42" s="176"/>
      <c r="G42" s="176"/>
      <c r="I42" s="176"/>
      <c r="J42" s="176"/>
      <c r="K42" s="176"/>
    </row>
    <row r="43" spans="1:11" s="90" customFormat="1" ht="21" customHeight="1" x14ac:dyDescent="0.3">
      <c r="A43" s="92"/>
      <c r="C43" s="85"/>
      <c r="D43" s="86"/>
      <c r="E43" s="237" t="s">
        <v>60</v>
      </c>
      <c r="F43" s="237"/>
      <c r="G43" s="237"/>
      <c r="H43" s="86"/>
      <c r="I43" s="237" t="s">
        <v>62</v>
      </c>
      <c r="J43" s="238"/>
      <c r="K43" s="237"/>
    </row>
    <row r="44" spans="1:11" s="90" customFormat="1" ht="21" customHeight="1" x14ac:dyDescent="0.3">
      <c r="A44" s="89"/>
      <c r="C44" s="89"/>
      <c r="E44" s="237" t="s">
        <v>61</v>
      </c>
      <c r="F44" s="237"/>
      <c r="G44" s="237"/>
      <c r="H44" s="91"/>
      <c r="I44" s="237" t="s">
        <v>61</v>
      </c>
      <c r="J44" s="237"/>
      <c r="K44" s="237"/>
    </row>
    <row r="45" spans="1:11" s="90" customFormat="1" ht="21" customHeight="1" x14ac:dyDescent="0.3">
      <c r="A45" s="89"/>
      <c r="C45" s="89"/>
      <c r="E45" s="242" t="s">
        <v>194</v>
      </c>
      <c r="F45" s="242"/>
      <c r="G45" s="242"/>
      <c r="H45" s="159"/>
      <c r="I45" s="242" t="s">
        <v>194</v>
      </c>
      <c r="J45" s="242"/>
      <c r="K45" s="242"/>
    </row>
    <row r="46" spans="1:11" s="90" customFormat="1" ht="21" customHeight="1" x14ac:dyDescent="0.3">
      <c r="A46" s="89"/>
      <c r="C46" s="89"/>
      <c r="E46" s="242" t="s">
        <v>193</v>
      </c>
      <c r="F46" s="242"/>
      <c r="G46" s="242"/>
      <c r="H46" s="159"/>
      <c r="I46" s="242" t="s">
        <v>193</v>
      </c>
      <c r="J46" s="242"/>
      <c r="K46" s="242"/>
    </row>
    <row r="47" spans="1:11" s="90" customFormat="1" ht="21" customHeight="1" x14ac:dyDescent="0.3">
      <c r="A47" s="89"/>
      <c r="C47" s="149"/>
      <c r="E47" s="94" t="s">
        <v>167</v>
      </c>
      <c r="F47" s="160"/>
      <c r="G47" s="94" t="s">
        <v>139</v>
      </c>
      <c r="H47" s="160"/>
      <c r="I47" s="94" t="s">
        <v>167</v>
      </c>
      <c r="J47" s="160"/>
      <c r="K47" s="94" t="s">
        <v>139</v>
      </c>
    </row>
    <row r="48" spans="1:11" s="90" customFormat="1" ht="21" customHeight="1" x14ac:dyDescent="0.3">
      <c r="A48" s="89"/>
      <c r="C48" s="161"/>
      <c r="E48" s="236" t="s">
        <v>59</v>
      </c>
      <c r="F48" s="236"/>
      <c r="G48" s="236"/>
      <c r="H48" s="236"/>
      <c r="I48" s="236"/>
      <c r="J48" s="236"/>
      <c r="K48" s="236"/>
    </row>
    <row r="49" spans="1:24" s="90" customFormat="1" ht="21" customHeight="1" x14ac:dyDescent="0.3">
      <c r="A49" s="174" t="s">
        <v>41</v>
      </c>
      <c r="C49" s="169"/>
      <c r="D49" s="170"/>
      <c r="E49" s="169"/>
      <c r="F49" s="171"/>
      <c r="G49" s="169"/>
      <c r="H49" s="172"/>
      <c r="I49" s="96"/>
      <c r="J49" s="173"/>
      <c r="K49" s="96"/>
    </row>
    <row r="50" spans="1:24" s="90" customFormat="1" ht="21" customHeight="1" x14ac:dyDescent="0.3">
      <c r="A50" s="177" t="s">
        <v>98</v>
      </c>
      <c r="C50" s="149"/>
      <c r="D50" s="170"/>
      <c r="E50" s="55"/>
      <c r="F50" s="56"/>
      <c r="G50" s="55"/>
      <c r="H50" s="57"/>
      <c r="I50" s="55"/>
      <c r="J50" s="58"/>
      <c r="K50" s="55"/>
    </row>
    <row r="51" spans="1:24" s="90" customFormat="1" ht="21" customHeight="1" x14ac:dyDescent="0.3">
      <c r="A51" s="89" t="s">
        <v>94</v>
      </c>
      <c r="C51" s="149"/>
      <c r="D51" s="170"/>
      <c r="E51" s="62">
        <v>5103</v>
      </c>
      <c r="F51" s="59"/>
      <c r="G51" s="62">
        <v>6734</v>
      </c>
      <c r="H51" s="59"/>
      <c r="I51" s="199" t="s">
        <v>74</v>
      </c>
      <c r="J51" s="80"/>
      <c r="K51" s="199" t="s">
        <v>74</v>
      </c>
    </row>
    <row r="52" spans="1:24" s="90" customFormat="1" ht="21.75" hidden="1" customHeight="1" x14ac:dyDescent="0.3">
      <c r="A52" s="89" t="s">
        <v>67</v>
      </c>
      <c r="C52" s="173"/>
      <c r="D52" s="178"/>
      <c r="E52" s="61"/>
      <c r="F52" s="58"/>
      <c r="G52" s="61"/>
      <c r="H52" s="58"/>
      <c r="I52" s="61"/>
      <c r="J52" s="58"/>
      <c r="K52" s="61"/>
    </row>
    <row r="53" spans="1:24" s="90" customFormat="1" ht="21.75" customHeight="1" x14ac:dyDescent="0.3">
      <c r="A53" s="144" t="s">
        <v>111</v>
      </c>
      <c r="C53" s="173"/>
      <c r="D53" s="178"/>
      <c r="E53" s="107"/>
      <c r="F53" s="107"/>
      <c r="G53" s="107"/>
      <c r="H53" s="107"/>
      <c r="I53" s="107"/>
      <c r="J53" s="107"/>
      <c r="K53" s="107"/>
    </row>
    <row r="54" spans="1:24" s="90" customFormat="1" ht="21" customHeight="1" x14ac:dyDescent="0.3">
      <c r="A54" s="91" t="s">
        <v>112</v>
      </c>
      <c r="C54" s="169"/>
      <c r="D54" s="170"/>
      <c r="E54" s="74">
        <f>E51</f>
        <v>5103</v>
      </c>
      <c r="F54" s="59">
        <f t="shared" ref="F54:J54" si="0">SUM(F51:F52)</f>
        <v>0</v>
      </c>
      <c r="G54" s="74">
        <f>G51</f>
        <v>6734</v>
      </c>
      <c r="H54" s="59">
        <f t="shared" si="0"/>
        <v>0</v>
      </c>
      <c r="I54" s="199" t="s">
        <v>74</v>
      </c>
      <c r="J54" s="59">
        <f t="shared" si="0"/>
        <v>0</v>
      </c>
      <c r="K54" s="199" t="s">
        <v>74</v>
      </c>
    </row>
    <row r="55" spans="1:24" s="90" customFormat="1" ht="8.5" customHeight="1" x14ac:dyDescent="0.3">
      <c r="A55" s="92"/>
      <c r="C55" s="169"/>
      <c r="D55" s="170"/>
      <c r="E55" s="59"/>
      <c r="F55" s="59"/>
      <c r="G55" s="59"/>
      <c r="H55" s="60"/>
      <c r="I55" s="59"/>
      <c r="J55" s="60"/>
      <c r="K55" s="59"/>
    </row>
    <row r="56" spans="1:24" s="90" customFormat="1" ht="21" customHeight="1" thickBot="1" x14ac:dyDescent="0.35">
      <c r="A56" s="92" t="s">
        <v>150</v>
      </c>
      <c r="C56" s="169"/>
      <c r="D56" s="170"/>
      <c r="E56" s="75">
        <f>SUM(E37,E54)</f>
        <v>38163</v>
      </c>
      <c r="F56" s="56"/>
      <c r="G56" s="75">
        <f>SUM(G37,G54)</f>
        <v>10600</v>
      </c>
      <c r="H56" s="57"/>
      <c r="I56" s="75">
        <f>SUM(I37,I54)</f>
        <v>75173</v>
      </c>
      <c r="J56" s="57"/>
      <c r="K56" s="75">
        <f>SUM(K37,K54)</f>
        <v>-41994</v>
      </c>
    </row>
    <row r="57" spans="1:24" s="90" customFormat="1" ht="21" customHeight="1" thickTop="1" x14ac:dyDescent="0.3">
      <c r="A57" s="92"/>
      <c r="C57" s="169"/>
      <c r="D57" s="170"/>
      <c r="E57" s="59"/>
      <c r="F57" s="56"/>
      <c r="G57" s="59"/>
      <c r="H57" s="57"/>
      <c r="I57" s="59"/>
      <c r="J57" s="57"/>
      <c r="K57" s="59"/>
    </row>
    <row r="58" spans="1:24" s="90" customFormat="1" ht="21" customHeight="1" x14ac:dyDescent="0.3">
      <c r="A58" s="92" t="s">
        <v>151</v>
      </c>
      <c r="C58" s="173"/>
      <c r="D58" s="178"/>
    </row>
    <row r="59" spans="1:24" s="90" customFormat="1" ht="21" customHeight="1" x14ac:dyDescent="0.3">
      <c r="A59" s="89" t="s">
        <v>42</v>
      </c>
      <c r="C59" s="173"/>
      <c r="D59" s="178"/>
      <c r="E59" s="55">
        <v>32341</v>
      </c>
      <c r="F59" s="64"/>
      <c r="G59" s="55">
        <v>-6774</v>
      </c>
      <c r="H59" s="58"/>
      <c r="I59" s="55">
        <v>75173</v>
      </c>
      <c r="J59" s="58"/>
      <c r="K59" s="55">
        <v>-41994</v>
      </c>
    </row>
    <row r="60" spans="1:24" s="90" customFormat="1" ht="21" customHeight="1" x14ac:dyDescent="0.3">
      <c r="A60" s="89" t="s">
        <v>43</v>
      </c>
      <c r="C60" s="173"/>
      <c r="D60" s="178"/>
      <c r="E60" s="62">
        <v>719</v>
      </c>
      <c r="F60" s="64"/>
      <c r="G60" s="62">
        <v>10640</v>
      </c>
      <c r="H60" s="58"/>
      <c r="I60" s="199" t="s">
        <v>74</v>
      </c>
      <c r="J60" s="58"/>
      <c r="K60" s="199" t="s">
        <v>74</v>
      </c>
    </row>
    <row r="61" spans="1:24" s="57" customFormat="1" ht="21" customHeight="1" thickBot="1" x14ac:dyDescent="0.35">
      <c r="A61" s="179" t="s">
        <v>149</v>
      </c>
      <c r="D61" s="63"/>
      <c r="E61" s="77">
        <f>SUM(E59:E60)</f>
        <v>33060</v>
      </c>
      <c r="F61" s="56"/>
      <c r="G61" s="77">
        <f>SUM(G59:G60)</f>
        <v>3866</v>
      </c>
      <c r="I61" s="77">
        <f>SUM(I59:I60)</f>
        <v>75173</v>
      </c>
      <c r="K61" s="77">
        <f>SUM(K59:K60)</f>
        <v>-41994</v>
      </c>
      <c r="U61" s="90"/>
      <c r="V61" s="90"/>
      <c r="W61" s="90"/>
      <c r="X61" s="90"/>
    </row>
    <row r="62" spans="1:24" s="90" customFormat="1" ht="12" customHeight="1" thickTop="1" x14ac:dyDescent="0.3">
      <c r="A62" s="180"/>
      <c r="C62" s="173"/>
      <c r="D62" s="178"/>
      <c r="F62" s="176"/>
      <c r="I62" s="176"/>
      <c r="K62" s="176"/>
    </row>
    <row r="63" spans="1:24" s="90" customFormat="1" ht="21" customHeight="1" x14ac:dyDescent="0.3">
      <c r="A63" s="92" t="s">
        <v>152</v>
      </c>
      <c r="C63" s="173"/>
      <c r="D63" s="178"/>
    </row>
    <row r="64" spans="1:24" s="90" customFormat="1" ht="21" customHeight="1" x14ac:dyDescent="0.3">
      <c r="A64" s="89" t="s">
        <v>42</v>
      </c>
      <c r="C64" s="173"/>
      <c r="D64" s="178"/>
      <c r="E64" s="55">
        <v>37372</v>
      </c>
      <c r="F64" s="64"/>
      <c r="G64" s="55">
        <v>-2677</v>
      </c>
      <c r="H64" s="58"/>
      <c r="I64" s="55">
        <v>75173</v>
      </c>
      <c r="J64" s="58"/>
      <c r="K64" s="55">
        <v>-41994</v>
      </c>
    </row>
    <row r="65" spans="1:24" s="90" customFormat="1" ht="21" customHeight="1" x14ac:dyDescent="0.3">
      <c r="A65" s="89" t="s">
        <v>43</v>
      </c>
      <c r="C65" s="173"/>
      <c r="D65" s="178">
        <v>76425</v>
      </c>
      <c r="E65" s="62">
        <v>791</v>
      </c>
      <c r="F65" s="64"/>
      <c r="G65" s="62">
        <v>13277</v>
      </c>
      <c r="H65" s="58"/>
      <c r="I65" s="199" t="s">
        <v>74</v>
      </c>
      <c r="J65" s="58"/>
      <c r="K65" s="199" t="s">
        <v>74</v>
      </c>
    </row>
    <row r="66" spans="1:24" s="91" customFormat="1" ht="21" customHeight="1" thickBot="1" x14ac:dyDescent="0.35">
      <c r="A66" s="92" t="s">
        <v>150</v>
      </c>
      <c r="C66" s="169"/>
      <c r="D66" s="170"/>
      <c r="E66" s="75">
        <f>SUM(E64:E65)</f>
        <v>38163</v>
      </c>
      <c r="F66" s="56"/>
      <c r="G66" s="75">
        <f>SUM(G64:G65)</f>
        <v>10600</v>
      </c>
      <c r="H66" s="57"/>
      <c r="I66" s="75">
        <f>SUM(I64:I65)</f>
        <v>75173</v>
      </c>
      <c r="J66" s="57"/>
      <c r="K66" s="75">
        <f>SUM(K64:K65)</f>
        <v>-41994</v>
      </c>
      <c r="U66" s="90"/>
      <c r="V66" s="90"/>
      <c r="W66" s="90"/>
      <c r="X66" s="90"/>
    </row>
    <row r="67" spans="1:24" s="90" customFormat="1" ht="21" customHeight="1" thickTop="1" x14ac:dyDescent="0.3">
      <c r="A67" s="180"/>
      <c r="C67" s="173"/>
      <c r="D67" s="178"/>
      <c r="E67" s="209"/>
      <c r="F67" s="176"/>
      <c r="G67" s="209"/>
      <c r="H67" s="91"/>
      <c r="I67" s="209"/>
      <c r="K67" s="209"/>
    </row>
    <row r="68" spans="1:24" s="90" customFormat="1" ht="21" customHeight="1" thickBot="1" x14ac:dyDescent="0.35">
      <c r="A68" s="92" t="s">
        <v>166</v>
      </c>
      <c r="C68" s="149"/>
      <c r="D68" s="178"/>
      <c r="E68" s="208">
        <f>E59/317887</f>
        <v>0.10173740983431219</v>
      </c>
      <c r="F68" s="56"/>
      <c r="G68" s="208">
        <f>G59/317887</f>
        <v>-2.1309459021602015E-2</v>
      </c>
      <c r="H68" s="57"/>
      <c r="I68" s="208">
        <f>I59/317887</f>
        <v>0.2364771129363579</v>
      </c>
      <c r="J68" s="57"/>
      <c r="K68" s="208">
        <f>K59/317887</f>
        <v>-0.13210354622869133</v>
      </c>
    </row>
    <row r="69" spans="1:24" ht="21" customHeight="1" thickTop="1" x14ac:dyDescent="0.35">
      <c r="A69" s="180"/>
      <c r="C69" s="182"/>
      <c r="D69" s="183"/>
      <c r="E69" s="184"/>
      <c r="F69" s="185"/>
      <c r="G69" s="184"/>
      <c r="H69" s="186"/>
      <c r="I69" s="184"/>
      <c r="J69" s="182"/>
      <c r="K69" s="184"/>
    </row>
    <row r="72" spans="1:24" ht="21.75" customHeight="1" x14ac:dyDescent="0.35">
      <c r="E72" s="188"/>
      <c r="F72" s="188"/>
      <c r="G72" s="188"/>
      <c r="H72" s="188"/>
      <c r="I72" s="188"/>
      <c r="J72" s="188"/>
      <c r="K72" s="188"/>
    </row>
  </sheetData>
  <mergeCells count="18"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3:G43"/>
    <mergeCell ref="I43:K43"/>
    <mergeCell ref="E45:G45"/>
    <mergeCell ref="I45:K45"/>
    <mergeCell ref="E46:G46"/>
    <mergeCell ref="I46:K46"/>
    <mergeCell ref="E48:K48"/>
  </mergeCells>
  <pageMargins left="0.8" right="0.8" top="0.48" bottom="0.5" header="0.5" footer="0.5"/>
  <pageSetup paperSize="9" scale="85" firstPageNumber="7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3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EE3D-E210-4021-85B1-94DDDB167CC8}">
  <sheetPr>
    <tabColor rgb="FF00B050"/>
    <pageSetUpPr fitToPage="1"/>
  </sheetPr>
  <dimension ref="A1:AC73"/>
  <sheetViews>
    <sheetView showGridLines="0" view="pageBreakPreview" topLeftCell="A56" zoomScale="85" zoomScaleNormal="80" zoomScaleSheetLayoutView="85" workbookViewId="0">
      <selection activeCell="L76" sqref="L76"/>
    </sheetView>
  </sheetViews>
  <sheetFormatPr defaultColWidth="9.1796875" defaultRowHeight="18" customHeight="1" x14ac:dyDescent="0.3"/>
  <cols>
    <col min="1" max="1" width="19.453125" style="90" customWidth="1"/>
    <col min="2" max="2" width="13.26953125" style="90" customWidth="1"/>
    <col min="3" max="3" width="17.54296875" style="90" customWidth="1"/>
    <col min="4" max="4" width="8.81640625" style="151" customWidth="1"/>
    <col min="5" max="5" width="1.36328125" style="90" customWidth="1"/>
    <col min="6" max="6" width="11.54296875" style="90" customWidth="1"/>
    <col min="7" max="7" width="1" style="90" customWidth="1"/>
    <col min="8" max="8" width="11.453125" style="90" customWidth="1"/>
    <col min="9" max="9" width="1" style="90" customWidth="1"/>
    <col min="10" max="10" width="11.453125" style="90" customWidth="1"/>
    <col min="11" max="11" width="1" style="90" customWidth="1"/>
    <col min="12" max="12" width="11.453125" style="90" customWidth="1"/>
    <col min="13" max="13" width="1" style="233" customWidth="1"/>
    <col min="14" max="14" width="11.453125" style="90" customWidth="1"/>
    <col min="15" max="15" width="1" style="233" customWidth="1"/>
    <col min="16" max="16" width="11.453125" style="90" customWidth="1"/>
    <col min="17" max="17" width="1" style="90" customWidth="1"/>
    <col min="18" max="18" width="11.453125" style="90" customWidth="1"/>
    <col min="19" max="19" width="1" style="90" customWidth="1"/>
    <col min="20" max="20" width="11.453125" style="90" customWidth="1"/>
    <col min="21" max="21" width="1" style="90" customWidth="1"/>
    <col min="22" max="22" width="11.453125" style="90" customWidth="1"/>
    <col min="23" max="23" width="19.1796875" style="90" customWidth="1"/>
    <col min="24" max="24" width="10.453125" style="90" bestFit="1" customWidth="1"/>
    <col min="25" max="16384" width="9.1796875" style="90"/>
  </cols>
  <sheetData>
    <row r="1" spans="1:24" ht="18" customHeight="1" x14ac:dyDescent="0.4">
      <c r="A1" s="189" t="s">
        <v>65</v>
      </c>
      <c r="B1" s="190"/>
      <c r="C1" s="190"/>
      <c r="D1" s="191"/>
      <c r="E1" s="190"/>
      <c r="F1" s="190"/>
      <c r="G1" s="190"/>
      <c r="H1" s="190"/>
      <c r="I1" s="190"/>
      <c r="J1" s="190"/>
      <c r="K1" s="190"/>
      <c r="L1" s="190"/>
      <c r="M1" s="228"/>
      <c r="N1" s="190"/>
      <c r="O1" s="228"/>
      <c r="P1" s="191"/>
      <c r="Q1" s="190"/>
      <c r="R1" s="190"/>
      <c r="S1" s="190"/>
      <c r="T1" s="190"/>
      <c r="U1" s="190"/>
      <c r="V1" s="190"/>
    </row>
    <row r="2" spans="1:24" ht="18" customHeight="1" x14ac:dyDescent="0.3">
      <c r="A2" s="88" t="s">
        <v>68</v>
      </c>
      <c r="B2" s="192"/>
      <c r="C2" s="192"/>
      <c r="D2" s="193"/>
      <c r="E2" s="192"/>
      <c r="F2" s="192"/>
      <c r="G2" s="192"/>
      <c r="H2" s="192"/>
      <c r="I2" s="192"/>
      <c r="J2" s="192"/>
      <c r="K2" s="192"/>
      <c r="L2" s="192"/>
      <c r="M2" s="229"/>
      <c r="N2" s="192"/>
      <c r="O2" s="229"/>
      <c r="P2" s="192"/>
      <c r="Q2" s="192"/>
      <c r="R2" s="192"/>
      <c r="S2" s="192"/>
      <c r="T2" s="192"/>
      <c r="U2" s="192"/>
      <c r="V2" s="192"/>
    </row>
    <row r="3" spans="1:24" ht="18" customHeight="1" x14ac:dyDescent="0.3">
      <c r="A3" s="88"/>
      <c r="B3" s="192"/>
      <c r="C3" s="192"/>
      <c r="D3" s="193"/>
      <c r="E3" s="192"/>
      <c r="F3" s="192"/>
      <c r="G3" s="192"/>
      <c r="H3" s="192"/>
      <c r="I3" s="192"/>
      <c r="J3" s="192"/>
      <c r="K3" s="192"/>
      <c r="L3" s="192"/>
      <c r="M3" s="229"/>
      <c r="N3" s="192"/>
      <c r="O3" s="229"/>
      <c r="P3" s="192"/>
      <c r="Q3" s="192"/>
      <c r="R3" s="192"/>
      <c r="S3" s="192"/>
      <c r="T3" s="192"/>
      <c r="U3" s="192"/>
      <c r="V3" s="192"/>
      <c r="W3" s="192"/>
      <c r="X3" s="192"/>
    </row>
    <row r="4" spans="1:24" ht="18" customHeight="1" x14ac:dyDescent="0.3">
      <c r="A4" s="151"/>
      <c r="B4" s="151"/>
      <c r="C4" s="151"/>
      <c r="F4" s="237" t="s">
        <v>0</v>
      </c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91"/>
      <c r="X4" s="91"/>
    </row>
    <row r="5" spans="1:24" ht="18" customHeight="1" x14ac:dyDescent="0.3">
      <c r="A5" s="151"/>
      <c r="B5" s="151"/>
      <c r="C5" s="151"/>
      <c r="F5" s="150"/>
      <c r="G5" s="150"/>
      <c r="H5" s="150"/>
      <c r="I5" s="150"/>
      <c r="J5" s="150"/>
      <c r="K5" s="150"/>
      <c r="L5" s="150"/>
      <c r="M5" s="230"/>
      <c r="N5" s="150"/>
      <c r="O5" s="230"/>
      <c r="P5" s="151" t="s">
        <v>100</v>
      </c>
      <c r="Q5" s="150"/>
      <c r="R5" s="150"/>
      <c r="S5" s="150"/>
      <c r="T5" s="150"/>
      <c r="U5" s="150"/>
      <c r="V5" s="150"/>
    </row>
    <row r="6" spans="1:24" ht="18" customHeight="1" x14ac:dyDescent="0.3">
      <c r="A6" s="150"/>
      <c r="B6" s="150"/>
      <c r="C6" s="150"/>
      <c r="L6" s="246" t="s">
        <v>195</v>
      </c>
      <c r="M6" s="246"/>
      <c r="N6" s="246"/>
      <c r="P6" s="246" t="s">
        <v>99</v>
      </c>
      <c r="Q6" s="246"/>
      <c r="R6" s="150"/>
      <c r="S6" s="150"/>
      <c r="T6" s="150"/>
      <c r="U6" s="150"/>
      <c r="V6" s="150"/>
    </row>
    <row r="7" spans="1:24" ht="18" customHeight="1" x14ac:dyDescent="0.3">
      <c r="A7" s="151"/>
      <c r="B7" s="151"/>
      <c r="C7" s="151"/>
      <c r="E7" s="151"/>
      <c r="F7" s="151"/>
      <c r="G7" s="151"/>
      <c r="H7" s="151"/>
      <c r="I7" s="151"/>
      <c r="J7" s="151" t="s">
        <v>131</v>
      </c>
      <c r="K7" s="151"/>
      <c r="L7" s="151"/>
      <c r="M7" s="220"/>
      <c r="N7" s="151"/>
      <c r="O7" s="220"/>
      <c r="P7" s="161"/>
      <c r="Q7" s="151"/>
      <c r="R7" s="151"/>
      <c r="S7" s="151"/>
      <c r="T7" s="151"/>
      <c r="U7" s="151"/>
      <c r="V7" s="151"/>
    </row>
    <row r="8" spans="1:24" ht="18" customHeight="1" x14ac:dyDescent="0.3">
      <c r="A8" s="151"/>
      <c r="B8" s="151"/>
      <c r="C8" s="151"/>
      <c r="E8" s="151"/>
      <c r="F8" s="151"/>
      <c r="G8" s="151"/>
      <c r="H8" s="194"/>
      <c r="I8" s="151"/>
      <c r="J8" s="151" t="s">
        <v>77</v>
      </c>
      <c r="K8" s="151"/>
      <c r="L8" s="151"/>
      <c r="M8" s="220"/>
      <c r="N8" s="151"/>
      <c r="O8" s="220"/>
      <c r="P8" s="161"/>
      <c r="Q8" s="151"/>
      <c r="R8" s="151" t="s">
        <v>44</v>
      </c>
      <c r="S8" s="151"/>
      <c r="T8" s="151"/>
      <c r="U8" s="151"/>
      <c r="V8" s="151"/>
    </row>
    <row r="9" spans="1:24" ht="18" customHeight="1" x14ac:dyDescent="0.3">
      <c r="A9" s="151"/>
      <c r="B9" s="151"/>
      <c r="C9" s="151"/>
      <c r="E9" s="151"/>
      <c r="F9" s="151" t="s">
        <v>19</v>
      </c>
      <c r="G9" s="151"/>
      <c r="H9" s="194"/>
      <c r="I9" s="151"/>
      <c r="J9" s="161" t="s">
        <v>78</v>
      </c>
      <c r="K9" s="161"/>
      <c r="L9" s="151"/>
      <c r="M9" s="220"/>
      <c r="N9" s="151"/>
      <c r="O9" s="220"/>
      <c r="P9" s="161"/>
      <c r="Q9" s="151"/>
      <c r="R9" s="151" t="s">
        <v>23</v>
      </c>
      <c r="S9" s="151"/>
      <c r="T9" s="151" t="s">
        <v>46</v>
      </c>
      <c r="U9" s="151"/>
      <c r="V9" s="151"/>
    </row>
    <row r="10" spans="1:24" ht="18" customHeight="1" x14ac:dyDescent="0.3">
      <c r="A10" s="151"/>
      <c r="B10" s="151"/>
      <c r="C10" s="151"/>
      <c r="E10" s="151"/>
      <c r="F10" s="151" t="s">
        <v>69</v>
      </c>
      <c r="G10" s="151"/>
      <c r="H10" s="194" t="s">
        <v>29</v>
      </c>
      <c r="I10" s="151"/>
      <c r="J10" s="161" t="s">
        <v>48</v>
      </c>
      <c r="K10" s="161"/>
      <c r="L10" s="151" t="s">
        <v>70</v>
      </c>
      <c r="M10" s="220"/>
      <c r="N10" s="194" t="s">
        <v>21</v>
      </c>
      <c r="O10" s="220"/>
      <c r="P10" s="161" t="s">
        <v>127</v>
      </c>
      <c r="Q10" s="151"/>
      <c r="R10" s="161" t="s">
        <v>25</v>
      </c>
      <c r="S10" s="161"/>
      <c r="T10" s="161" t="s">
        <v>47</v>
      </c>
      <c r="U10" s="151"/>
      <c r="V10" s="161" t="s">
        <v>18</v>
      </c>
    </row>
    <row r="11" spans="1:24" ht="18" customHeight="1" x14ac:dyDescent="0.3">
      <c r="A11" s="151"/>
      <c r="B11" s="151"/>
      <c r="C11" s="151"/>
      <c r="D11" s="93" t="s">
        <v>2</v>
      </c>
      <c r="E11" s="151"/>
      <c r="F11" s="151" t="s">
        <v>20</v>
      </c>
      <c r="G11" s="151"/>
      <c r="H11" s="194" t="s">
        <v>28</v>
      </c>
      <c r="I11" s="151"/>
      <c r="J11" s="161" t="s">
        <v>132</v>
      </c>
      <c r="K11" s="161"/>
      <c r="L11" s="151" t="s">
        <v>71</v>
      </c>
      <c r="M11" s="220"/>
      <c r="N11" s="194" t="s">
        <v>133</v>
      </c>
      <c r="O11" s="220"/>
      <c r="P11" s="161" t="s">
        <v>71</v>
      </c>
      <c r="Q11" s="151"/>
      <c r="R11" s="161" t="s">
        <v>45</v>
      </c>
      <c r="S11" s="161"/>
      <c r="T11" s="161" t="s">
        <v>48</v>
      </c>
      <c r="U11" s="151"/>
      <c r="V11" s="161" t="s">
        <v>22</v>
      </c>
    </row>
    <row r="12" spans="1:24" ht="18" customHeight="1" x14ac:dyDescent="0.3">
      <c r="A12" s="92"/>
      <c r="B12" s="151"/>
      <c r="C12" s="151"/>
      <c r="E12" s="151"/>
      <c r="F12" s="245" t="s">
        <v>59</v>
      </c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</row>
    <row r="13" spans="1:24" ht="17.5" customHeight="1" x14ac:dyDescent="0.3">
      <c r="A13" s="92" t="s">
        <v>196</v>
      </c>
      <c r="B13" s="151"/>
      <c r="C13" s="151"/>
      <c r="E13" s="151"/>
      <c r="F13" s="93"/>
      <c r="G13" s="93"/>
      <c r="H13" s="93"/>
      <c r="I13" s="93"/>
      <c r="J13" s="93"/>
      <c r="K13" s="93"/>
      <c r="L13" s="93"/>
      <c r="M13" s="231"/>
      <c r="N13" s="93"/>
      <c r="O13" s="231"/>
      <c r="P13" s="93"/>
      <c r="Q13" s="93"/>
      <c r="R13" s="93"/>
      <c r="S13" s="93"/>
      <c r="T13" s="93"/>
      <c r="U13" s="93"/>
      <c r="V13" s="93"/>
    </row>
    <row r="14" spans="1:24" ht="17.5" customHeight="1" x14ac:dyDescent="0.3">
      <c r="A14" s="92" t="s">
        <v>140</v>
      </c>
      <c r="E14" s="151"/>
      <c r="F14" s="212">
        <v>317888</v>
      </c>
      <c r="G14" s="212"/>
      <c r="H14" s="212">
        <v>4399860</v>
      </c>
      <c r="I14" s="212"/>
      <c r="J14" s="212">
        <v>-43628</v>
      </c>
      <c r="K14" s="212"/>
      <c r="L14" s="212">
        <v>31800</v>
      </c>
      <c r="M14" s="227"/>
      <c r="N14" s="212">
        <v>-38045</v>
      </c>
      <c r="O14" s="227"/>
      <c r="P14" s="212">
        <v>287</v>
      </c>
      <c r="Q14" s="212"/>
      <c r="R14" s="212">
        <f>SUM(F14:P14)</f>
        <v>4668162</v>
      </c>
      <c r="S14" s="212"/>
      <c r="T14" s="212">
        <v>64897</v>
      </c>
      <c r="U14" s="212"/>
      <c r="V14" s="212">
        <f>SUM(R14:T14)</f>
        <v>4733059</v>
      </c>
    </row>
    <row r="15" spans="1:24" ht="17.5" customHeight="1" x14ac:dyDescent="0.3">
      <c r="A15" s="92"/>
      <c r="E15" s="151"/>
      <c r="F15" s="212"/>
      <c r="G15" s="212"/>
      <c r="H15" s="212"/>
      <c r="I15" s="212"/>
      <c r="J15" s="212"/>
      <c r="K15" s="212"/>
      <c r="L15" s="212"/>
      <c r="M15" s="227"/>
      <c r="N15" s="212"/>
      <c r="O15" s="227"/>
      <c r="P15" s="212"/>
      <c r="Q15" s="212"/>
      <c r="R15" s="212"/>
      <c r="S15" s="212"/>
      <c r="T15" s="212"/>
      <c r="U15" s="212"/>
      <c r="V15" s="212"/>
    </row>
    <row r="16" spans="1:24" ht="17.5" customHeight="1" x14ac:dyDescent="0.3">
      <c r="A16" s="92" t="s">
        <v>143</v>
      </c>
      <c r="E16" s="151"/>
      <c r="F16" s="212"/>
      <c r="G16" s="212"/>
      <c r="H16" s="212"/>
      <c r="I16" s="212"/>
      <c r="J16" s="212"/>
      <c r="K16" s="212"/>
      <c r="L16" s="212"/>
      <c r="M16" s="227"/>
      <c r="N16" s="212"/>
      <c r="O16" s="227"/>
      <c r="P16" s="212"/>
      <c r="Q16" s="212"/>
      <c r="R16" s="212"/>
      <c r="S16" s="212"/>
      <c r="T16" s="212"/>
      <c r="U16" s="212"/>
      <c r="V16" s="212"/>
    </row>
    <row r="17" spans="1:29" ht="17.5" customHeight="1" x14ac:dyDescent="0.3">
      <c r="A17" s="95" t="s">
        <v>145</v>
      </c>
      <c r="E17" s="151"/>
      <c r="F17" s="212"/>
      <c r="G17" s="212"/>
      <c r="H17" s="212"/>
      <c r="I17" s="212"/>
      <c r="J17" s="212"/>
      <c r="K17" s="212"/>
      <c r="L17" s="212"/>
      <c r="M17" s="227"/>
      <c r="N17" s="212"/>
      <c r="O17" s="227"/>
      <c r="P17" s="212"/>
      <c r="Q17" s="212"/>
      <c r="R17" s="212"/>
      <c r="S17" s="212"/>
      <c r="T17" s="212"/>
      <c r="U17" s="212"/>
      <c r="V17" s="212"/>
    </row>
    <row r="18" spans="1:29" ht="17.5" customHeight="1" x14ac:dyDescent="0.3">
      <c r="A18" s="89" t="s">
        <v>197</v>
      </c>
      <c r="D18" s="149">
        <v>7</v>
      </c>
      <c r="E18" s="151"/>
      <c r="F18" s="213" t="s">
        <v>74</v>
      </c>
      <c r="G18" s="151"/>
      <c r="H18" s="213" t="s">
        <v>74</v>
      </c>
      <c r="I18" s="80" t="s">
        <v>74</v>
      </c>
      <c r="J18" s="213" t="s">
        <v>74</v>
      </c>
      <c r="K18" s="80" t="s">
        <v>74</v>
      </c>
      <c r="L18" s="213" t="s">
        <v>74</v>
      </c>
      <c r="M18" s="220"/>
      <c r="N18" s="213">
        <v>-95366</v>
      </c>
      <c r="O18" s="220"/>
      <c r="P18" s="213" t="s">
        <v>74</v>
      </c>
      <c r="Q18" s="151"/>
      <c r="R18" s="213">
        <f>SUM(F18:P18)</f>
        <v>-95366</v>
      </c>
      <c r="S18" s="151"/>
      <c r="T18" s="213" t="s">
        <v>74</v>
      </c>
      <c r="U18" s="151"/>
      <c r="V18" s="214">
        <f>SUM(R18:T18)</f>
        <v>-95366</v>
      </c>
    </row>
    <row r="19" spans="1:29" ht="17.5" hidden="1" customHeight="1" x14ac:dyDescent="0.3">
      <c r="A19" s="89" t="s">
        <v>142</v>
      </c>
      <c r="E19" s="151"/>
      <c r="F19" s="213">
        <v>0</v>
      </c>
      <c r="G19" s="151"/>
      <c r="H19" s="213">
        <v>0</v>
      </c>
      <c r="I19" s="80"/>
      <c r="J19" s="213">
        <v>0</v>
      </c>
      <c r="K19" s="80"/>
      <c r="L19" s="213">
        <v>0</v>
      </c>
      <c r="M19" s="220"/>
      <c r="N19" s="213">
        <v>0</v>
      </c>
      <c r="O19" s="220"/>
      <c r="P19" s="214">
        <v>0</v>
      </c>
      <c r="Q19" s="151"/>
      <c r="R19" s="213">
        <f>SUM(F19:P19)</f>
        <v>0</v>
      </c>
      <c r="S19" s="151"/>
      <c r="T19" s="79">
        <v>0</v>
      </c>
      <c r="U19" s="151"/>
      <c r="V19" s="214">
        <f>SUM(R19:T19)</f>
        <v>0</v>
      </c>
    </row>
    <row r="20" spans="1:29" ht="17.5" customHeight="1" x14ac:dyDescent="0.3">
      <c r="A20" s="92" t="s">
        <v>144</v>
      </c>
      <c r="E20" s="151"/>
      <c r="F20" s="151"/>
      <c r="G20" s="151"/>
      <c r="H20" s="151"/>
      <c r="I20" s="151"/>
      <c r="J20" s="151"/>
      <c r="K20" s="151"/>
      <c r="L20" s="151"/>
      <c r="M20" s="220"/>
      <c r="N20" s="151"/>
      <c r="O20" s="220"/>
      <c r="P20" s="151"/>
      <c r="Q20" s="151"/>
      <c r="R20" s="151"/>
      <c r="S20" s="151"/>
      <c r="T20" s="151"/>
      <c r="U20" s="151"/>
      <c r="V20" s="151"/>
    </row>
    <row r="21" spans="1:29" ht="17.5" customHeight="1" x14ac:dyDescent="0.3">
      <c r="A21" s="92" t="s">
        <v>198</v>
      </c>
      <c r="E21" s="151"/>
      <c r="F21" s="216" t="s">
        <v>74</v>
      </c>
      <c r="G21" s="223"/>
      <c r="H21" s="216" t="s">
        <v>74</v>
      </c>
      <c r="I21" s="59" t="s">
        <v>74</v>
      </c>
      <c r="J21" s="216" t="s">
        <v>74</v>
      </c>
      <c r="K21" s="59" t="s">
        <v>74</v>
      </c>
      <c r="L21" s="216" t="s">
        <v>74</v>
      </c>
      <c r="M21" s="230"/>
      <c r="N21" s="215">
        <f>SUM(N18:N19)</f>
        <v>-95366</v>
      </c>
      <c r="O21" s="230"/>
      <c r="P21" s="216" t="s">
        <v>74</v>
      </c>
      <c r="Q21" s="150"/>
      <c r="R21" s="215">
        <f>SUM(R18:R19)</f>
        <v>-95366</v>
      </c>
      <c r="S21" s="150"/>
      <c r="T21" s="216" t="s">
        <v>74</v>
      </c>
      <c r="U21" s="150"/>
      <c r="V21" s="215">
        <f>SUM(R21:T21)</f>
        <v>-95366</v>
      </c>
    </row>
    <row r="22" spans="1:29" ht="17.5" customHeight="1" x14ac:dyDescent="0.3">
      <c r="A22" s="92"/>
      <c r="E22" s="151"/>
      <c r="F22" s="150"/>
      <c r="G22" s="150"/>
      <c r="H22" s="150"/>
      <c r="I22" s="59"/>
      <c r="J22" s="150"/>
      <c r="K22" s="59"/>
      <c r="L22" s="150"/>
      <c r="M22" s="230"/>
      <c r="N22" s="150"/>
      <c r="O22" s="230"/>
      <c r="P22" s="150"/>
      <c r="Q22" s="150"/>
      <c r="R22" s="59"/>
      <c r="S22" s="150"/>
      <c r="T22" s="59"/>
      <c r="U22" s="150"/>
      <c r="V22" s="150"/>
    </row>
    <row r="23" spans="1:29" ht="17.5" customHeight="1" x14ac:dyDescent="0.3">
      <c r="A23" s="95" t="s">
        <v>199</v>
      </c>
      <c r="E23" s="151"/>
      <c r="F23" s="150"/>
      <c r="G23" s="150"/>
      <c r="H23" s="150"/>
      <c r="I23" s="59"/>
      <c r="J23" s="150"/>
      <c r="K23" s="59"/>
      <c r="L23" s="150"/>
      <c r="M23" s="230"/>
      <c r="N23" s="150"/>
      <c r="O23" s="230"/>
      <c r="P23" s="150"/>
      <c r="Q23" s="150"/>
      <c r="R23" s="59"/>
      <c r="S23" s="150"/>
      <c r="T23" s="59"/>
      <c r="U23" s="150"/>
      <c r="V23" s="150"/>
    </row>
    <row r="24" spans="1:29" ht="17.5" customHeight="1" x14ac:dyDescent="0.3">
      <c r="A24" s="89" t="s">
        <v>200</v>
      </c>
      <c r="E24" s="151"/>
      <c r="F24" s="150"/>
      <c r="G24" s="150"/>
      <c r="H24" s="150"/>
      <c r="I24" s="59"/>
      <c r="J24" s="150"/>
      <c r="K24" s="59"/>
      <c r="L24" s="150"/>
      <c r="M24" s="230"/>
      <c r="N24" s="150"/>
      <c r="O24" s="230"/>
      <c r="P24" s="150"/>
      <c r="Q24" s="150"/>
      <c r="R24" s="59"/>
      <c r="S24" s="150"/>
      <c r="T24" s="59"/>
      <c r="U24" s="150"/>
      <c r="V24" s="150"/>
    </row>
    <row r="25" spans="1:29" ht="17.5" customHeight="1" x14ac:dyDescent="0.3">
      <c r="A25" s="90" t="s">
        <v>201</v>
      </c>
      <c r="B25" s="89"/>
      <c r="D25" s="149"/>
      <c r="E25" s="151"/>
      <c r="F25" s="213" t="s">
        <v>74</v>
      </c>
      <c r="G25" s="226"/>
      <c r="H25" s="213" t="s">
        <v>74</v>
      </c>
      <c r="I25" s="80"/>
      <c r="J25" s="213">
        <v>-785</v>
      </c>
      <c r="K25" s="80"/>
      <c r="L25" s="213" t="s">
        <v>74</v>
      </c>
      <c r="M25" s="226" t="s">
        <v>74</v>
      </c>
      <c r="N25" s="213" t="s">
        <v>74</v>
      </c>
      <c r="O25" s="226" t="s">
        <v>74</v>
      </c>
      <c r="P25" s="213" t="s">
        <v>74</v>
      </c>
      <c r="Q25" s="151"/>
      <c r="R25" s="213">
        <f>SUM(F25:P25)</f>
        <v>-785</v>
      </c>
      <c r="S25" s="151"/>
      <c r="T25" s="79">
        <v>-215</v>
      </c>
      <c r="U25" s="151"/>
      <c r="V25" s="214">
        <f>SUM(R25:T25)</f>
        <v>-1000</v>
      </c>
    </row>
    <row r="26" spans="1:29" ht="17.5" customHeight="1" x14ac:dyDescent="0.3">
      <c r="A26" s="95" t="s">
        <v>202</v>
      </c>
      <c r="E26" s="151"/>
      <c r="F26" s="213" t="s">
        <v>74</v>
      </c>
      <c r="G26" s="226"/>
      <c r="H26" s="213" t="s">
        <v>74</v>
      </c>
      <c r="I26" s="59"/>
      <c r="J26" s="216">
        <f>SUM(J25)</f>
        <v>-785</v>
      </c>
      <c r="K26" s="59"/>
      <c r="L26" s="213" t="s">
        <v>74</v>
      </c>
      <c r="M26" s="226" t="s">
        <v>74</v>
      </c>
      <c r="N26" s="213" t="s">
        <v>74</v>
      </c>
      <c r="O26" s="226" t="s">
        <v>74</v>
      </c>
      <c r="P26" s="213" t="s">
        <v>74</v>
      </c>
      <c r="Q26" s="150"/>
      <c r="R26" s="216">
        <f>SUM(R25)</f>
        <v>-785</v>
      </c>
      <c r="S26" s="150"/>
      <c r="T26" s="216">
        <f>SUM(T25)</f>
        <v>-215</v>
      </c>
      <c r="U26" s="150"/>
      <c r="V26" s="216">
        <f>SUM(V25)</f>
        <v>-1000</v>
      </c>
      <c r="W26" s="146"/>
      <c r="X26" s="146"/>
      <c r="Y26" s="59"/>
      <c r="Z26" s="146"/>
      <c r="AA26" s="59"/>
      <c r="AB26" s="146"/>
      <c r="AC26" s="146"/>
    </row>
    <row r="27" spans="1:29" ht="17.5" customHeight="1" x14ac:dyDescent="0.3">
      <c r="A27" s="92" t="s">
        <v>230</v>
      </c>
      <c r="E27" s="151"/>
      <c r="F27" s="151"/>
      <c r="G27" s="220"/>
      <c r="H27" s="151"/>
      <c r="I27" s="151"/>
      <c r="J27" s="151"/>
      <c r="K27" s="151"/>
      <c r="L27" s="151"/>
      <c r="M27" s="220"/>
      <c r="N27" s="151"/>
      <c r="O27" s="220"/>
      <c r="P27" s="151"/>
      <c r="Q27" s="151"/>
      <c r="R27" s="151"/>
      <c r="S27" s="151"/>
      <c r="T27" s="151"/>
      <c r="U27" s="151"/>
      <c r="V27" s="151"/>
      <c r="W27" s="146"/>
      <c r="X27" s="146"/>
      <c r="Y27" s="59"/>
      <c r="Z27" s="146"/>
      <c r="AA27" s="59"/>
      <c r="AB27" s="146"/>
      <c r="AC27" s="146"/>
    </row>
    <row r="28" spans="1:29" ht="14" x14ac:dyDescent="0.3">
      <c r="A28" s="92" t="s">
        <v>204</v>
      </c>
      <c r="E28" s="151"/>
      <c r="F28" s="216" t="s">
        <v>74</v>
      </c>
      <c r="G28" s="227"/>
      <c r="H28" s="216" t="s">
        <v>74</v>
      </c>
      <c r="I28" s="226" t="s">
        <v>74</v>
      </c>
      <c r="J28" s="215">
        <v>-785</v>
      </c>
      <c r="K28" s="59"/>
      <c r="L28" s="216" t="s">
        <v>74</v>
      </c>
      <c r="M28" s="227" t="s">
        <v>74</v>
      </c>
      <c r="N28" s="216">
        <f>N21</f>
        <v>-95366</v>
      </c>
      <c r="O28" s="227" t="s">
        <v>74</v>
      </c>
      <c r="P28" s="216" t="s">
        <v>74</v>
      </c>
      <c r="Q28" s="150"/>
      <c r="R28" s="215">
        <f>R26+R21</f>
        <v>-96151</v>
      </c>
      <c r="S28" s="150"/>
      <c r="T28" s="215">
        <v>-215</v>
      </c>
      <c r="U28" s="150"/>
      <c r="V28" s="215">
        <f>V26+V21</f>
        <v>-96366</v>
      </c>
      <c r="W28" s="146"/>
      <c r="X28" s="146"/>
      <c r="Y28" s="59"/>
      <c r="Z28" s="146"/>
      <c r="AA28" s="59"/>
      <c r="AB28" s="146"/>
      <c r="AC28" s="146"/>
    </row>
    <row r="29" spans="1:29" ht="17.5" customHeight="1" x14ac:dyDescent="0.3">
      <c r="A29" s="92"/>
      <c r="E29" s="151"/>
      <c r="F29" s="212"/>
      <c r="G29" s="227"/>
      <c r="H29" s="212"/>
      <c r="I29" s="227"/>
      <c r="J29" s="212"/>
      <c r="K29" s="212"/>
      <c r="L29" s="212"/>
      <c r="M29" s="227"/>
      <c r="N29" s="212"/>
      <c r="O29" s="227"/>
      <c r="P29" s="212"/>
      <c r="Q29" s="212"/>
      <c r="R29" s="212"/>
      <c r="S29" s="212"/>
      <c r="T29" s="212"/>
      <c r="U29" s="212"/>
      <c r="V29" s="212"/>
    </row>
    <row r="30" spans="1:29" ht="17.5" customHeight="1" x14ac:dyDescent="0.3">
      <c r="A30" s="144" t="s">
        <v>205</v>
      </c>
      <c r="E30" s="151"/>
      <c r="F30" s="151"/>
      <c r="G30" s="151"/>
      <c r="H30" s="151"/>
      <c r="I30" s="151"/>
      <c r="J30" s="151"/>
      <c r="K30" s="151"/>
      <c r="L30" s="151"/>
      <c r="M30" s="220"/>
      <c r="N30" s="151"/>
      <c r="O30" s="220"/>
      <c r="P30" s="151"/>
      <c r="Q30" s="151"/>
      <c r="R30" s="151"/>
      <c r="S30" s="151"/>
      <c r="T30" s="151"/>
      <c r="U30" s="151"/>
      <c r="V30" s="151"/>
    </row>
    <row r="31" spans="1:29" ht="17.5" customHeight="1" x14ac:dyDescent="0.3">
      <c r="A31" s="145" t="s">
        <v>156</v>
      </c>
      <c r="E31" s="151"/>
      <c r="F31" s="217" t="s">
        <v>74</v>
      </c>
      <c r="G31" s="151"/>
      <c r="H31" s="217" t="s">
        <v>74</v>
      </c>
      <c r="I31" s="80"/>
      <c r="J31" s="217" t="s">
        <v>74</v>
      </c>
      <c r="K31" s="80"/>
      <c r="L31" s="217" t="s">
        <v>74</v>
      </c>
      <c r="M31" s="220"/>
      <c r="N31" s="217">
        <f>'PL-7-8'!G59</f>
        <v>-6774</v>
      </c>
      <c r="P31" s="217" t="s">
        <v>74</v>
      </c>
      <c r="Q31" s="151"/>
      <c r="R31" s="151">
        <f>SUM(F31:P31)</f>
        <v>-6774</v>
      </c>
      <c r="S31" s="151"/>
      <c r="T31" s="151">
        <f>'PL-7-8'!G60</f>
        <v>10640</v>
      </c>
      <c r="U31" s="151"/>
      <c r="V31" s="151">
        <f>SUM(R31:T31)</f>
        <v>3866</v>
      </c>
    </row>
    <row r="32" spans="1:29" ht="17.5" customHeight="1" x14ac:dyDescent="0.3">
      <c r="A32" s="145" t="s">
        <v>76</v>
      </c>
      <c r="E32" s="151"/>
      <c r="F32" s="213" t="s">
        <v>74</v>
      </c>
      <c r="G32" s="151"/>
      <c r="H32" s="213" t="s">
        <v>74</v>
      </c>
      <c r="I32" s="80"/>
      <c r="J32" s="213" t="s">
        <v>74</v>
      </c>
      <c r="K32" s="80"/>
      <c r="L32" s="213" t="s">
        <v>74</v>
      </c>
      <c r="M32" s="220"/>
      <c r="N32" s="213" t="s">
        <v>74</v>
      </c>
      <c r="O32" s="220"/>
      <c r="P32" s="213">
        <v>4097</v>
      </c>
      <c r="Q32" s="151"/>
      <c r="R32" s="213">
        <v>4097</v>
      </c>
      <c r="S32" s="151"/>
      <c r="T32" s="79">
        <f>'PL-7-8'!G65-'PL-7-8'!G60</f>
        <v>2637</v>
      </c>
      <c r="U32" s="151"/>
      <c r="V32" s="214">
        <v>6734</v>
      </c>
    </row>
    <row r="33" spans="1:22" ht="17.5" customHeight="1" x14ac:dyDescent="0.3">
      <c r="A33" s="144" t="s">
        <v>150</v>
      </c>
      <c r="E33" s="151"/>
      <c r="F33" s="216" t="s">
        <v>74</v>
      </c>
      <c r="G33" s="223"/>
      <c r="H33" s="216" t="s">
        <v>74</v>
      </c>
      <c r="I33" s="59"/>
      <c r="J33" s="216" t="s">
        <v>74</v>
      </c>
      <c r="K33" s="59"/>
      <c r="L33" s="216" t="s">
        <v>74</v>
      </c>
      <c r="M33" s="230"/>
      <c r="N33" s="216">
        <f>SUM(N31:N32)</f>
        <v>-6774</v>
      </c>
      <c r="O33" s="230"/>
      <c r="P33" s="216">
        <f>SUM(P31:P32)</f>
        <v>4097</v>
      </c>
      <c r="Q33" s="223"/>
      <c r="R33" s="216">
        <f>SUM(R31:R32)</f>
        <v>-2677</v>
      </c>
      <c r="S33" s="150"/>
      <c r="T33" s="215">
        <f>SUM(T31:T32)</f>
        <v>13277</v>
      </c>
      <c r="U33" s="150"/>
      <c r="V33" s="215">
        <f>SUM(V31:V32)</f>
        <v>10600</v>
      </c>
    </row>
    <row r="34" spans="1:22" ht="17.5" customHeight="1" x14ac:dyDescent="0.3">
      <c r="A34" s="92"/>
      <c r="E34" s="151"/>
      <c r="F34" s="151"/>
      <c r="G34" s="151"/>
      <c r="H34" s="151"/>
      <c r="I34" s="151"/>
      <c r="J34" s="151"/>
      <c r="K34" s="151"/>
      <c r="L34" s="151"/>
      <c r="M34" s="220"/>
      <c r="N34" s="151"/>
      <c r="O34" s="220"/>
      <c r="P34" s="151"/>
      <c r="Q34" s="151"/>
      <c r="R34" s="151"/>
      <c r="S34" s="151"/>
      <c r="T34" s="151"/>
      <c r="U34" s="151"/>
      <c r="V34" s="151"/>
    </row>
    <row r="35" spans="1:22" ht="17.5" customHeight="1" thickBot="1" x14ac:dyDescent="0.35">
      <c r="A35" s="92" t="s">
        <v>206</v>
      </c>
      <c r="B35" s="91"/>
      <c r="C35" s="91"/>
      <c r="D35" s="150"/>
      <c r="E35" s="150"/>
      <c r="F35" s="218">
        <f>SUM(F33,F14,F28)</f>
        <v>317888</v>
      </c>
      <c r="G35" s="150"/>
      <c r="H35" s="218">
        <f>SUM(H33,H14,H28)</f>
        <v>4399860</v>
      </c>
      <c r="I35" s="150"/>
      <c r="J35" s="218">
        <f>SUM(J33,J14,J28)</f>
        <v>-44413</v>
      </c>
      <c r="K35" s="150"/>
      <c r="L35" s="218">
        <f>SUM(L33,L14,L28)</f>
        <v>31800</v>
      </c>
      <c r="M35" s="230"/>
      <c r="N35" s="218">
        <f>SUM(N33,N14,N28)</f>
        <v>-140185</v>
      </c>
      <c r="O35" s="230"/>
      <c r="P35" s="218">
        <f>SUM(P33,P14,P28)</f>
        <v>4384</v>
      </c>
      <c r="Q35" s="150"/>
      <c r="R35" s="218">
        <f>SUM(R33,R14,R28)</f>
        <v>4569334</v>
      </c>
      <c r="S35" s="150"/>
      <c r="T35" s="218">
        <f>SUM(T33,T14,T28)</f>
        <v>77959</v>
      </c>
      <c r="U35" s="150"/>
      <c r="V35" s="218">
        <f>SUM(V33,V14,V28)</f>
        <v>4647293</v>
      </c>
    </row>
    <row r="36" spans="1:22" ht="17.5" customHeight="1" thickTop="1" x14ac:dyDescent="0.3">
      <c r="A36" s="92"/>
      <c r="B36" s="91"/>
      <c r="C36" s="91"/>
      <c r="D36" s="150"/>
      <c r="E36" s="150"/>
      <c r="F36" s="146"/>
      <c r="G36" s="146"/>
      <c r="H36" s="146"/>
      <c r="I36" s="146"/>
      <c r="J36" s="146"/>
      <c r="K36" s="146"/>
      <c r="L36" s="146"/>
      <c r="M36" s="232"/>
      <c r="N36" s="146"/>
      <c r="O36" s="232"/>
      <c r="P36" s="146"/>
      <c r="Q36" s="146"/>
      <c r="R36" s="146"/>
      <c r="S36" s="146"/>
      <c r="T36" s="146"/>
      <c r="U36" s="146"/>
      <c r="V36" s="146"/>
    </row>
    <row r="37" spans="1:22" ht="17.5" customHeight="1" x14ac:dyDescent="0.3">
      <c r="A37" s="92"/>
      <c r="B37" s="91"/>
      <c r="C37" s="91"/>
      <c r="D37" s="150"/>
      <c r="E37" s="150"/>
      <c r="F37" s="146"/>
      <c r="G37" s="146"/>
      <c r="H37" s="146"/>
      <c r="I37" s="146"/>
      <c r="J37" s="146"/>
      <c r="K37" s="146"/>
      <c r="L37" s="146"/>
      <c r="M37" s="232"/>
      <c r="N37" s="146"/>
      <c r="O37" s="232"/>
      <c r="P37" s="146"/>
      <c r="Q37" s="146"/>
      <c r="R37" s="146"/>
      <c r="S37" s="146"/>
      <c r="T37" s="146"/>
      <c r="U37" s="146"/>
      <c r="V37" s="146"/>
    </row>
    <row r="38" spans="1:22" ht="18" customHeight="1" x14ac:dyDescent="0.4">
      <c r="A38" s="189" t="s">
        <v>65</v>
      </c>
      <c r="B38" s="190"/>
      <c r="C38" s="190"/>
      <c r="D38" s="191"/>
      <c r="E38" s="190"/>
      <c r="F38" s="190"/>
      <c r="G38" s="190"/>
      <c r="H38" s="190"/>
      <c r="I38" s="190"/>
      <c r="J38" s="190"/>
      <c r="K38" s="190"/>
      <c r="L38" s="190"/>
      <c r="M38" s="228"/>
      <c r="N38" s="190"/>
      <c r="O38" s="228"/>
      <c r="P38" s="191"/>
      <c r="Q38" s="190"/>
      <c r="R38" s="190"/>
      <c r="S38" s="190"/>
      <c r="T38" s="190"/>
      <c r="U38" s="190"/>
      <c r="V38" s="190"/>
    </row>
    <row r="39" spans="1:22" ht="18" customHeight="1" x14ac:dyDescent="0.3">
      <c r="A39" s="88" t="s">
        <v>68</v>
      </c>
      <c r="B39" s="192"/>
      <c r="C39" s="192"/>
      <c r="D39" s="193"/>
      <c r="E39" s="192"/>
      <c r="F39" s="192"/>
      <c r="G39" s="192"/>
      <c r="H39" s="192"/>
      <c r="I39" s="192"/>
      <c r="J39" s="192"/>
      <c r="K39" s="192"/>
      <c r="L39" s="192"/>
      <c r="M39" s="229"/>
      <c r="N39" s="192"/>
      <c r="O39" s="229"/>
      <c r="P39" s="192"/>
      <c r="Q39" s="192"/>
      <c r="R39" s="192"/>
      <c r="S39" s="192"/>
      <c r="T39" s="192"/>
      <c r="U39" s="192"/>
      <c r="V39" s="192"/>
    </row>
    <row r="40" spans="1:22" ht="18" customHeight="1" x14ac:dyDescent="0.3">
      <c r="A40" s="88"/>
      <c r="B40" s="192"/>
      <c r="C40" s="192"/>
      <c r="D40" s="193"/>
      <c r="E40" s="192"/>
      <c r="F40" s="192"/>
      <c r="G40" s="192"/>
      <c r="H40" s="192"/>
      <c r="I40" s="192"/>
      <c r="J40" s="192"/>
      <c r="K40" s="192"/>
      <c r="L40" s="192"/>
      <c r="M40" s="229"/>
      <c r="N40" s="192"/>
      <c r="O40" s="229"/>
      <c r="P40" s="192"/>
      <c r="Q40" s="192"/>
      <c r="R40" s="192"/>
      <c r="S40" s="192"/>
      <c r="T40" s="192"/>
      <c r="U40" s="192"/>
      <c r="V40" s="192"/>
    </row>
    <row r="41" spans="1:22" ht="18" customHeight="1" x14ac:dyDescent="0.3">
      <c r="A41" s="151"/>
      <c r="B41" s="151"/>
      <c r="C41" s="151"/>
      <c r="F41" s="237" t="s">
        <v>0</v>
      </c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</row>
    <row r="42" spans="1:22" ht="18" customHeight="1" x14ac:dyDescent="0.3">
      <c r="A42" s="151"/>
      <c r="B42" s="151"/>
      <c r="C42" s="151"/>
      <c r="F42" s="150"/>
      <c r="G42" s="150"/>
      <c r="H42" s="150"/>
      <c r="I42" s="150"/>
      <c r="J42" s="150"/>
      <c r="K42" s="150"/>
      <c r="L42" s="150"/>
      <c r="M42" s="230"/>
      <c r="N42" s="150"/>
      <c r="O42" s="230"/>
      <c r="P42" s="151" t="s">
        <v>100</v>
      </c>
      <c r="Q42" s="150"/>
      <c r="R42" s="150"/>
      <c r="S42" s="150"/>
      <c r="T42" s="150"/>
      <c r="U42" s="150"/>
      <c r="V42" s="150"/>
    </row>
    <row r="43" spans="1:22" ht="18" customHeight="1" x14ac:dyDescent="0.3">
      <c r="A43" s="150"/>
      <c r="B43" s="150"/>
      <c r="C43" s="150"/>
      <c r="L43" s="246" t="s">
        <v>195</v>
      </c>
      <c r="M43" s="246"/>
      <c r="N43" s="246"/>
      <c r="P43" s="246" t="s">
        <v>99</v>
      </c>
      <c r="Q43" s="246"/>
      <c r="R43" s="150"/>
      <c r="S43" s="150"/>
      <c r="T43" s="150"/>
      <c r="U43" s="150"/>
      <c r="V43" s="150"/>
    </row>
    <row r="44" spans="1:22" ht="18" customHeight="1" x14ac:dyDescent="0.3">
      <c r="A44" s="151"/>
      <c r="B44" s="151"/>
      <c r="C44" s="151"/>
      <c r="E44" s="151"/>
      <c r="F44" s="151"/>
      <c r="G44" s="151"/>
      <c r="H44" s="151"/>
      <c r="I44" s="151"/>
      <c r="J44" s="151" t="s">
        <v>131</v>
      </c>
      <c r="K44" s="151"/>
      <c r="L44" s="151"/>
      <c r="M44" s="220"/>
      <c r="N44" s="151"/>
      <c r="O44" s="220"/>
      <c r="P44" s="161"/>
      <c r="Q44" s="151"/>
      <c r="R44" s="151"/>
      <c r="S44" s="151"/>
      <c r="T44" s="151"/>
      <c r="U44" s="151"/>
      <c r="V44" s="151"/>
    </row>
    <row r="45" spans="1:22" ht="18" customHeight="1" x14ac:dyDescent="0.3">
      <c r="A45" s="151"/>
      <c r="B45" s="151"/>
      <c r="C45" s="151"/>
      <c r="E45" s="151"/>
      <c r="F45" s="151"/>
      <c r="G45" s="151"/>
      <c r="H45" s="194"/>
      <c r="I45" s="151"/>
      <c r="J45" s="151" t="s">
        <v>77</v>
      </c>
      <c r="K45" s="151"/>
      <c r="L45" s="151"/>
      <c r="M45" s="220"/>
      <c r="N45" s="151"/>
      <c r="O45" s="220"/>
      <c r="P45" s="161"/>
      <c r="Q45" s="151"/>
      <c r="R45" s="151" t="s">
        <v>44</v>
      </c>
      <c r="S45" s="151"/>
      <c r="T45" s="151"/>
      <c r="U45" s="151"/>
      <c r="V45" s="151"/>
    </row>
    <row r="46" spans="1:22" ht="18" customHeight="1" x14ac:dyDescent="0.3">
      <c r="A46" s="151"/>
      <c r="B46" s="151"/>
      <c r="C46" s="151"/>
      <c r="E46" s="151"/>
      <c r="F46" s="151" t="s">
        <v>19</v>
      </c>
      <c r="G46" s="151"/>
      <c r="H46" s="194"/>
      <c r="I46" s="151"/>
      <c r="J46" s="161" t="s">
        <v>78</v>
      </c>
      <c r="K46" s="161"/>
      <c r="L46" s="151"/>
      <c r="M46" s="220"/>
      <c r="N46" s="151"/>
      <c r="O46" s="220"/>
      <c r="P46" s="161"/>
      <c r="Q46" s="151"/>
      <c r="R46" s="151" t="s">
        <v>23</v>
      </c>
      <c r="S46" s="151"/>
      <c r="T46" s="151" t="s">
        <v>46</v>
      </c>
      <c r="U46" s="151"/>
      <c r="V46" s="151"/>
    </row>
    <row r="47" spans="1:22" ht="18" customHeight="1" x14ac:dyDescent="0.3">
      <c r="A47" s="151"/>
      <c r="B47" s="151"/>
      <c r="C47" s="151"/>
      <c r="E47" s="151"/>
      <c r="F47" s="151" t="s">
        <v>69</v>
      </c>
      <c r="G47" s="151"/>
      <c r="H47" s="194" t="s">
        <v>29</v>
      </c>
      <c r="I47" s="151"/>
      <c r="J47" s="161" t="s">
        <v>48</v>
      </c>
      <c r="K47" s="161"/>
      <c r="L47" s="151" t="s">
        <v>70</v>
      </c>
      <c r="M47" s="220"/>
      <c r="N47" s="194" t="s">
        <v>21</v>
      </c>
      <c r="O47" s="220"/>
      <c r="P47" s="161" t="s">
        <v>127</v>
      </c>
      <c r="Q47" s="151"/>
      <c r="R47" s="161" t="s">
        <v>25</v>
      </c>
      <c r="S47" s="161"/>
      <c r="T47" s="161" t="s">
        <v>47</v>
      </c>
      <c r="U47" s="151"/>
      <c r="V47" s="161" t="s">
        <v>18</v>
      </c>
    </row>
    <row r="48" spans="1:22" ht="18" customHeight="1" x14ac:dyDescent="0.3">
      <c r="A48" s="151"/>
      <c r="B48" s="151"/>
      <c r="C48" s="151"/>
      <c r="D48" s="93" t="s">
        <v>2</v>
      </c>
      <c r="E48" s="151"/>
      <c r="F48" s="151" t="s">
        <v>20</v>
      </c>
      <c r="G48" s="151"/>
      <c r="H48" s="194" t="s">
        <v>28</v>
      </c>
      <c r="I48" s="151"/>
      <c r="J48" s="161" t="s">
        <v>132</v>
      </c>
      <c r="K48" s="161"/>
      <c r="L48" s="151" t="s">
        <v>71</v>
      </c>
      <c r="M48" s="220"/>
      <c r="N48" s="194" t="s">
        <v>133</v>
      </c>
      <c r="O48" s="220"/>
      <c r="P48" s="161" t="s">
        <v>71</v>
      </c>
      <c r="Q48" s="151"/>
      <c r="R48" s="161" t="s">
        <v>45</v>
      </c>
      <c r="S48" s="161"/>
      <c r="T48" s="161" t="s">
        <v>48</v>
      </c>
      <c r="U48" s="151"/>
      <c r="V48" s="161" t="s">
        <v>22</v>
      </c>
    </row>
    <row r="49" spans="1:22" ht="18" customHeight="1" x14ac:dyDescent="0.3">
      <c r="A49" s="92"/>
      <c r="B49" s="151"/>
      <c r="C49" s="151"/>
      <c r="E49" s="151"/>
      <c r="F49" s="245" t="s">
        <v>59</v>
      </c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</row>
    <row r="50" spans="1:22" ht="18" customHeight="1" x14ac:dyDescent="0.3">
      <c r="A50" s="92" t="s">
        <v>207</v>
      </c>
      <c r="B50" s="151"/>
      <c r="C50" s="151"/>
      <c r="E50" s="151"/>
      <c r="F50" s="93"/>
      <c r="G50" s="93"/>
      <c r="H50" s="93"/>
      <c r="I50" s="93"/>
      <c r="J50" s="93"/>
      <c r="K50" s="93"/>
      <c r="L50" s="93"/>
      <c r="M50" s="231"/>
      <c r="N50" s="93"/>
      <c r="O50" s="231"/>
      <c r="P50" s="93"/>
      <c r="Q50" s="93"/>
      <c r="R50" s="93"/>
      <c r="S50" s="93"/>
      <c r="T50" s="93"/>
      <c r="U50" s="93"/>
      <c r="V50" s="93"/>
    </row>
    <row r="51" spans="1:22" ht="18" customHeight="1" x14ac:dyDescent="0.3">
      <c r="A51" s="92" t="s">
        <v>172</v>
      </c>
      <c r="E51" s="151"/>
      <c r="F51" s="212">
        <v>317888</v>
      </c>
      <c r="G51" s="212"/>
      <c r="H51" s="212">
        <v>4399860</v>
      </c>
      <c r="I51" s="212">
        <v>0</v>
      </c>
      <c r="J51" s="212">
        <v>-44413</v>
      </c>
      <c r="K51" s="212">
        <v>0</v>
      </c>
      <c r="L51" s="212">
        <v>31800</v>
      </c>
      <c r="M51" s="227">
        <v>0</v>
      </c>
      <c r="N51" s="212">
        <v>-164703</v>
      </c>
      <c r="O51" s="227">
        <v>0</v>
      </c>
      <c r="P51" s="212">
        <v>-3701</v>
      </c>
      <c r="Q51" s="212"/>
      <c r="R51" s="212">
        <f>SUM(F51:P51)</f>
        <v>4536731</v>
      </c>
      <c r="S51" s="212"/>
      <c r="T51" s="212">
        <v>57424</v>
      </c>
      <c r="U51" s="212"/>
      <c r="V51" s="212">
        <f>SUM(R51:T51)</f>
        <v>4594155</v>
      </c>
    </row>
    <row r="52" spans="1:22" ht="18" customHeight="1" x14ac:dyDescent="0.3">
      <c r="A52" s="92"/>
      <c r="E52" s="151"/>
      <c r="F52" s="212"/>
      <c r="G52" s="212"/>
      <c r="H52" s="212"/>
      <c r="I52" s="212"/>
      <c r="J52" s="212"/>
      <c r="K52" s="212"/>
      <c r="L52" s="212"/>
      <c r="M52" s="227"/>
      <c r="N52" s="212"/>
      <c r="O52" s="227"/>
      <c r="P52" s="212"/>
      <c r="Q52" s="212"/>
      <c r="R52" s="212"/>
      <c r="S52" s="212"/>
      <c r="T52" s="212"/>
      <c r="U52" s="212"/>
      <c r="V52" s="212"/>
    </row>
    <row r="53" spans="1:22" ht="18" customHeight="1" x14ac:dyDescent="0.3">
      <c r="A53" s="92" t="s">
        <v>143</v>
      </c>
      <c r="E53" s="151"/>
      <c r="F53" s="212"/>
      <c r="G53" s="212"/>
      <c r="H53" s="212"/>
      <c r="I53" s="212"/>
      <c r="J53" s="212"/>
      <c r="K53" s="212"/>
      <c r="L53" s="212"/>
      <c r="M53" s="227"/>
      <c r="N53" s="212"/>
      <c r="O53" s="227"/>
      <c r="P53" s="212"/>
      <c r="Q53" s="212"/>
      <c r="R53" s="212"/>
      <c r="S53" s="212"/>
      <c r="T53" s="212"/>
      <c r="U53" s="212"/>
      <c r="V53" s="212"/>
    </row>
    <row r="54" spans="1:22" ht="18" customHeight="1" x14ac:dyDescent="0.3">
      <c r="A54" s="95" t="s">
        <v>145</v>
      </c>
      <c r="E54" s="151"/>
      <c r="F54" s="212"/>
      <c r="G54" s="212"/>
      <c r="H54" s="212"/>
      <c r="I54" s="212"/>
      <c r="J54" s="212"/>
      <c r="K54" s="212"/>
      <c r="L54" s="212"/>
      <c r="M54" s="227"/>
      <c r="N54" s="212"/>
      <c r="O54" s="227"/>
      <c r="P54" s="212"/>
      <c r="Q54" s="212"/>
      <c r="R54" s="212"/>
      <c r="S54" s="212"/>
      <c r="T54" s="212"/>
      <c r="U54" s="212"/>
      <c r="V54" s="212"/>
    </row>
    <row r="55" spans="1:22" ht="18" customHeight="1" x14ac:dyDescent="0.3">
      <c r="A55" s="89" t="s">
        <v>197</v>
      </c>
      <c r="D55" s="149">
        <v>7</v>
      </c>
      <c r="E55" s="151"/>
      <c r="F55" s="226" t="s">
        <v>74</v>
      </c>
      <c r="G55" s="220"/>
      <c r="H55" s="226" t="s">
        <v>74</v>
      </c>
      <c r="I55" s="80"/>
      <c r="J55" s="226" t="s">
        <v>74</v>
      </c>
      <c r="K55" s="80"/>
      <c r="L55" s="226" t="s">
        <v>74</v>
      </c>
      <c r="M55" s="220"/>
      <c r="N55" s="226">
        <v>-7947</v>
      </c>
      <c r="O55" s="220"/>
      <c r="P55" s="226" t="s">
        <v>74</v>
      </c>
      <c r="Q55" s="220"/>
      <c r="R55" s="226">
        <v>-7947</v>
      </c>
      <c r="S55" s="220"/>
      <c r="T55" s="226" t="s">
        <v>74</v>
      </c>
      <c r="U55" s="220"/>
      <c r="V55" s="220">
        <f>SUM(R55:T55)</f>
        <v>-7947</v>
      </c>
    </row>
    <row r="56" spans="1:22" ht="18" customHeight="1" x14ac:dyDescent="0.3">
      <c r="A56" s="89" t="s">
        <v>234</v>
      </c>
      <c r="E56" s="151"/>
      <c r="F56" s="213" t="s">
        <v>74</v>
      </c>
      <c r="G56" s="151"/>
      <c r="H56" s="213" t="s">
        <v>74</v>
      </c>
      <c r="I56" s="80"/>
      <c r="J56" s="213" t="s">
        <v>74</v>
      </c>
      <c r="K56" s="80"/>
      <c r="L56" s="213" t="s">
        <v>74</v>
      </c>
      <c r="M56" s="220"/>
      <c r="N56" s="213" t="s">
        <v>74</v>
      </c>
      <c r="O56" s="220"/>
      <c r="P56" s="213" t="s">
        <v>74</v>
      </c>
      <c r="Q56" s="151"/>
      <c r="R56" s="213" t="s">
        <v>74</v>
      </c>
      <c r="S56" s="151"/>
      <c r="T56" s="213">
        <v>-300</v>
      </c>
      <c r="U56" s="151"/>
      <c r="V56" s="213">
        <f>SUM(R56:T56)</f>
        <v>-300</v>
      </c>
    </row>
    <row r="57" spans="1:22" ht="18" customHeight="1" x14ac:dyDescent="0.3">
      <c r="A57" s="92" t="s">
        <v>144</v>
      </c>
      <c r="E57" s="151"/>
      <c r="F57" s="151"/>
      <c r="G57" s="151"/>
      <c r="H57" s="151"/>
      <c r="I57" s="151"/>
      <c r="J57" s="151"/>
      <c r="K57" s="151"/>
      <c r="L57" s="151"/>
      <c r="M57" s="220"/>
      <c r="N57" s="151"/>
      <c r="O57" s="220"/>
      <c r="P57" s="151"/>
      <c r="Q57" s="151"/>
      <c r="R57" s="151"/>
      <c r="S57" s="151"/>
      <c r="T57" s="151"/>
      <c r="U57" s="151"/>
      <c r="V57" s="151"/>
    </row>
    <row r="58" spans="1:22" ht="14" customHeight="1" x14ac:dyDescent="0.3">
      <c r="A58" s="92" t="s">
        <v>198</v>
      </c>
      <c r="E58" s="151"/>
      <c r="F58" s="216" t="s">
        <v>74</v>
      </c>
      <c r="G58" s="223"/>
      <c r="H58" s="216" t="s">
        <v>74</v>
      </c>
      <c r="I58" s="59"/>
      <c r="J58" s="216" t="s">
        <v>74</v>
      </c>
      <c r="K58" s="59"/>
      <c r="L58" s="216" t="s">
        <v>74</v>
      </c>
      <c r="M58" s="230"/>
      <c r="N58" s="215">
        <f>SUM(N55:N56)</f>
        <v>-7947</v>
      </c>
      <c r="O58" s="230"/>
      <c r="P58" s="216" t="s">
        <v>74</v>
      </c>
      <c r="Q58" s="223"/>
      <c r="R58" s="215">
        <f>SUM(R55:R56)</f>
        <v>-7947</v>
      </c>
      <c r="S58" s="223"/>
      <c r="T58" s="215">
        <f>SUM(T55:T56)</f>
        <v>-300</v>
      </c>
      <c r="U58" s="223"/>
      <c r="V58" s="215">
        <f>SUM(R58:T58)</f>
        <v>-8247</v>
      </c>
    </row>
    <row r="59" spans="1:22" ht="18" customHeight="1" x14ac:dyDescent="0.3">
      <c r="A59" s="92"/>
      <c r="E59" s="151"/>
      <c r="F59" s="150"/>
      <c r="G59" s="150"/>
      <c r="H59" s="150"/>
      <c r="I59" s="59"/>
      <c r="J59" s="150"/>
      <c r="K59" s="59"/>
      <c r="L59" s="150"/>
      <c r="M59" s="230"/>
      <c r="N59" s="150"/>
      <c r="O59" s="230"/>
      <c r="P59" s="150"/>
      <c r="Q59" s="150"/>
      <c r="R59" s="59"/>
      <c r="S59" s="150"/>
      <c r="T59" s="59"/>
      <c r="U59" s="150"/>
      <c r="V59" s="150"/>
    </row>
    <row r="60" spans="1:22" ht="18" hidden="1" customHeight="1" x14ac:dyDescent="0.3">
      <c r="A60" s="95" t="s">
        <v>199</v>
      </c>
      <c r="E60" s="151"/>
      <c r="F60" s="150"/>
      <c r="G60" s="150"/>
      <c r="H60" s="150"/>
      <c r="I60" s="59"/>
      <c r="J60" s="150"/>
      <c r="K60" s="59"/>
      <c r="L60" s="150"/>
      <c r="M60" s="230"/>
      <c r="N60" s="150"/>
      <c r="O60" s="230"/>
      <c r="P60" s="150"/>
      <c r="Q60" s="150"/>
      <c r="R60" s="59"/>
      <c r="S60" s="150"/>
      <c r="T60" s="59"/>
      <c r="U60" s="150"/>
      <c r="V60" s="150"/>
    </row>
    <row r="61" spans="1:22" ht="18" hidden="1" customHeight="1" x14ac:dyDescent="0.3">
      <c r="A61" s="89" t="s">
        <v>200</v>
      </c>
      <c r="E61" s="151"/>
      <c r="F61" s="150"/>
      <c r="G61" s="150"/>
      <c r="H61" s="150"/>
      <c r="I61" s="59"/>
      <c r="J61" s="150"/>
      <c r="K61" s="59"/>
      <c r="L61" s="150"/>
      <c r="M61" s="230"/>
      <c r="N61" s="150"/>
      <c r="O61" s="230"/>
      <c r="P61" s="150"/>
      <c r="Q61" s="150"/>
      <c r="R61" s="59"/>
      <c r="S61" s="150"/>
      <c r="T61" s="59"/>
      <c r="U61" s="150"/>
      <c r="V61" s="150"/>
    </row>
    <row r="62" spans="1:22" ht="18" hidden="1" customHeight="1" x14ac:dyDescent="0.3">
      <c r="A62" s="90" t="s">
        <v>201</v>
      </c>
      <c r="B62" s="89"/>
      <c r="D62" s="149"/>
      <c r="E62" s="151"/>
      <c r="F62" s="213"/>
      <c r="G62" s="151"/>
      <c r="H62" s="213"/>
      <c r="I62" s="80"/>
      <c r="J62" s="213"/>
      <c r="K62" s="80"/>
      <c r="L62" s="213"/>
      <c r="M62" s="220"/>
      <c r="N62" s="213"/>
      <c r="O62" s="220"/>
      <c r="P62" s="214"/>
      <c r="Q62" s="151"/>
      <c r="R62" s="213">
        <f>SUM(F62:P62)</f>
        <v>0</v>
      </c>
      <c r="S62" s="151"/>
      <c r="T62" s="79"/>
      <c r="U62" s="151"/>
      <c r="V62" s="214">
        <f>SUM(R62:T62)</f>
        <v>0</v>
      </c>
    </row>
    <row r="63" spans="1:22" ht="18" hidden="1" customHeight="1" x14ac:dyDescent="0.3">
      <c r="A63" s="95" t="s">
        <v>202</v>
      </c>
      <c r="E63" s="151"/>
      <c r="F63" s="216">
        <f>SUM(F62)</f>
        <v>0</v>
      </c>
      <c r="G63" s="150"/>
      <c r="H63" s="216">
        <f>SUM(H62)</f>
        <v>0</v>
      </c>
      <c r="I63" s="59"/>
      <c r="J63" s="216">
        <f>SUM(J62)</f>
        <v>0</v>
      </c>
      <c r="K63" s="59"/>
      <c r="L63" s="216">
        <f>SUM(L62)</f>
        <v>0</v>
      </c>
      <c r="M63" s="230"/>
      <c r="N63" s="216">
        <f>SUM(N62)</f>
        <v>0</v>
      </c>
      <c r="O63" s="230"/>
      <c r="P63" s="216">
        <f>SUM(P62)</f>
        <v>0</v>
      </c>
      <c r="Q63" s="150"/>
      <c r="R63" s="216">
        <f>SUM(R62)</f>
        <v>0</v>
      </c>
      <c r="S63" s="150"/>
      <c r="T63" s="216">
        <f>SUM(T62)</f>
        <v>0</v>
      </c>
      <c r="U63" s="150"/>
      <c r="V63" s="216">
        <f>SUM(V62)</f>
        <v>0</v>
      </c>
    </row>
    <row r="64" spans="1:22" ht="18" hidden="1" customHeight="1" x14ac:dyDescent="0.3">
      <c r="A64" s="92" t="s">
        <v>203</v>
      </c>
      <c r="E64" s="151"/>
      <c r="F64" s="151"/>
      <c r="G64" s="151"/>
      <c r="H64" s="151"/>
      <c r="I64" s="151"/>
      <c r="J64" s="151"/>
      <c r="K64" s="151"/>
      <c r="L64" s="151"/>
      <c r="M64" s="220"/>
      <c r="N64" s="151"/>
      <c r="O64" s="220"/>
      <c r="P64" s="151"/>
      <c r="Q64" s="151"/>
      <c r="R64" s="151"/>
      <c r="S64" s="151"/>
      <c r="T64" s="151"/>
      <c r="U64" s="151"/>
      <c r="V64" s="151"/>
    </row>
    <row r="65" spans="1:23" ht="18" hidden="1" customHeight="1" x14ac:dyDescent="0.3">
      <c r="A65" s="92" t="s">
        <v>204</v>
      </c>
      <c r="E65" s="151"/>
      <c r="F65" s="215" t="e">
        <f>F63+F58</f>
        <v>#VALUE!</v>
      </c>
      <c r="G65" s="150"/>
      <c r="H65" s="215" t="e">
        <f>H63+H58</f>
        <v>#VALUE!</v>
      </c>
      <c r="I65" s="59"/>
      <c r="J65" s="215" t="e">
        <f>J63+J58</f>
        <v>#VALUE!</v>
      </c>
      <c r="K65" s="59"/>
      <c r="L65" s="215" t="e">
        <f>L63+L58</f>
        <v>#VALUE!</v>
      </c>
      <c r="M65" s="230"/>
      <c r="N65" s="215">
        <f>N63+N58</f>
        <v>-7947</v>
      </c>
      <c r="O65" s="230"/>
      <c r="P65" s="215" t="e">
        <f>P63+P58</f>
        <v>#VALUE!</v>
      </c>
      <c r="Q65" s="150"/>
      <c r="R65" s="215">
        <f>R63+R58</f>
        <v>-7947</v>
      </c>
      <c r="S65" s="150"/>
      <c r="T65" s="215">
        <f>T63+T58</f>
        <v>-300</v>
      </c>
      <c r="U65" s="150"/>
      <c r="V65" s="215">
        <f>V63+V58</f>
        <v>-8247</v>
      </c>
    </row>
    <row r="66" spans="1:23" ht="18" hidden="1" customHeight="1" x14ac:dyDescent="0.3">
      <c r="A66" s="92"/>
      <c r="E66" s="151"/>
      <c r="F66" s="212"/>
      <c r="G66" s="212"/>
      <c r="H66" s="212"/>
      <c r="I66" s="212"/>
      <c r="J66" s="212"/>
      <c r="K66" s="212"/>
      <c r="L66" s="212"/>
      <c r="M66" s="227"/>
      <c r="N66" s="212"/>
      <c r="O66" s="227"/>
      <c r="P66" s="212"/>
      <c r="Q66" s="212"/>
      <c r="R66" s="212"/>
      <c r="S66" s="212"/>
      <c r="T66" s="212"/>
      <c r="U66" s="212"/>
      <c r="V66" s="212"/>
    </row>
    <row r="67" spans="1:23" ht="18" customHeight="1" x14ac:dyDescent="0.3">
      <c r="A67" s="144" t="s">
        <v>216</v>
      </c>
      <c r="E67" s="151"/>
      <c r="F67" s="151"/>
      <c r="G67" s="151"/>
      <c r="H67" s="151"/>
      <c r="I67" s="151"/>
      <c r="J67" s="151"/>
      <c r="K67" s="151"/>
      <c r="L67" s="151"/>
      <c r="M67" s="220"/>
      <c r="N67" s="151"/>
      <c r="O67" s="220"/>
      <c r="P67" s="151"/>
      <c r="Q67" s="151"/>
      <c r="R67" s="151"/>
      <c r="S67" s="151"/>
      <c r="T67" s="151"/>
      <c r="U67" s="151"/>
      <c r="V67" s="151"/>
    </row>
    <row r="68" spans="1:23" ht="18" customHeight="1" x14ac:dyDescent="0.3">
      <c r="A68" s="145" t="s">
        <v>215</v>
      </c>
      <c r="E68" s="151"/>
      <c r="F68" s="217" t="s">
        <v>74</v>
      </c>
      <c r="G68" s="151"/>
      <c r="H68" s="217" t="s">
        <v>74</v>
      </c>
      <c r="I68" s="80"/>
      <c r="J68" s="217" t="s">
        <v>74</v>
      </c>
      <c r="K68" s="80"/>
      <c r="L68" s="217" t="s">
        <v>74</v>
      </c>
      <c r="M68" s="220"/>
      <c r="N68" s="217">
        <v>32341</v>
      </c>
      <c r="P68" s="217" t="s">
        <v>74</v>
      </c>
      <c r="Q68" s="151"/>
      <c r="R68" s="151">
        <v>32341</v>
      </c>
      <c r="S68" s="151"/>
      <c r="T68" s="151">
        <v>719</v>
      </c>
      <c r="U68" s="151"/>
      <c r="V68" s="151">
        <v>33060</v>
      </c>
    </row>
    <row r="69" spans="1:23" ht="18" customHeight="1" x14ac:dyDescent="0.3">
      <c r="A69" s="145" t="s">
        <v>76</v>
      </c>
      <c r="E69" s="151"/>
      <c r="F69" s="213" t="s">
        <v>74</v>
      </c>
      <c r="G69" s="151"/>
      <c r="H69" s="213" t="s">
        <v>74</v>
      </c>
      <c r="I69" s="80"/>
      <c r="J69" s="213" t="s">
        <v>74</v>
      </c>
      <c r="K69" s="80"/>
      <c r="L69" s="213" t="s">
        <v>74</v>
      </c>
      <c r="M69" s="220"/>
      <c r="N69" s="213" t="s">
        <v>74</v>
      </c>
      <c r="O69" s="220"/>
      <c r="P69" s="214">
        <v>5031</v>
      </c>
      <c r="Q69" s="151"/>
      <c r="R69" s="214">
        <v>5031</v>
      </c>
      <c r="S69" s="151"/>
      <c r="T69" s="79">
        <v>72</v>
      </c>
      <c r="U69" s="151"/>
      <c r="V69" s="214">
        <v>5103</v>
      </c>
    </row>
    <row r="70" spans="1:23" ht="18" customHeight="1" x14ac:dyDescent="0.3">
      <c r="A70" s="144" t="s">
        <v>217</v>
      </c>
      <c r="E70" s="151"/>
      <c r="F70" s="216" t="s">
        <v>74</v>
      </c>
      <c r="G70" s="223"/>
      <c r="H70" s="216" t="s">
        <v>74</v>
      </c>
      <c r="I70" s="59"/>
      <c r="J70" s="216" t="s">
        <v>74</v>
      </c>
      <c r="K70" s="59"/>
      <c r="L70" s="216" t="s">
        <v>74</v>
      </c>
      <c r="M70" s="230"/>
      <c r="N70" s="215">
        <f>SUM(N68:N69)</f>
        <v>32341</v>
      </c>
      <c r="O70" s="230"/>
      <c r="P70" s="215">
        <f>SUM(P68:P69)</f>
        <v>5031</v>
      </c>
      <c r="Q70" s="223"/>
      <c r="R70" s="215">
        <f>SUM(F70:P70)</f>
        <v>37372</v>
      </c>
      <c r="S70" s="223"/>
      <c r="T70" s="215">
        <f>SUM(T68:T69)</f>
        <v>791</v>
      </c>
      <c r="U70" s="223"/>
      <c r="V70" s="215">
        <f>SUM(V68:V69)</f>
        <v>38163</v>
      </c>
      <c r="W70" s="91"/>
    </row>
    <row r="71" spans="1:23" ht="18" customHeight="1" x14ac:dyDescent="0.3">
      <c r="A71" s="92"/>
      <c r="E71" s="151"/>
      <c r="F71" s="151"/>
      <c r="G71" s="151"/>
      <c r="H71" s="151"/>
      <c r="I71" s="151"/>
      <c r="J71" s="151"/>
      <c r="K71" s="151"/>
      <c r="L71" s="151"/>
      <c r="M71" s="220"/>
      <c r="N71" s="151"/>
      <c r="O71" s="220"/>
      <c r="P71" s="151"/>
      <c r="Q71" s="151"/>
      <c r="R71" s="151"/>
      <c r="S71" s="151"/>
      <c r="T71" s="151"/>
      <c r="U71" s="151"/>
      <c r="V71" s="151"/>
    </row>
    <row r="72" spans="1:23" ht="18" customHeight="1" thickBot="1" x14ac:dyDescent="0.35">
      <c r="A72" s="92" t="s">
        <v>208</v>
      </c>
      <c r="B72" s="91"/>
      <c r="C72" s="91"/>
      <c r="D72" s="150"/>
      <c r="E72" s="150"/>
      <c r="F72" s="218">
        <f>SUM(F51)</f>
        <v>317888</v>
      </c>
      <c r="G72" s="150" t="e">
        <f>G60+#REF!+G70</f>
        <v>#REF!</v>
      </c>
      <c r="H72" s="218">
        <f>SUM(H51)</f>
        <v>4399860</v>
      </c>
      <c r="I72" s="150" t="e">
        <f>I60+#REF!+I70</f>
        <v>#REF!</v>
      </c>
      <c r="J72" s="218">
        <f>SUM(J51)</f>
        <v>-44413</v>
      </c>
      <c r="K72" s="150" t="e">
        <f>K60+#REF!+K70</f>
        <v>#REF!</v>
      </c>
      <c r="L72" s="218">
        <f>SUM(L51)</f>
        <v>31800</v>
      </c>
      <c r="M72" s="230" t="e">
        <f>M60+#REF!+M70</f>
        <v>#REF!</v>
      </c>
      <c r="N72" s="218">
        <f>SUM(N51,N58,N70)</f>
        <v>-140309</v>
      </c>
      <c r="O72" s="230" t="e">
        <f>O60+#REF!+O70</f>
        <v>#REF!</v>
      </c>
      <c r="P72" s="218">
        <f>SUM(P51,P58,P70)</f>
        <v>1330</v>
      </c>
      <c r="Q72" s="150" t="e">
        <f>Q60+#REF!+Q70</f>
        <v>#REF!</v>
      </c>
      <c r="R72" s="218">
        <f>SUM(R51,R58,R70)</f>
        <v>4566156</v>
      </c>
      <c r="S72" s="150" t="e">
        <f>S60+#REF!+S70</f>
        <v>#REF!</v>
      </c>
      <c r="T72" s="218">
        <f>SUM(T51,T58,T70)</f>
        <v>57915</v>
      </c>
      <c r="U72" s="150"/>
      <c r="V72" s="218">
        <f>SUM(V51,V58,V70)</f>
        <v>4624071</v>
      </c>
    </row>
    <row r="73" spans="1:23" ht="18" customHeight="1" thickTop="1" x14ac:dyDescent="0.3"/>
  </sheetData>
  <mergeCells count="8">
    <mergeCell ref="F49:V49"/>
    <mergeCell ref="F4:V4"/>
    <mergeCell ref="L6:N6"/>
    <mergeCell ref="P6:Q6"/>
    <mergeCell ref="F12:V12"/>
    <mergeCell ref="F41:V41"/>
    <mergeCell ref="L43:N43"/>
    <mergeCell ref="P43:Q43"/>
  </mergeCells>
  <pageMargins left="0.8" right="0.8" top="0.48" bottom="0.5" header="0.5" footer="0.5"/>
  <pageSetup paperSize="9" scale="76" firstPageNumber="9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7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0EB7-511A-4C5C-ACB9-669FA3F1BD70}">
  <sheetPr>
    <tabColor rgb="FF00B050"/>
  </sheetPr>
  <dimension ref="A1:V52"/>
  <sheetViews>
    <sheetView showGridLines="0" view="pageBreakPreview" topLeftCell="A57" zoomScale="85" zoomScaleNormal="80" zoomScaleSheetLayoutView="85" workbookViewId="0">
      <selection activeCell="A24" sqref="A24"/>
    </sheetView>
  </sheetViews>
  <sheetFormatPr defaultColWidth="9.1796875" defaultRowHeight="18.5" customHeight="1" x14ac:dyDescent="0.3"/>
  <cols>
    <col min="1" max="1" width="14.81640625" style="90" customWidth="1"/>
    <col min="2" max="2" width="11.1796875" style="90" customWidth="1"/>
    <col min="3" max="3" width="27" style="90" customWidth="1"/>
    <col min="4" max="4" width="1" style="90" customWidth="1"/>
    <col min="5" max="5" width="6.26953125" style="90" customWidth="1"/>
    <col min="6" max="6" width="1" style="90" customWidth="1"/>
    <col min="7" max="7" width="12.54296875" style="90" customWidth="1"/>
    <col min="8" max="8" width="1" style="90" customWidth="1"/>
    <col min="9" max="9" width="12.54296875" style="90" customWidth="1"/>
    <col min="10" max="10" width="1" style="90" customWidth="1"/>
    <col min="11" max="11" width="12.54296875" style="90" customWidth="1"/>
    <col min="12" max="12" width="1" style="90" customWidth="1"/>
    <col min="13" max="13" width="12.54296875" style="90" customWidth="1"/>
    <col min="14" max="14" width="1" style="90" customWidth="1"/>
    <col min="15" max="15" width="12.54296875" style="90" customWidth="1"/>
    <col min="16" max="16" width="0.7265625" style="90" customWidth="1"/>
    <col min="17" max="17" width="12.7265625" style="90" customWidth="1"/>
    <col min="18" max="16384" width="9.1796875" style="90"/>
  </cols>
  <sheetData>
    <row r="1" spans="1:22" ht="18.5" customHeight="1" x14ac:dyDescent="0.4">
      <c r="A1" s="189" t="s">
        <v>65</v>
      </c>
      <c r="B1" s="190"/>
      <c r="C1" s="190"/>
      <c r="D1" s="191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1"/>
      <c r="Q1" s="190"/>
      <c r="R1" s="190"/>
      <c r="S1" s="190"/>
      <c r="T1" s="190"/>
      <c r="U1" s="190"/>
      <c r="V1" s="190"/>
    </row>
    <row r="2" spans="1:22" ht="18.5" customHeight="1" x14ac:dyDescent="0.3">
      <c r="A2" s="88" t="s">
        <v>68</v>
      </c>
      <c r="B2" s="192"/>
      <c r="C2" s="192"/>
      <c r="D2" s="193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1:22" ht="18.5" customHeight="1" x14ac:dyDescent="0.4">
      <c r="A3" s="88"/>
      <c r="B3" s="192"/>
      <c r="C3" s="192"/>
      <c r="D3" s="192"/>
      <c r="E3" s="192"/>
      <c r="F3" s="192"/>
      <c r="G3" s="192"/>
      <c r="H3" s="190"/>
      <c r="I3" s="190"/>
      <c r="J3" s="190"/>
      <c r="K3" s="190"/>
      <c r="L3" s="190"/>
      <c r="M3" s="190"/>
      <c r="N3" s="190"/>
      <c r="O3" s="190"/>
    </row>
    <row r="4" spans="1:22" ht="18.5" customHeight="1" x14ac:dyDescent="0.3">
      <c r="A4" s="151"/>
      <c r="B4" s="151"/>
      <c r="C4" s="151"/>
      <c r="G4" s="237" t="s">
        <v>1</v>
      </c>
      <c r="H4" s="237"/>
      <c r="I4" s="237"/>
      <c r="J4" s="237"/>
      <c r="K4" s="237"/>
      <c r="L4" s="237"/>
      <c r="M4" s="237"/>
      <c r="N4" s="237"/>
      <c r="O4" s="237"/>
    </row>
    <row r="5" spans="1:22" ht="18.5" customHeight="1" x14ac:dyDescent="0.3">
      <c r="A5" s="150"/>
      <c r="B5" s="150"/>
      <c r="C5" s="150"/>
      <c r="K5" s="246" t="s">
        <v>134</v>
      </c>
      <c r="L5" s="246"/>
      <c r="M5" s="246"/>
      <c r="O5" s="150"/>
    </row>
    <row r="6" spans="1:22" ht="18.5" customHeight="1" x14ac:dyDescent="0.3">
      <c r="A6" s="151"/>
      <c r="B6" s="151"/>
      <c r="C6" s="151"/>
      <c r="D6" s="151"/>
      <c r="E6" s="151"/>
      <c r="F6" s="151"/>
      <c r="G6" s="151" t="s">
        <v>19</v>
      </c>
      <c r="H6" s="151"/>
      <c r="I6" s="151"/>
      <c r="J6" s="151"/>
      <c r="K6" s="151"/>
      <c r="L6" s="151"/>
      <c r="M6" s="151"/>
      <c r="N6" s="151"/>
      <c r="O6" s="151"/>
    </row>
    <row r="7" spans="1:22" ht="18.5" customHeight="1" x14ac:dyDescent="0.3">
      <c r="A7" s="151"/>
      <c r="B7" s="151"/>
      <c r="C7" s="151"/>
      <c r="D7" s="151"/>
      <c r="E7" s="151"/>
      <c r="F7" s="151"/>
      <c r="G7" s="151" t="s">
        <v>69</v>
      </c>
      <c r="H7" s="151"/>
      <c r="I7" s="151" t="s">
        <v>29</v>
      </c>
      <c r="J7" s="151"/>
      <c r="K7" s="151" t="s">
        <v>70</v>
      </c>
      <c r="L7" s="151"/>
      <c r="M7" s="151" t="s">
        <v>21</v>
      </c>
      <c r="N7" s="151"/>
      <c r="O7" s="161" t="s">
        <v>18</v>
      </c>
    </row>
    <row r="8" spans="1:22" ht="18.5" customHeight="1" x14ac:dyDescent="0.3">
      <c r="A8" s="151"/>
      <c r="B8" s="151"/>
      <c r="C8" s="151"/>
      <c r="D8" s="151"/>
      <c r="E8" s="93" t="s">
        <v>2</v>
      </c>
      <c r="F8" s="151"/>
      <c r="G8" s="151" t="s">
        <v>20</v>
      </c>
      <c r="H8" s="151"/>
      <c r="I8" s="151" t="s">
        <v>28</v>
      </c>
      <c r="J8" s="151"/>
      <c r="K8" s="151" t="s">
        <v>71</v>
      </c>
      <c r="L8" s="151"/>
      <c r="M8" s="151" t="s">
        <v>133</v>
      </c>
      <c r="N8" s="151"/>
      <c r="O8" s="161" t="s">
        <v>22</v>
      </c>
    </row>
    <row r="9" spans="1:22" ht="18.5" customHeight="1" x14ac:dyDescent="0.3">
      <c r="A9" s="92"/>
      <c r="B9" s="151"/>
      <c r="C9" s="151"/>
      <c r="D9" s="151"/>
      <c r="E9" s="151"/>
      <c r="F9" s="151"/>
      <c r="G9" s="245" t="s">
        <v>59</v>
      </c>
      <c r="H9" s="245"/>
      <c r="I9" s="245"/>
      <c r="J9" s="245"/>
      <c r="K9" s="245"/>
      <c r="L9" s="245"/>
      <c r="M9" s="245"/>
      <c r="N9" s="245"/>
      <c r="O9" s="245"/>
    </row>
    <row r="10" spans="1:22" ht="18.5" customHeight="1" x14ac:dyDescent="0.3">
      <c r="A10" s="92" t="s">
        <v>196</v>
      </c>
      <c r="B10" s="151"/>
      <c r="C10" s="151"/>
      <c r="D10" s="151"/>
      <c r="E10" s="151"/>
      <c r="F10" s="151"/>
      <c r="G10" s="93"/>
      <c r="H10" s="93"/>
      <c r="I10" s="93"/>
      <c r="J10" s="93"/>
      <c r="K10" s="93"/>
      <c r="L10" s="93"/>
      <c r="M10" s="93"/>
      <c r="N10" s="93"/>
      <c r="O10" s="93"/>
    </row>
    <row r="11" spans="1:22" ht="18.5" customHeight="1" x14ac:dyDescent="0.3">
      <c r="A11" s="92" t="s">
        <v>140</v>
      </c>
      <c r="D11" s="151"/>
      <c r="E11" s="151"/>
      <c r="F11" s="151"/>
      <c r="G11" s="91">
        <v>317888</v>
      </c>
      <c r="H11" s="209">
        <v>0</v>
      </c>
      <c r="I11" s="91">
        <v>4399860</v>
      </c>
      <c r="J11" s="209">
        <v>0</v>
      </c>
      <c r="K11" s="91">
        <v>31800</v>
      </c>
      <c r="L11" s="209">
        <v>0</v>
      </c>
      <c r="M11" s="91">
        <v>115243</v>
      </c>
      <c r="N11" s="209"/>
      <c r="O11" s="91">
        <f>SUM(G11:M11)</f>
        <v>4864791</v>
      </c>
    </row>
    <row r="12" spans="1:22" ht="18.5" customHeight="1" x14ac:dyDescent="0.3">
      <c r="A12" s="92"/>
      <c r="D12" s="151"/>
      <c r="E12" s="151"/>
      <c r="F12" s="151"/>
      <c r="G12" s="91"/>
      <c r="H12" s="209"/>
      <c r="I12" s="91"/>
      <c r="J12" s="209"/>
      <c r="K12" s="91"/>
      <c r="L12" s="209"/>
      <c r="M12" s="91"/>
      <c r="N12" s="209"/>
      <c r="O12" s="91"/>
    </row>
    <row r="13" spans="1:22" ht="21.5" customHeight="1" x14ac:dyDescent="0.3">
      <c r="A13" s="92" t="s">
        <v>143</v>
      </c>
      <c r="D13" s="151"/>
      <c r="E13" s="151"/>
      <c r="F13" s="151"/>
      <c r="G13" s="91"/>
      <c r="H13" s="209"/>
      <c r="I13" s="91"/>
      <c r="J13" s="209"/>
      <c r="K13" s="91"/>
      <c r="L13" s="209"/>
      <c r="M13" s="91"/>
      <c r="N13" s="209"/>
      <c r="O13" s="91"/>
    </row>
    <row r="14" spans="1:22" ht="21.5" customHeight="1" x14ac:dyDescent="0.3">
      <c r="A14" s="95" t="s">
        <v>145</v>
      </c>
      <c r="D14" s="151"/>
      <c r="E14" s="151"/>
      <c r="F14" s="151"/>
      <c r="G14" s="91"/>
      <c r="H14" s="209"/>
      <c r="I14" s="91"/>
      <c r="J14" s="209"/>
      <c r="K14" s="91"/>
      <c r="L14" s="209"/>
      <c r="M14" s="91"/>
      <c r="N14" s="209"/>
      <c r="O14" s="91"/>
    </row>
    <row r="15" spans="1:22" ht="21.5" customHeight="1" x14ac:dyDescent="0.3">
      <c r="A15" s="89" t="s">
        <v>197</v>
      </c>
      <c r="D15" s="151"/>
      <c r="E15" s="195">
        <v>7</v>
      </c>
      <c r="F15" s="151"/>
      <c r="G15" s="199" t="s">
        <v>74</v>
      </c>
      <c r="H15" s="55"/>
      <c r="I15" s="199" t="s">
        <v>74</v>
      </c>
      <c r="J15" s="55"/>
      <c r="K15" s="199" t="s">
        <v>74</v>
      </c>
      <c r="L15" s="151"/>
      <c r="M15" s="79">
        <v>-95366</v>
      </c>
      <c r="N15" s="151"/>
      <c r="O15" s="214">
        <v>-95366</v>
      </c>
    </row>
    <row r="16" spans="1:22" ht="21.5" hidden="1" customHeight="1" x14ac:dyDescent="0.3">
      <c r="A16" s="89" t="s">
        <v>142</v>
      </c>
      <c r="D16" s="151"/>
      <c r="E16" s="151"/>
      <c r="F16" s="151"/>
      <c r="G16" s="199">
        <v>0</v>
      </c>
      <c r="H16" s="55"/>
      <c r="I16" s="199">
        <v>0</v>
      </c>
      <c r="J16" s="55"/>
      <c r="K16" s="199">
        <v>0</v>
      </c>
      <c r="L16" s="151"/>
      <c r="M16" s="79">
        <v>0</v>
      </c>
      <c r="N16" s="151"/>
      <c r="O16" s="214">
        <v>0</v>
      </c>
    </row>
    <row r="17" spans="1:15" ht="21.5" customHeight="1" x14ac:dyDescent="0.3">
      <c r="A17" s="92" t="s">
        <v>144</v>
      </c>
      <c r="D17" s="151"/>
      <c r="E17" s="151"/>
      <c r="F17" s="151"/>
    </row>
    <row r="18" spans="1:15" ht="21.5" customHeight="1" x14ac:dyDescent="0.3">
      <c r="A18" s="92" t="s">
        <v>198</v>
      </c>
      <c r="D18" s="151"/>
      <c r="E18" s="151"/>
      <c r="F18" s="151"/>
      <c r="G18" s="219" t="s">
        <v>74</v>
      </c>
      <c r="H18" s="65"/>
      <c r="I18" s="219" t="s">
        <v>74</v>
      </c>
      <c r="J18" s="65"/>
      <c r="K18" s="219" t="s">
        <v>74</v>
      </c>
      <c r="L18" s="65"/>
      <c r="M18" s="219">
        <f>SUM(M15)</f>
        <v>-95366</v>
      </c>
      <c r="N18" s="65"/>
      <c r="O18" s="105">
        <f>SUM(O15:O15)</f>
        <v>-95366</v>
      </c>
    </row>
    <row r="19" spans="1:15" ht="18.5" customHeight="1" x14ac:dyDescent="0.3">
      <c r="A19" s="92"/>
      <c r="C19" s="91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</row>
    <row r="20" spans="1:15" ht="18.5" customHeight="1" x14ac:dyDescent="0.3">
      <c r="A20" s="144" t="s">
        <v>231</v>
      </c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</row>
    <row r="21" spans="1:15" ht="18.5" customHeight="1" x14ac:dyDescent="0.3">
      <c r="A21" s="145" t="s">
        <v>186</v>
      </c>
      <c r="D21" s="151"/>
      <c r="E21" s="151"/>
      <c r="F21" s="151"/>
      <c r="G21" s="199" t="s">
        <v>74</v>
      </c>
      <c r="H21" s="55"/>
      <c r="I21" s="199" t="s">
        <v>74</v>
      </c>
      <c r="J21" s="55"/>
      <c r="K21" s="199" t="s">
        <v>74</v>
      </c>
      <c r="L21" s="151"/>
      <c r="M21" s="79">
        <f>'PL-7-8'!K59</f>
        <v>-41994</v>
      </c>
      <c r="N21" s="151"/>
      <c r="O21" s="62">
        <f>SUM(G21:M21)</f>
        <v>-41994</v>
      </c>
    </row>
    <row r="22" spans="1:15" ht="18.5" hidden="1" customHeight="1" x14ac:dyDescent="0.3">
      <c r="A22" s="145" t="s">
        <v>76</v>
      </c>
      <c r="D22" s="151"/>
      <c r="E22" s="151"/>
      <c r="F22" s="151"/>
      <c r="G22" s="199">
        <v>0</v>
      </c>
      <c r="H22" s="55"/>
      <c r="I22" s="199">
        <v>0</v>
      </c>
      <c r="J22" s="55"/>
      <c r="K22" s="199">
        <v>0</v>
      </c>
      <c r="L22" s="151"/>
      <c r="M22" s="79">
        <f>'[1]PL-5-6 '!I62</f>
        <v>0</v>
      </c>
      <c r="N22" s="151"/>
      <c r="O22" s="214">
        <f>SUM(G22:M22)</f>
        <v>0</v>
      </c>
    </row>
    <row r="23" spans="1:15" ht="18.5" customHeight="1" x14ac:dyDescent="0.3">
      <c r="A23" s="144" t="s">
        <v>232</v>
      </c>
      <c r="B23" s="144"/>
      <c r="C23" s="144"/>
      <c r="D23" s="151"/>
      <c r="E23" s="151"/>
      <c r="F23" s="151"/>
      <c r="G23" s="219" t="s">
        <v>74</v>
      </c>
      <c r="H23" s="65"/>
      <c r="I23" s="219" t="s">
        <v>74</v>
      </c>
      <c r="J23" s="65"/>
      <c r="K23" s="219" t="s">
        <v>74</v>
      </c>
      <c r="L23" s="65"/>
      <c r="M23" s="74">
        <f>SUM(M21)</f>
        <v>-41994</v>
      </c>
      <c r="N23" s="65">
        <f>SUM(N21:N21)</f>
        <v>0</v>
      </c>
      <c r="O23" s="105">
        <f>SUM(O21:O21)</f>
        <v>-41994</v>
      </c>
    </row>
    <row r="24" spans="1:15" ht="18.5" customHeight="1" x14ac:dyDescent="0.3">
      <c r="A24" s="144"/>
      <c r="D24" s="151"/>
      <c r="E24" s="149"/>
      <c r="F24" s="151"/>
      <c r="G24" s="81"/>
      <c r="H24" s="81"/>
      <c r="I24" s="81"/>
      <c r="J24" s="81"/>
      <c r="K24" s="81"/>
      <c r="L24" s="151"/>
      <c r="M24" s="151"/>
      <c r="N24" s="151"/>
      <c r="O24" s="151"/>
    </row>
    <row r="25" spans="1:15" ht="18.5" customHeight="1" thickBot="1" x14ac:dyDescent="0.35">
      <c r="A25" s="92" t="s">
        <v>206</v>
      </c>
      <c r="D25" s="151">
        <v>76425</v>
      </c>
      <c r="E25" s="151"/>
      <c r="F25" s="151"/>
      <c r="G25" s="78">
        <f>G11</f>
        <v>317888</v>
      </c>
      <c r="H25" s="65"/>
      <c r="I25" s="78">
        <f>I11</f>
        <v>4399860</v>
      </c>
      <c r="J25" s="65"/>
      <c r="K25" s="78">
        <f>K11</f>
        <v>31800</v>
      </c>
      <c r="L25" s="65"/>
      <c r="M25" s="78">
        <f>M18+M11+M23</f>
        <v>-22117</v>
      </c>
      <c r="N25" s="65"/>
      <c r="O25" s="78">
        <f>O18+O11+O23</f>
        <v>4727431</v>
      </c>
    </row>
    <row r="26" spans="1:15" ht="18.5" customHeight="1" thickTop="1" x14ac:dyDescent="0.3"/>
    <row r="27" spans="1:15" ht="18.5" customHeight="1" x14ac:dyDescent="0.4">
      <c r="A27" s="189" t="s">
        <v>65</v>
      </c>
      <c r="B27" s="190"/>
      <c r="C27" s="190"/>
      <c r="D27" s="191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</row>
    <row r="28" spans="1:15" ht="18.5" customHeight="1" x14ac:dyDescent="0.3">
      <c r="A28" s="88" t="s">
        <v>68</v>
      </c>
      <c r="B28" s="192"/>
      <c r="C28" s="192"/>
      <c r="D28" s="193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</row>
    <row r="29" spans="1:15" ht="18.5" customHeight="1" x14ac:dyDescent="0.4">
      <c r="A29" s="88"/>
      <c r="B29" s="192"/>
      <c r="C29" s="192"/>
      <c r="D29" s="192"/>
      <c r="E29" s="192"/>
      <c r="F29" s="192"/>
      <c r="G29" s="192"/>
      <c r="H29" s="190"/>
      <c r="I29" s="190"/>
      <c r="J29" s="190"/>
      <c r="K29" s="190"/>
      <c r="L29" s="190"/>
      <c r="M29" s="190"/>
      <c r="N29" s="190"/>
      <c r="O29" s="190"/>
    </row>
    <row r="30" spans="1:15" ht="18.5" customHeight="1" x14ac:dyDescent="0.3">
      <c r="A30" s="151"/>
      <c r="B30" s="151"/>
      <c r="C30" s="151"/>
      <c r="G30" s="237" t="s">
        <v>1</v>
      </c>
      <c r="H30" s="237"/>
      <c r="I30" s="237"/>
      <c r="J30" s="237"/>
      <c r="K30" s="237"/>
      <c r="L30" s="237"/>
      <c r="M30" s="237"/>
      <c r="N30" s="237"/>
      <c r="O30" s="237"/>
    </row>
    <row r="31" spans="1:15" ht="18.5" customHeight="1" x14ac:dyDescent="0.3">
      <c r="A31" s="150"/>
      <c r="B31" s="150"/>
      <c r="C31" s="150"/>
      <c r="K31" s="246" t="s">
        <v>134</v>
      </c>
      <c r="L31" s="246"/>
      <c r="M31" s="246"/>
      <c r="O31" s="150"/>
    </row>
    <row r="32" spans="1:15" ht="18.5" customHeight="1" x14ac:dyDescent="0.3">
      <c r="A32" s="151"/>
      <c r="B32" s="151"/>
      <c r="C32" s="151"/>
      <c r="D32" s="151"/>
      <c r="E32" s="151"/>
      <c r="F32" s="151"/>
      <c r="G32" s="151" t="s">
        <v>19</v>
      </c>
      <c r="H32" s="151"/>
      <c r="I32" s="151"/>
      <c r="J32" s="151"/>
      <c r="K32" s="151"/>
      <c r="L32" s="151"/>
      <c r="M32" s="151"/>
      <c r="N32" s="151"/>
      <c r="O32" s="151"/>
    </row>
    <row r="33" spans="1:15" ht="18.5" customHeight="1" x14ac:dyDescent="0.3">
      <c r="A33" s="151"/>
      <c r="B33" s="151"/>
      <c r="C33" s="151"/>
      <c r="D33" s="151"/>
      <c r="E33" s="151"/>
      <c r="F33" s="151"/>
      <c r="G33" s="151" t="s">
        <v>69</v>
      </c>
      <c r="H33" s="151"/>
      <c r="I33" s="151" t="s">
        <v>29</v>
      </c>
      <c r="J33" s="151"/>
      <c r="K33" s="151" t="s">
        <v>70</v>
      </c>
      <c r="L33" s="151"/>
      <c r="M33" s="151" t="s">
        <v>21</v>
      </c>
      <c r="N33" s="151"/>
      <c r="O33" s="161" t="s">
        <v>18</v>
      </c>
    </row>
    <row r="34" spans="1:15" ht="18.5" customHeight="1" x14ac:dyDescent="0.3">
      <c r="A34" s="151"/>
      <c r="B34" s="151"/>
      <c r="C34" s="151"/>
      <c r="D34" s="151"/>
      <c r="E34" s="93" t="s">
        <v>2</v>
      </c>
      <c r="F34" s="151"/>
      <c r="G34" s="151" t="s">
        <v>20</v>
      </c>
      <c r="H34" s="151"/>
      <c r="I34" s="151" t="s">
        <v>28</v>
      </c>
      <c r="J34" s="151"/>
      <c r="K34" s="151" t="s">
        <v>71</v>
      </c>
      <c r="L34" s="151"/>
      <c r="M34" s="151" t="s">
        <v>133</v>
      </c>
      <c r="N34" s="151"/>
      <c r="O34" s="161" t="s">
        <v>22</v>
      </c>
    </row>
    <row r="35" spans="1:15" ht="18.5" customHeight="1" x14ac:dyDescent="0.3">
      <c r="A35" s="92"/>
      <c r="B35" s="151"/>
      <c r="C35" s="151"/>
      <c r="D35" s="151"/>
      <c r="E35" s="151"/>
      <c r="F35" s="151"/>
      <c r="G35" s="245" t="s">
        <v>59</v>
      </c>
      <c r="H35" s="245"/>
      <c r="I35" s="245"/>
      <c r="J35" s="245"/>
      <c r="K35" s="245"/>
      <c r="L35" s="245"/>
      <c r="M35" s="245"/>
      <c r="N35" s="245"/>
      <c r="O35" s="245"/>
    </row>
    <row r="36" spans="1:15" ht="18.5" customHeight="1" x14ac:dyDescent="0.3">
      <c r="A36" s="92" t="s">
        <v>207</v>
      </c>
      <c r="B36" s="151"/>
      <c r="C36" s="151"/>
      <c r="D36" s="151"/>
      <c r="E36" s="151"/>
      <c r="F36" s="151"/>
      <c r="G36" s="93"/>
      <c r="H36" s="93"/>
      <c r="I36" s="93"/>
      <c r="J36" s="93"/>
      <c r="K36" s="93"/>
      <c r="L36" s="93"/>
      <c r="M36" s="93"/>
      <c r="N36" s="93"/>
      <c r="O36" s="93"/>
    </row>
    <row r="37" spans="1:15" ht="18.5" customHeight="1" x14ac:dyDescent="0.3">
      <c r="A37" s="92" t="s">
        <v>172</v>
      </c>
      <c r="D37" s="151"/>
      <c r="E37" s="151"/>
      <c r="F37" s="151"/>
      <c r="G37" s="91">
        <v>317888</v>
      </c>
      <c r="H37" s="209">
        <v>0</v>
      </c>
      <c r="I37" s="91">
        <v>4399860</v>
      </c>
      <c r="J37" s="209">
        <v>0</v>
      </c>
      <c r="K37" s="91">
        <v>31800</v>
      </c>
      <c r="L37" s="209">
        <v>0</v>
      </c>
      <c r="M37" s="91">
        <v>-19218</v>
      </c>
      <c r="N37" s="209"/>
      <c r="O37" s="91">
        <f>SUM(G37:M37)</f>
        <v>4730330</v>
      </c>
    </row>
    <row r="38" spans="1:15" ht="18.5" customHeight="1" x14ac:dyDescent="0.3">
      <c r="A38" s="92"/>
      <c r="D38" s="151"/>
      <c r="E38" s="151"/>
      <c r="F38" s="151"/>
      <c r="G38" s="91"/>
      <c r="H38" s="209"/>
      <c r="I38" s="91"/>
      <c r="J38" s="209"/>
      <c r="K38" s="91"/>
      <c r="L38" s="209"/>
      <c r="M38" s="91"/>
      <c r="N38" s="209"/>
      <c r="O38" s="91"/>
    </row>
    <row r="39" spans="1:15" ht="18.5" customHeight="1" x14ac:dyDescent="0.3">
      <c r="A39" s="92" t="s">
        <v>143</v>
      </c>
      <c r="D39" s="151"/>
      <c r="E39" s="151"/>
      <c r="F39" s="151"/>
      <c r="G39" s="91"/>
      <c r="H39" s="209"/>
      <c r="I39" s="91"/>
      <c r="J39" s="209"/>
      <c r="K39" s="91"/>
      <c r="L39" s="209"/>
      <c r="M39" s="91"/>
      <c r="N39" s="209"/>
      <c r="O39" s="91"/>
    </row>
    <row r="40" spans="1:15" ht="18.5" customHeight="1" x14ac:dyDescent="0.3">
      <c r="A40" s="95" t="s">
        <v>145</v>
      </c>
      <c r="D40" s="151"/>
      <c r="E40" s="151"/>
      <c r="F40" s="151"/>
      <c r="G40" s="91"/>
      <c r="H40" s="209"/>
      <c r="I40" s="91"/>
      <c r="J40" s="209"/>
      <c r="K40" s="91"/>
      <c r="L40" s="209"/>
      <c r="M40" s="91"/>
      <c r="N40" s="209"/>
      <c r="O40" s="91"/>
    </row>
    <row r="41" spans="1:15" ht="18.5" customHeight="1" x14ac:dyDescent="0.3">
      <c r="A41" s="89" t="s">
        <v>197</v>
      </c>
      <c r="D41" s="151"/>
      <c r="E41" s="195">
        <v>7</v>
      </c>
      <c r="F41" s="151"/>
      <c r="G41" s="199" t="s">
        <v>74</v>
      </c>
      <c r="H41" s="55"/>
      <c r="I41" s="199" t="s">
        <v>74</v>
      </c>
      <c r="J41" s="55"/>
      <c r="K41" s="199" t="s">
        <v>74</v>
      </c>
      <c r="L41" s="151"/>
      <c r="M41" s="79">
        <v>-7947</v>
      </c>
      <c r="N41" s="151"/>
      <c r="O41" s="214">
        <f>SUM(G41:N41)</f>
        <v>-7947</v>
      </c>
    </row>
    <row r="42" spans="1:15" ht="18.5" hidden="1" customHeight="1" x14ac:dyDescent="0.3">
      <c r="A42" s="89" t="s">
        <v>142</v>
      </c>
      <c r="D42" s="151"/>
      <c r="E42" s="151"/>
      <c r="F42" s="151"/>
      <c r="G42" s="199">
        <v>0</v>
      </c>
      <c r="H42" s="55"/>
      <c r="I42" s="199">
        <v>0</v>
      </c>
      <c r="J42" s="55"/>
      <c r="K42" s="199">
        <v>0</v>
      </c>
      <c r="L42" s="151"/>
      <c r="M42" s="79">
        <v>0</v>
      </c>
      <c r="N42" s="151"/>
      <c r="O42" s="214">
        <v>0</v>
      </c>
    </row>
    <row r="43" spans="1:15" ht="18.5" customHeight="1" x14ac:dyDescent="0.3">
      <c r="A43" s="92" t="s">
        <v>144</v>
      </c>
      <c r="D43" s="151"/>
      <c r="E43" s="151"/>
      <c r="F43" s="151"/>
    </row>
    <row r="44" spans="1:15" ht="18.5" customHeight="1" x14ac:dyDescent="0.3">
      <c r="A44" s="92" t="s">
        <v>198</v>
      </c>
      <c r="D44" s="151"/>
      <c r="E44" s="151"/>
      <c r="F44" s="151"/>
      <c r="G44" s="219" t="s">
        <v>74</v>
      </c>
      <c r="H44" s="65"/>
      <c r="I44" s="219" t="s">
        <v>74</v>
      </c>
      <c r="J44" s="65"/>
      <c r="K44" s="219" t="s">
        <v>74</v>
      </c>
      <c r="L44" s="65"/>
      <c r="M44" s="219">
        <f>SUM(M41)</f>
        <v>-7947</v>
      </c>
      <c r="N44" s="65"/>
      <c r="O44" s="105">
        <f>SUM(O41:O41)</f>
        <v>-7947</v>
      </c>
    </row>
    <row r="45" spans="1:15" ht="18.5" customHeight="1" x14ac:dyDescent="0.3">
      <c r="A45" s="92"/>
      <c r="C45" s="91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</row>
    <row r="46" spans="1:15" ht="18.5" customHeight="1" x14ac:dyDescent="0.3">
      <c r="A46" s="144" t="s">
        <v>216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</row>
    <row r="47" spans="1:15" ht="18.5" customHeight="1" x14ac:dyDescent="0.3">
      <c r="A47" s="145" t="s">
        <v>215</v>
      </c>
      <c r="D47" s="151"/>
      <c r="E47" s="151"/>
      <c r="F47" s="151"/>
      <c r="G47" s="199" t="s">
        <v>74</v>
      </c>
      <c r="H47" s="55"/>
      <c r="I47" s="199" t="s">
        <v>74</v>
      </c>
      <c r="J47" s="55"/>
      <c r="K47" s="199" t="s">
        <v>74</v>
      </c>
      <c r="L47" s="220"/>
      <c r="M47" s="79">
        <f>'PL-7-8'!I59</f>
        <v>75173</v>
      </c>
      <c r="N47" s="220"/>
      <c r="O47" s="62">
        <f>SUM(G47:M47)</f>
        <v>75173</v>
      </c>
    </row>
    <row r="48" spans="1:15" ht="18.5" hidden="1" customHeight="1" x14ac:dyDescent="0.3">
      <c r="A48" s="145" t="s">
        <v>76</v>
      </c>
      <c r="D48" s="151"/>
      <c r="E48" s="151"/>
      <c r="F48" s="151"/>
      <c r="G48" s="199"/>
      <c r="H48" s="55"/>
      <c r="I48" s="199"/>
      <c r="J48" s="55"/>
      <c r="K48" s="199"/>
      <c r="L48" s="151"/>
      <c r="M48" s="79"/>
      <c r="N48" s="151"/>
      <c r="O48" s="214">
        <f>SUM(G48:M48)</f>
        <v>0</v>
      </c>
    </row>
    <row r="49" spans="1:15" ht="18.5" customHeight="1" x14ac:dyDescent="0.3">
      <c r="A49" s="144" t="s">
        <v>217</v>
      </c>
      <c r="B49" s="144"/>
      <c r="C49" s="144"/>
      <c r="D49" s="151"/>
      <c r="E49" s="151"/>
      <c r="F49" s="151"/>
      <c r="G49" s="219" t="s">
        <v>74</v>
      </c>
      <c r="H49" s="65"/>
      <c r="I49" s="219" t="s">
        <v>74</v>
      </c>
      <c r="J49" s="65"/>
      <c r="K49" s="219" t="s">
        <v>74</v>
      </c>
      <c r="L49" s="65"/>
      <c r="M49" s="219">
        <f>SUM(M47:M48)</f>
        <v>75173</v>
      </c>
      <c r="N49" s="65">
        <f>SUM(N47:N47)</f>
        <v>0</v>
      </c>
      <c r="O49" s="219">
        <f>SUM(O47:O48)</f>
        <v>75173</v>
      </c>
    </row>
    <row r="50" spans="1:15" ht="18.5" customHeight="1" x14ac:dyDescent="0.3">
      <c r="A50" s="144"/>
      <c r="D50" s="151"/>
      <c r="E50" s="149"/>
      <c r="F50" s="151"/>
      <c r="G50" s="81"/>
      <c r="H50" s="81"/>
      <c r="I50" s="81"/>
      <c r="J50" s="81"/>
      <c r="K50" s="81"/>
      <c r="L50" s="151"/>
      <c r="M50" s="151"/>
      <c r="N50" s="151"/>
      <c r="O50" s="151"/>
    </row>
    <row r="51" spans="1:15" ht="18.5" customHeight="1" thickBot="1" x14ac:dyDescent="0.35">
      <c r="A51" s="92" t="s">
        <v>208</v>
      </c>
      <c r="D51" s="151">
        <v>76425</v>
      </c>
      <c r="E51" s="151"/>
      <c r="F51" s="151"/>
      <c r="G51" s="78">
        <f>G37</f>
        <v>317888</v>
      </c>
      <c r="H51" s="65"/>
      <c r="I51" s="78">
        <f>I37</f>
        <v>4399860</v>
      </c>
      <c r="J51" s="65"/>
      <c r="K51" s="78">
        <f>K37</f>
        <v>31800</v>
      </c>
      <c r="L51" s="65"/>
      <c r="M51" s="78">
        <f>M44+M37+M49</f>
        <v>48008</v>
      </c>
      <c r="N51" s="65"/>
      <c r="O51" s="78">
        <f>O44+O37+O49</f>
        <v>4797556</v>
      </c>
    </row>
    <row r="52" spans="1:15" ht="18.5" customHeight="1" thickTop="1" x14ac:dyDescent="0.3"/>
  </sheetData>
  <mergeCells count="6">
    <mergeCell ref="G35:O35"/>
    <mergeCell ref="G4:O4"/>
    <mergeCell ref="K5:M5"/>
    <mergeCell ref="G9:O9"/>
    <mergeCell ref="G30:O30"/>
    <mergeCell ref="K31:M31"/>
  </mergeCells>
  <pageMargins left="0.8" right="0.8" top="0.48" bottom="0.5" header="0.5" footer="0.5"/>
  <pageSetup paperSize="9" firstPageNumber="11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6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115"/>
  <sheetViews>
    <sheetView showGridLines="0" tabSelected="1" topLeftCell="A89" zoomScale="70" zoomScaleNormal="70" zoomScaleSheetLayoutView="71" workbookViewId="0">
      <selection activeCell="O104" sqref="O104"/>
    </sheetView>
  </sheetViews>
  <sheetFormatPr defaultColWidth="10.7265625" defaultRowHeight="21.75" customHeight="1" x14ac:dyDescent="0.3"/>
  <cols>
    <col min="1" max="1" width="52.6328125" style="15" customWidth="1"/>
    <col min="2" max="2" width="7.7265625" style="16" customWidth="1"/>
    <col min="3" max="3" width="13" style="58" customWidth="1"/>
    <col min="4" max="4" width="1" style="16" customWidth="1"/>
    <col min="5" max="5" width="13" style="58" customWidth="1"/>
    <col min="6" max="6" width="1" style="16" customWidth="1"/>
    <col min="7" max="7" width="13" style="58" customWidth="1"/>
    <col min="8" max="8" width="1" style="16" customWidth="1"/>
    <col min="9" max="9" width="13" style="58" customWidth="1"/>
    <col min="10" max="10" width="3.1796875" style="16" customWidth="1"/>
    <col min="11" max="11" width="10.1796875" style="16" bestFit="1" customWidth="1"/>
    <col min="12" max="14" width="3.1796875" style="16" customWidth="1"/>
    <col min="15" max="15" width="10.1796875" style="16" customWidth="1"/>
    <col min="16" max="16384" width="10.7265625" style="16"/>
  </cols>
  <sheetData>
    <row r="1" spans="1:10" s="13" customFormat="1" ht="21.75" customHeight="1" x14ac:dyDescent="0.4">
      <c r="A1" s="70" t="s">
        <v>65</v>
      </c>
      <c r="B1" s="67"/>
      <c r="C1" s="99"/>
      <c r="D1" s="12"/>
      <c r="E1" s="99"/>
      <c r="F1" s="12"/>
      <c r="G1" s="97"/>
      <c r="H1" s="12"/>
      <c r="I1" s="97"/>
    </row>
    <row r="2" spans="1:10" s="13" customFormat="1" ht="21.75" customHeight="1" x14ac:dyDescent="0.3">
      <c r="A2" s="14" t="s">
        <v>53</v>
      </c>
      <c r="B2" s="10"/>
      <c r="C2" s="97"/>
      <c r="D2" s="12"/>
      <c r="E2" s="97"/>
      <c r="F2" s="12"/>
      <c r="G2" s="97"/>
      <c r="H2" s="12"/>
      <c r="I2" s="97"/>
    </row>
    <row r="3" spans="1:10" s="13" customFormat="1" ht="20.149999999999999" customHeight="1" x14ac:dyDescent="0.3">
      <c r="A3" s="14"/>
      <c r="B3" s="10"/>
      <c r="C3" s="97"/>
      <c r="D3" s="12"/>
      <c r="E3" s="97"/>
      <c r="F3" s="12"/>
      <c r="G3" s="97"/>
      <c r="H3" s="12"/>
      <c r="I3" s="97"/>
    </row>
    <row r="4" spans="1:10" s="13" customFormat="1" ht="20.149999999999999" customHeight="1" x14ac:dyDescent="0.3">
      <c r="A4" s="115"/>
      <c r="B4" s="12"/>
      <c r="C4" s="239" t="s">
        <v>60</v>
      </c>
      <c r="D4" s="239"/>
      <c r="E4" s="239"/>
      <c r="F4" s="12"/>
      <c r="G4" s="239" t="s">
        <v>62</v>
      </c>
      <c r="H4" s="240"/>
      <c r="I4" s="239"/>
    </row>
    <row r="5" spans="1:10" s="13" customFormat="1" ht="20.149999999999999" customHeight="1" x14ac:dyDescent="0.3">
      <c r="A5" s="17"/>
      <c r="B5" s="18"/>
      <c r="C5" s="244" t="s">
        <v>61</v>
      </c>
      <c r="D5" s="244"/>
      <c r="E5" s="244"/>
      <c r="F5" s="19"/>
      <c r="G5" s="244" t="s">
        <v>61</v>
      </c>
      <c r="H5" s="244"/>
      <c r="I5" s="244"/>
    </row>
    <row r="6" spans="1:10" ht="20.149999999999999" customHeight="1" x14ac:dyDescent="0.3">
      <c r="A6" s="17"/>
      <c r="B6" s="18"/>
      <c r="C6" s="242" t="s">
        <v>194</v>
      </c>
      <c r="D6" s="242"/>
      <c r="E6" s="242"/>
      <c r="F6" s="82"/>
      <c r="G6" s="242" t="s">
        <v>194</v>
      </c>
      <c r="H6" s="242"/>
      <c r="I6" s="242"/>
    </row>
    <row r="7" spans="1:10" ht="20.149999999999999" customHeight="1" x14ac:dyDescent="0.3">
      <c r="A7" s="17"/>
      <c r="B7" s="18"/>
      <c r="C7" s="242" t="s">
        <v>193</v>
      </c>
      <c r="D7" s="242"/>
      <c r="E7" s="242"/>
      <c r="F7" s="82"/>
      <c r="G7" s="242" t="s">
        <v>193</v>
      </c>
      <c r="H7" s="242"/>
      <c r="I7" s="242"/>
    </row>
    <row r="8" spans="1:10" ht="20.149999999999999" customHeight="1" x14ac:dyDescent="0.3">
      <c r="A8" s="33"/>
      <c r="B8" s="33" t="s">
        <v>2</v>
      </c>
      <c r="C8" s="134" t="s">
        <v>167</v>
      </c>
      <c r="D8" s="135"/>
      <c r="E8" s="134" t="s">
        <v>139</v>
      </c>
      <c r="F8" s="135"/>
      <c r="G8" s="134" t="s">
        <v>167</v>
      </c>
      <c r="H8" s="135"/>
      <c r="I8" s="134" t="s">
        <v>139</v>
      </c>
    </row>
    <row r="9" spans="1:10" ht="20.149999999999999" customHeight="1" x14ac:dyDescent="0.3">
      <c r="A9" s="34"/>
      <c r="C9" s="243" t="s">
        <v>59</v>
      </c>
      <c r="D9" s="243"/>
      <c r="E9" s="243"/>
      <c r="F9" s="243"/>
      <c r="G9" s="243"/>
      <c r="H9" s="243"/>
      <c r="I9" s="243"/>
    </row>
    <row r="10" spans="1:10" s="7" customFormat="1" ht="20.149999999999999" customHeight="1" x14ac:dyDescent="0.3">
      <c r="A10" s="26" t="s">
        <v>15</v>
      </c>
      <c r="C10" s="63"/>
      <c r="D10" s="122"/>
      <c r="E10" s="63"/>
      <c r="G10" s="63"/>
      <c r="H10" s="122"/>
      <c r="I10" s="63"/>
    </row>
    <row r="11" spans="1:10" ht="20.149999999999999" customHeight="1" x14ac:dyDescent="0.3">
      <c r="A11" s="15" t="s">
        <v>149</v>
      </c>
      <c r="C11" s="81">
        <f>'PL-7-8'!E37</f>
        <v>33060</v>
      </c>
      <c r="E11" s="81">
        <f>'PL-7-8'!G37</f>
        <v>3866</v>
      </c>
      <c r="F11" s="153"/>
      <c r="G11" s="81">
        <f>'PL-7-8'!I37</f>
        <v>75173</v>
      </c>
      <c r="H11" s="153"/>
      <c r="I11" s="81">
        <f>'PL-7-8'!K37</f>
        <v>-41994</v>
      </c>
      <c r="J11" s="23"/>
    </row>
    <row r="12" spans="1:10" ht="20.149999999999999" customHeight="1" x14ac:dyDescent="0.3">
      <c r="A12" s="103" t="s">
        <v>158</v>
      </c>
      <c r="C12" s="81"/>
      <c r="D12" s="153"/>
      <c r="E12" s="81"/>
      <c r="F12" s="153"/>
      <c r="G12" s="81"/>
      <c r="H12" s="153"/>
      <c r="I12" s="81"/>
      <c r="J12" s="23"/>
    </row>
    <row r="13" spans="1:10" ht="20.149999999999999" customHeight="1" x14ac:dyDescent="0.3">
      <c r="A13" s="4" t="s">
        <v>148</v>
      </c>
      <c r="C13" s="55">
        <v>6994</v>
      </c>
      <c r="E13" s="55">
        <v>-478</v>
      </c>
      <c r="F13" s="83"/>
      <c r="G13" s="55">
        <v>3724</v>
      </c>
      <c r="H13" s="83"/>
      <c r="I13" s="55">
        <v>-10307</v>
      </c>
      <c r="J13" s="22"/>
    </row>
    <row r="14" spans="1:10" ht="20.149999999999999" customHeight="1" x14ac:dyDescent="0.3">
      <c r="A14" s="5" t="s">
        <v>40</v>
      </c>
      <c r="C14" s="55">
        <v>1134</v>
      </c>
      <c r="E14" s="55">
        <v>1349</v>
      </c>
      <c r="F14" s="83"/>
      <c r="G14" s="55">
        <v>809</v>
      </c>
      <c r="H14" s="83"/>
      <c r="I14" s="55">
        <v>903</v>
      </c>
      <c r="J14" s="22"/>
    </row>
    <row r="15" spans="1:10" ht="20.149999999999999" customHeight="1" x14ac:dyDescent="0.3">
      <c r="A15" s="5" t="s">
        <v>159</v>
      </c>
      <c r="C15" s="55">
        <v>30074</v>
      </c>
      <c r="E15" s="55">
        <v>29681</v>
      </c>
      <c r="F15" s="83"/>
      <c r="G15" s="55">
        <v>14198</v>
      </c>
      <c r="H15" s="83"/>
      <c r="I15" s="55">
        <v>14551</v>
      </c>
      <c r="J15" s="22"/>
    </row>
    <row r="16" spans="1:10" ht="20.149999999999999" customHeight="1" x14ac:dyDescent="0.3">
      <c r="A16" s="4" t="s">
        <v>180</v>
      </c>
      <c r="B16" s="20">
        <v>3</v>
      </c>
      <c r="C16" s="55">
        <v>811</v>
      </c>
      <c r="E16" s="55">
        <v>-485</v>
      </c>
      <c r="F16" s="83"/>
      <c r="G16" s="129" t="s">
        <v>74</v>
      </c>
      <c r="H16" s="83"/>
      <c r="I16" s="129" t="s">
        <v>74</v>
      </c>
      <c r="J16" s="22"/>
    </row>
    <row r="17" spans="1:10" ht="20.149999999999999" customHeight="1" x14ac:dyDescent="0.3">
      <c r="A17" s="5" t="s">
        <v>52</v>
      </c>
      <c r="C17" s="81">
        <v>3473</v>
      </c>
      <c r="E17" s="81">
        <v>3566</v>
      </c>
      <c r="F17" s="153"/>
      <c r="G17" s="81">
        <v>1107</v>
      </c>
      <c r="H17" s="153"/>
      <c r="I17" s="81">
        <v>1260</v>
      </c>
      <c r="J17" s="23"/>
    </row>
    <row r="18" spans="1:10" ht="20.149999999999999" customHeight="1" x14ac:dyDescent="0.3">
      <c r="A18" s="5" t="s">
        <v>218</v>
      </c>
      <c r="C18" s="55">
        <v>-2367</v>
      </c>
      <c r="E18" s="55">
        <v>-1788</v>
      </c>
      <c r="F18" s="83"/>
      <c r="G18" s="55">
        <v>-3125</v>
      </c>
      <c r="H18" s="83"/>
      <c r="I18" s="55">
        <v>-191</v>
      </c>
      <c r="J18" s="22"/>
    </row>
    <row r="19" spans="1:10" ht="20.149999999999999" customHeight="1" x14ac:dyDescent="0.3">
      <c r="A19" s="4" t="s">
        <v>191</v>
      </c>
      <c r="B19" s="20">
        <v>8</v>
      </c>
      <c r="C19" s="55">
        <v>-9292</v>
      </c>
      <c r="E19" s="55">
        <v>117537</v>
      </c>
      <c r="F19" s="83"/>
      <c r="G19" s="55">
        <v>-9292</v>
      </c>
      <c r="H19" s="83"/>
      <c r="I19" s="55">
        <v>117537</v>
      </c>
      <c r="J19" s="22"/>
    </row>
    <row r="20" spans="1:10" ht="20.149999999999999" customHeight="1" x14ac:dyDescent="0.3">
      <c r="A20" s="4" t="s">
        <v>192</v>
      </c>
      <c r="B20" s="20"/>
      <c r="C20" s="55">
        <v>17803</v>
      </c>
      <c r="E20" s="55">
        <v>-29512</v>
      </c>
      <c r="F20" s="83"/>
      <c r="G20" s="55">
        <v>17803</v>
      </c>
      <c r="H20" s="83"/>
      <c r="I20" s="55">
        <v>-29512</v>
      </c>
      <c r="J20" s="22"/>
    </row>
    <row r="21" spans="1:10" ht="20.149999999999999" customHeight="1" x14ac:dyDescent="0.3">
      <c r="A21" s="3" t="s">
        <v>181</v>
      </c>
      <c r="B21" s="20"/>
      <c r="C21" s="55">
        <v>5567</v>
      </c>
      <c r="E21" s="55">
        <v>16594</v>
      </c>
      <c r="F21" s="83"/>
      <c r="G21" s="55">
        <v>1424</v>
      </c>
      <c r="H21" s="83"/>
      <c r="I21" s="55">
        <v>3506</v>
      </c>
      <c r="J21" s="22"/>
    </row>
    <row r="22" spans="1:10" ht="20" hidden="1" customHeight="1" x14ac:dyDescent="0.3">
      <c r="A22" s="4" t="s">
        <v>123</v>
      </c>
      <c r="B22" s="108"/>
      <c r="C22" s="55"/>
      <c r="E22" s="55"/>
      <c r="F22" s="83"/>
      <c r="G22" s="55"/>
      <c r="H22" s="83"/>
      <c r="I22" s="55"/>
      <c r="J22" s="22"/>
    </row>
    <row r="23" spans="1:10" ht="20.149999999999999" hidden="1" customHeight="1" x14ac:dyDescent="0.3">
      <c r="A23" s="4" t="s">
        <v>124</v>
      </c>
      <c r="B23" s="20"/>
      <c r="C23" s="83"/>
      <c r="E23" s="151"/>
      <c r="F23" s="83"/>
      <c r="G23" s="83"/>
      <c r="H23" s="83"/>
      <c r="I23" s="83"/>
      <c r="J23" s="22"/>
    </row>
    <row r="24" spans="1:10" ht="20.149999999999999" customHeight="1" x14ac:dyDescent="0.3">
      <c r="A24" s="4" t="s">
        <v>229</v>
      </c>
      <c r="C24" s="55">
        <v>-23</v>
      </c>
      <c r="E24" s="129" t="s">
        <v>74</v>
      </c>
      <c r="F24" s="83"/>
      <c r="G24" s="55">
        <v>-32</v>
      </c>
      <c r="H24" s="83"/>
      <c r="I24" s="129" t="s">
        <v>74</v>
      </c>
      <c r="J24" s="22"/>
    </row>
    <row r="25" spans="1:10" ht="20.149999999999999" customHeight="1" x14ac:dyDescent="0.3">
      <c r="A25" s="3" t="s">
        <v>157</v>
      </c>
      <c r="C25" s="83">
        <v>6222</v>
      </c>
      <c r="E25" s="151">
        <v>443</v>
      </c>
      <c r="F25" s="83"/>
      <c r="G25" s="83">
        <v>96</v>
      </c>
      <c r="H25" s="83"/>
      <c r="I25" s="83">
        <v>13</v>
      </c>
      <c r="J25" s="22"/>
    </row>
    <row r="26" spans="1:10" ht="20.149999999999999" customHeight="1" x14ac:dyDescent="0.3">
      <c r="A26" s="3" t="s">
        <v>138</v>
      </c>
      <c r="C26" s="83">
        <v>-4477</v>
      </c>
      <c r="E26" s="151">
        <v>-16542</v>
      </c>
      <c r="F26" s="83"/>
      <c r="G26" s="83">
        <v>-52401</v>
      </c>
      <c r="H26" s="83"/>
      <c r="I26" s="83">
        <v>-16542</v>
      </c>
      <c r="J26" s="22"/>
    </row>
    <row r="27" spans="1:10" ht="20.149999999999999" customHeight="1" x14ac:dyDescent="0.3">
      <c r="A27" s="5" t="s">
        <v>49</v>
      </c>
      <c r="C27" s="62">
        <v>-14492</v>
      </c>
      <c r="E27" s="62">
        <v>-7156</v>
      </c>
      <c r="F27" s="153"/>
      <c r="G27" s="62">
        <v>-14168</v>
      </c>
      <c r="H27" s="153"/>
      <c r="I27" s="62">
        <v>-7667</v>
      </c>
      <c r="J27" s="23"/>
    </row>
    <row r="28" spans="1:10" ht="20.149999999999999" customHeight="1" x14ac:dyDescent="0.3">
      <c r="C28" s="81">
        <f>SUM(C11:C27)</f>
        <v>74487</v>
      </c>
      <c r="D28" s="153"/>
      <c r="E28" s="81">
        <f>SUM(E11:E27)</f>
        <v>117075</v>
      </c>
      <c r="F28" s="153"/>
      <c r="G28" s="81">
        <f>SUM(G11:G27)</f>
        <v>35316</v>
      </c>
      <c r="H28" s="153"/>
      <c r="I28" s="81">
        <f>SUM(I11:I27)</f>
        <v>31557</v>
      </c>
      <c r="J28" s="23"/>
    </row>
    <row r="29" spans="1:10" ht="20.149999999999999" customHeight="1" x14ac:dyDescent="0.3">
      <c r="A29" s="116" t="s">
        <v>50</v>
      </c>
      <c r="C29" s="81"/>
      <c r="D29" s="153"/>
      <c r="E29" s="81"/>
      <c r="F29" s="153"/>
      <c r="G29" s="81"/>
      <c r="H29" s="153"/>
      <c r="I29" s="81"/>
      <c r="J29" s="23"/>
    </row>
    <row r="30" spans="1:10" ht="20.149999999999999" customHeight="1" x14ac:dyDescent="0.3">
      <c r="A30" s="5" t="s">
        <v>91</v>
      </c>
      <c r="C30" s="81">
        <v>14042</v>
      </c>
      <c r="D30" s="153"/>
      <c r="E30" s="81">
        <v>43101</v>
      </c>
      <c r="F30" s="153"/>
      <c r="G30" s="81">
        <v>-1559</v>
      </c>
      <c r="H30" s="153"/>
      <c r="I30" s="81">
        <v>-26742</v>
      </c>
      <c r="J30" s="23"/>
    </row>
    <row r="31" spans="1:10" ht="20.149999999999999" customHeight="1" x14ac:dyDescent="0.3">
      <c r="A31" s="5" t="s">
        <v>51</v>
      </c>
      <c r="C31" s="55">
        <v>8475</v>
      </c>
      <c r="E31" s="55">
        <v>-44566</v>
      </c>
      <c r="F31" s="83"/>
      <c r="G31" s="55">
        <v>-4626</v>
      </c>
      <c r="H31" s="83"/>
      <c r="I31" s="55">
        <v>12820</v>
      </c>
      <c r="J31" s="22"/>
    </row>
    <row r="32" spans="1:10" ht="20.149999999999999" customHeight="1" x14ac:dyDescent="0.3">
      <c r="A32" s="5" t="s">
        <v>5</v>
      </c>
      <c r="B32" s="13"/>
      <c r="C32" s="55">
        <v>-6608</v>
      </c>
      <c r="E32" s="55">
        <v>-4991</v>
      </c>
      <c r="F32" s="83"/>
      <c r="G32" s="55">
        <v>-213</v>
      </c>
      <c r="H32" s="83"/>
      <c r="I32" s="55">
        <v>-22</v>
      </c>
      <c r="J32" s="22"/>
    </row>
    <row r="33" spans="1:10" ht="20.149999999999999" customHeight="1" x14ac:dyDescent="0.3">
      <c r="A33" s="5" t="s">
        <v>7</v>
      </c>
      <c r="B33" s="13"/>
      <c r="C33" s="55">
        <v>-3193</v>
      </c>
      <c r="E33" s="55">
        <v>-470</v>
      </c>
      <c r="F33" s="83"/>
      <c r="G33" s="83">
        <v>-57</v>
      </c>
      <c r="H33" s="83"/>
      <c r="I33" s="83">
        <v>-26</v>
      </c>
      <c r="J33" s="22"/>
    </row>
    <row r="34" spans="1:10" ht="20.149999999999999" customHeight="1" x14ac:dyDescent="0.3">
      <c r="A34" s="5" t="s">
        <v>190</v>
      </c>
      <c r="C34" s="55">
        <v>-90517</v>
      </c>
      <c r="E34" s="55">
        <v>-195989</v>
      </c>
      <c r="F34" s="83"/>
      <c r="G34" s="55">
        <v>-2840</v>
      </c>
      <c r="H34" s="83"/>
      <c r="I34" s="55">
        <v>-88592</v>
      </c>
      <c r="J34" s="22"/>
    </row>
    <row r="35" spans="1:10" ht="20.149999999999999" customHeight="1" x14ac:dyDescent="0.3">
      <c r="A35" s="5" t="s">
        <v>52</v>
      </c>
      <c r="B35" s="20"/>
      <c r="C35" s="55">
        <v>-2500</v>
      </c>
      <c r="E35" s="55">
        <v>-6304</v>
      </c>
      <c r="F35" s="83"/>
      <c r="G35" s="83">
        <v>-1598</v>
      </c>
      <c r="H35" s="83"/>
      <c r="I35" s="129" t="s">
        <v>74</v>
      </c>
      <c r="J35" s="22"/>
    </row>
    <row r="36" spans="1:10" ht="20.149999999999999" customHeight="1" x14ac:dyDescent="0.3">
      <c r="A36" s="5" t="s">
        <v>10</v>
      </c>
      <c r="B36" s="20"/>
      <c r="C36" s="55">
        <v>2459</v>
      </c>
      <c r="D36" s="18"/>
      <c r="E36" s="55">
        <v>7509</v>
      </c>
      <c r="F36" s="83"/>
      <c r="G36" s="83">
        <v>2408</v>
      </c>
      <c r="H36" s="83"/>
      <c r="I36" s="83">
        <v>2314</v>
      </c>
      <c r="J36" s="22"/>
    </row>
    <row r="37" spans="1:10" ht="20.149999999999999" customHeight="1" x14ac:dyDescent="0.3">
      <c r="A37" s="5" t="s">
        <v>173</v>
      </c>
      <c r="C37" s="62">
        <v>1640</v>
      </c>
      <c r="E37" s="198" t="s">
        <v>74</v>
      </c>
      <c r="F37" s="153"/>
      <c r="G37" s="62">
        <v>9</v>
      </c>
      <c r="H37" s="153"/>
      <c r="I37" s="198" t="s">
        <v>74</v>
      </c>
      <c r="J37" s="23"/>
    </row>
    <row r="38" spans="1:10" ht="20.149999999999999" customHeight="1" x14ac:dyDescent="0.3">
      <c r="A38" s="5" t="s">
        <v>160</v>
      </c>
      <c r="C38" s="55">
        <f>SUM(C28:C37)</f>
        <v>-1715</v>
      </c>
      <c r="D38" s="83"/>
      <c r="E38" s="55">
        <f>SUM(E28:E37)</f>
        <v>-84635</v>
      </c>
      <c r="F38" s="83"/>
      <c r="G38" s="55">
        <f>SUM(G28:G37)</f>
        <v>26840</v>
      </c>
      <c r="H38" s="83"/>
      <c r="I38" s="55">
        <f>SUM(I28:I37)</f>
        <v>-68691</v>
      </c>
      <c r="J38" s="22"/>
    </row>
    <row r="39" spans="1:10" ht="20.149999999999999" customHeight="1" x14ac:dyDescent="0.3">
      <c r="A39" s="5" t="s">
        <v>106</v>
      </c>
      <c r="C39" s="62">
        <v>-2408</v>
      </c>
      <c r="E39" s="62">
        <v>-43223</v>
      </c>
      <c r="F39" s="153"/>
      <c r="G39" s="198" t="s">
        <v>74</v>
      </c>
      <c r="H39" s="153"/>
      <c r="I39" s="62">
        <v>-19979</v>
      </c>
      <c r="J39" s="23"/>
    </row>
    <row r="40" spans="1:10" ht="20.149999999999999" customHeight="1" x14ac:dyDescent="0.3">
      <c r="A40" s="6" t="s">
        <v>154</v>
      </c>
      <c r="B40" s="13"/>
      <c r="C40" s="105">
        <f>SUM(C38:C39)</f>
        <v>-4123</v>
      </c>
      <c r="D40" s="152"/>
      <c r="E40" s="105">
        <f>SUM(E38:E39)</f>
        <v>-127858</v>
      </c>
      <c r="F40" s="152"/>
      <c r="G40" s="105">
        <f>SUM(G38:G39)</f>
        <v>26840</v>
      </c>
      <c r="H40" s="152"/>
      <c r="I40" s="105">
        <f>SUM(I38:I39)</f>
        <v>-88670</v>
      </c>
      <c r="J40" s="9"/>
    </row>
    <row r="41" spans="1:10" ht="20.149999999999999" customHeight="1" x14ac:dyDescent="0.3">
      <c r="A41" s="6"/>
      <c r="B41" s="13"/>
      <c r="C41" s="65"/>
      <c r="D41" s="152"/>
      <c r="E41" s="65"/>
      <c r="F41" s="152"/>
      <c r="G41" s="65"/>
      <c r="H41" s="152"/>
      <c r="I41" s="65"/>
      <c r="J41" s="9"/>
    </row>
    <row r="42" spans="1:10" ht="20.149999999999999" customHeight="1" x14ac:dyDescent="0.3">
      <c r="A42" s="26" t="s">
        <v>16</v>
      </c>
      <c r="C42" s="98"/>
      <c r="D42" s="221"/>
      <c r="E42" s="98"/>
      <c r="F42" s="221"/>
      <c r="G42" s="98"/>
      <c r="H42" s="221"/>
      <c r="I42" s="98"/>
      <c r="J42" s="68"/>
    </row>
    <row r="43" spans="1:10" ht="20.149999999999999" customHeight="1" x14ac:dyDescent="0.3">
      <c r="A43" s="4" t="s">
        <v>153</v>
      </c>
      <c r="C43" s="129" t="s">
        <v>74</v>
      </c>
      <c r="D43" s="83"/>
      <c r="E43" s="80">
        <v>-10</v>
      </c>
      <c r="F43" s="80"/>
      <c r="G43" s="80" t="s">
        <v>74</v>
      </c>
      <c r="H43" s="83"/>
      <c r="I43" s="129" t="s">
        <v>74</v>
      </c>
      <c r="J43" s="22"/>
    </row>
    <row r="44" spans="1:10" ht="20.149999999999999" customHeight="1" x14ac:dyDescent="0.3">
      <c r="A44" s="4" t="s">
        <v>233</v>
      </c>
      <c r="B44" s="20">
        <v>4</v>
      </c>
      <c r="C44" s="129" t="s">
        <v>74</v>
      </c>
      <c r="D44" s="83"/>
      <c r="E44" s="129" t="s">
        <v>74</v>
      </c>
      <c r="F44" s="80"/>
      <c r="G44" s="83">
        <v>-9027</v>
      </c>
      <c r="H44" s="83"/>
      <c r="I44" s="81">
        <v>-1000</v>
      </c>
      <c r="J44" s="22"/>
    </row>
    <row r="45" spans="1:10" ht="20.149999999999999" customHeight="1" x14ac:dyDescent="0.3">
      <c r="A45" s="4" t="s">
        <v>103</v>
      </c>
      <c r="B45" s="20">
        <v>8</v>
      </c>
      <c r="C45" s="55">
        <v>-1364365</v>
      </c>
      <c r="D45" s="83"/>
      <c r="E45" s="55">
        <v>-1312937</v>
      </c>
      <c r="F45" s="83"/>
      <c r="G45" s="55">
        <v>-1364365</v>
      </c>
      <c r="H45" s="83"/>
      <c r="I45" s="55">
        <v>-1312937</v>
      </c>
      <c r="J45" s="22"/>
    </row>
    <row r="46" spans="1:10" ht="20.149999999999999" customHeight="1" x14ac:dyDescent="0.3">
      <c r="A46" s="4" t="s">
        <v>104</v>
      </c>
      <c r="B46" s="108"/>
      <c r="C46" s="81">
        <v>1019960</v>
      </c>
      <c r="D46" s="83"/>
      <c r="E46" s="55">
        <v>610120</v>
      </c>
      <c r="F46" s="83"/>
      <c r="G46" s="55">
        <v>1019960</v>
      </c>
      <c r="H46" s="83"/>
      <c r="I46" s="55">
        <v>610120</v>
      </c>
      <c r="J46" s="22"/>
    </row>
    <row r="47" spans="1:10" ht="19.5" customHeight="1" x14ac:dyDescent="0.3">
      <c r="A47" s="117"/>
      <c r="B47" s="108"/>
    </row>
    <row r="48" spans="1:10" s="13" customFormat="1" ht="21.75" customHeight="1" x14ac:dyDescent="0.35">
      <c r="A48" s="70" t="s">
        <v>65</v>
      </c>
      <c r="B48" s="10"/>
      <c r="C48" s="97"/>
      <c r="D48" s="12"/>
      <c r="E48" s="97"/>
      <c r="F48" s="12"/>
      <c r="G48" s="97"/>
      <c r="H48" s="12"/>
      <c r="I48" s="97"/>
    </row>
    <row r="49" spans="1:9" s="13" customFormat="1" ht="21.75" customHeight="1" x14ac:dyDescent="0.3">
      <c r="A49" s="14" t="s">
        <v>53</v>
      </c>
      <c r="B49" s="10"/>
      <c r="C49" s="97"/>
      <c r="D49" s="12"/>
      <c r="E49" s="97"/>
      <c r="F49" s="12"/>
      <c r="G49" s="97"/>
      <c r="H49" s="12"/>
      <c r="I49" s="97"/>
    </row>
    <row r="50" spans="1:9" s="13" customFormat="1" ht="20.149999999999999" customHeight="1" x14ac:dyDescent="0.3">
      <c r="A50" s="14"/>
      <c r="B50" s="10"/>
      <c r="C50" s="97"/>
      <c r="D50" s="12"/>
      <c r="E50" s="97"/>
      <c r="F50" s="12"/>
      <c r="G50" s="97"/>
      <c r="H50" s="12"/>
      <c r="I50" s="97"/>
    </row>
    <row r="51" spans="1:9" s="13" customFormat="1" ht="20" customHeight="1" x14ac:dyDescent="0.3">
      <c r="B51" s="12"/>
      <c r="C51" s="239" t="s">
        <v>60</v>
      </c>
      <c r="D51" s="239"/>
      <c r="E51" s="239"/>
      <c r="F51" s="12"/>
      <c r="G51" s="239" t="s">
        <v>62</v>
      </c>
      <c r="H51" s="240"/>
      <c r="I51" s="239"/>
    </row>
    <row r="52" spans="1:9" ht="20.25" customHeight="1" x14ac:dyDescent="0.3">
      <c r="B52" s="18"/>
      <c r="C52" s="244" t="s">
        <v>61</v>
      </c>
      <c r="D52" s="244"/>
      <c r="E52" s="244"/>
      <c r="F52" s="19"/>
      <c r="G52" s="244" t="s">
        <v>61</v>
      </c>
      <c r="H52" s="244"/>
      <c r="I52" s="244"/>
    </row>
    <row r="53" spans="1:9" ht="20.149999999999999" customHeight="1" x14ac:dyDescent="0.3">
      <c r="B53" s="18"/>
      <c r="C53" s="242" t="s">
        <v>194</v>
      </c>
      <c r="D53" s="242"/>
      <c r="E53" s="242"/>
      <c r="F53" s="82"/>
      <c r="G53" s="242" t="s">
        <v>194</v>
      </c>
      <c r="H53" s="242"/>
      <c r="I53" s="242"/>
    </row>
    <row r="54" spans="1:9" ht="20.149999999999999" customHeight="1" x14ac:dyDescent="0.3">
      <c r="B54" s="18"/>
      <c r="C54" s="242" t="s">
        <v>193</v>
      </c>
      <c r="D54" s="242"/>
      <c r="E54" s="242"/>
      <c r="F54" s="82"/>
      <c r="G54" s="242" t="s">
        <v>193</v>
      </c>
      <c r="H54" s="242"/>
      <c r="I54" s="242"/>
    </row>
    <row r="55" spans="1:9" ht="20.149999999999999" customHeight="1" x14ac:dyDescent="0.3">
      <c r="B55" s="33"/>
      <c r="C55" s="134" t="s">
        <v>167</v>
      </c>
      <c r="D55" s="135"/>
      <c r="E55" s="134" t="s">
        <v>139</v>
      </c>
      <c r="F55" s="135"/>
      <c r="G55" s="134" t="s">
        <v>167</v>
      </c>
      <c r="H55" s="135"/>
      <c r="I55" s="134" t="s">
        <v>139</v>
      </c>
    </row>
    <row r="56" spans="1:9" ht="20.149999999999999" customHeight="1" x14ac:dyDescent="0.3">
      <c r="B56" s="33"/>
      <c r="C56" s="243" t="s">
        <v>59</v>
      </c>
      <c r="D56" s="243"/>
      <c r="E56" s="243"/>
      <c r="F56" s="243"/>
      <c r="G56" s="243"/>
      <c r="H56" s="243"/>
      <c r="I56" s="243"/>
    </row>
    <row r="57" spans="1:9" ht="20.149999999999999" customHeight="1" x14ac:dyDescent="0.3">
      <c r="A57" s="26" t="s">
        <v>102</v>
      </c>
      <c r="B57" s="33"/>
      <c r="C57" s="123"/>
      <c r="D57" s="123"/>
      <c r="E57" s="123"/>
      <c r="F57" s="123"/>
      <c r="G57" s="123"/>
      <c r="H57" s="123"/>
      <c r="I57" s="123"/>
    </row>
    <row r="58" spans="1:9" ht="20.149999999999999" customHeight="1" x14ac:dyDescent="0.3">
      <c r="A58" s="4" t="s">
        <v>130</v>
      </c>
      <c r="C58" s="55">
        <v>-12710</v>
      </c>
      <c r="D58" s="83"/>
      <c r="E58" s="55">
        <v>-7729</v>
      </c>
      <c r="F58" s="83"/>
      <c r="G58" s="55">
        <v>-4895</v>
      </c>
      <c r="H58" s="83"/>
      <c r="I58" s="55">
        <v>-3007</v>
      </c>
    </row>
    <row r="59" spans="1:9" ht="20.149999999999999" customHeight="1" x14ac:dyDescent="0.3">
      <c r="A59" s="4" t="s">
        <v>129</v>
      </c>
      <c r="C59" s="83">
        <v>23</v>
      </c>
      <c r="D59" s="83"/>
      <c r="E59" s="129" t="s">
        <v>74</v>
      </c>
      <c r="F59" s="83"/>
      <c r="G59" s="83">
        <v>143</v>
      </c>
      <c r="H59" s="83"/>
      <c r="I59" s="129" t="s">
        <v>74</v>
      </c>
    </row>
    <row r="60" spans="1:9" ht="20.149999999999999" customHeight="1" x14ac:dyDescent="0.3">
      <c r="A60" s="5" t="s">
        <v>27</v>
      </c>
      <c r="C60" s="55">
        <v>-476</v>
      </c>
      <c r="D60" s="83"/>
      <c r="E60" s="55">
        <v>-2801</v>
      </c>
      <c r="F60" s="83"/>
      <c r="G60" s="80">
        <v>-463</v>
      </c>
      <c r="H60" s="83"/>
      <c r="I60" s="80">
        <v>-2801</v>
      </c>
    </row>
    <row r="61" spans="1:9" ht="20.149999999999999" hidden="1" customHeight="1" x14ac:dyDescent="0.3">
      <c r="A61" s="4" t="s">
        <v>117</v>
      </c>
      <c r="C61" s="80"/>
      <c r="D61" s="83"/>
      <c r="E61" s="80"/>
      <c r="F61" s="83"/>
      <c r="G61" s="80"/>
      <c r="H61" s="83"/>
      <c r="I61" s="80"/>
    </row>
    <row r="62" spans="1:9" ht="20.149999999999999" hidden="1" customHeight="1" x14ac:dyDescent="0.3">
      <c r="A62" s="5" t="s">
        <v>161</v>
      </c>
      <c r="C62" s="83"/>
      <c r="D62" s="83"/>
      <c r="E62" s="83">
        <v>0</v>
      </c>
      <c r="F62" s="83"/>
      <c r="G62" s="83"/>
      <c r="H62" s="83"/>
      <c r="I62" s="83">
        <v>0</v>
      </c>
    </row>
    <row r="63" spans="1:9" ht="20.149999999999999" hidden="1" customHeight="1" x14ac:dyDescent="0.3">
      <c r="A63" s="5" t="s">
        <v>128</v>
      </c>
      <c r="B63" s="20"/>
      <c r="C63" s="153"/>
      <c r="D63" s="83"/>
      <c r="E63" s="153"/>
      <c r="F63" s="83"/>
      <c r="G63" s="83"/>
      <c r="H63" s="83"/>
      <c r="I63" s="83"/>
    </row>
    <row r="64" spans="1:9" ht="20.149999999999999" customHeight="1" x14ac:dyDescent="0.3">
      <c r="A64" s="5" t="s">
        <v>162</v>
      </c>
      <c r="C64" s="80">
        <v>4493</v>
      </c>
      <c r="D64" s="83"/>
      <c r="E64" s="80">
        <v>16527</v>
      </c>
      <c r="F64" s="83"/>
      <c r="G64" s="55">
        <v>52417</v>
      </c>
      <c r="H64" s="83"/>
      <c r="I64" s="55">
        <v>90027</v>
      </c>
    </row>
    <row r="65" spans="1:9" ht="20.149999999999999" customHeight="1" x14ac:dyDescent="0.3">
      <c r="A65" s="5" t="s">
        <v>54</v>
      </c>
      <c r="C65" s="55">
        <v>12664</v>
      </c>
      <c r="D65" s="83"/>
      <c r="E65" s="55">
        <v>7180</v>
      </c>
      <c r="F65" s="83"/>
      <c r="G65" s="55">
        <v>19458</v>
      </c>
      <c r="H65" s="83"/>
      <c r="I65" s="55">
        <v>6893</v>
      </c>
    </row>
    <row r="66" spans="1:9" s="7" customFormat="1" ht="20.149999999999999" customHeight="1" x14ac:dyDescent="0.3">
      <c r="A66" s="6" t="s">
        <v>221</v>
      </c>
      <c r="C66" s="66">
        <f>SUM(C43:C46,C58:C65)</f>
        <v>-340411</v>
      </c>
      <c r="D66" s="152"/>
      <c r="E66" s="66">
        <f>SUM(E43:E46,E58:E65)</f>
        <v>-689650</v>
      </c>
      <c r="F66" s="152"/>
      <c r="G66" s="66">
        <f>SUM(G43:G46,G58:G65)</f>
        <v>-286772</v>
      </c>
      <c r="H66" s="152"/>
      <c r="I66" s="66">
        <f>SUM(I43:I46,I58:I65)</f>
        <v>-612705</v>
      </c>
    </row>
    <row r="67" spans="1:9" ht="20.25" customHeight="1" x14ac:dyDescent="0.3">
      <c r="A67" s="6"/>
      <c r="C67" s="55"/>
      <c r="D67" s="153"/>
      <c r="E67" s="55"/>
      <c r="F67" s="153"/>
      <c r="G67" s="55"/>
      <c r="H67" s="153"/>
      <c r="I67" s="55"/>
    </row>
    <row r="68" spans="1:9" ht="20" customHeight="1" x14ac:dyDescent="0.3">
      <c r="A68" s="1" t="s">
        <v>17</v>
      </c>
      <c r="B68" s="7"/>
      <c r="C68" s="81"/>
      <c r="D68" s="153"/>
      <c r="E68" s="81"/>
      <c r="F68" s="153"/>
      <c r="G68" s="81"/>
      <c r="H68" s="153"/>
      <c r="I68" s="81"/>
    </row>
    <row r="69" spans="1:9" ht="20" customHeight="1" x14ac:dyDescent="0.3">
      <c r="A69" s="164" t="s">
        <v>209</v>
      </c>
      <c r="B69" s="149"/>
      <c r="C69" s="129" t="s">
        <v>74</v>
      </c>
      <c r="D69" s="153"/>
      <c r="E69" s="81">
        <v>-1000</v>
      </c>
      <c r="F69" s="153"/>
      <c r="G69" s="129" t="s">
        <v>74</v>
      </c>
      <c r="H69" s="153"/>
      <c r="I69" s="129" t="s">
        <v>74</v>
      </c>
    </row>
    <row r="70" spans="1:9" ht="19.5" customHeight="1" x14ac:dyDescent="0.3">
      <c r="A70" s="4" t="s">
        <v>184</v>
      </c>
      <c r="C70" s="83">
        <v>23276</v>
      </c>
      <c r="D70" s="153"/>
      <c r="E70" s="83">
        <v>5465</v>
      </c>
      <c r="F70" s="153"/>
      <c r="G70" s="83">
        <v>6500</v>
      </c>
      <c r="H70" s="153"/>
      <c r="I70" s="129" t="s">
        <v>74</v>
      </c>
    </row>
    <row r="71" spans="1:9" ht="19.5" customHeight="1" x14ac:dyDescent="0.3">
      <c r="A71" s="4" t="s">
        <v>185</v>
      </c>
      <c r="C71" s="83">
        <v>-12900</v>
      </c>
      <c r="D71" s="153"/>
      <c r="E71" s="129" t="s">
        <v>74</v>
      </c>
      <c r="F71" s="153"/>
      <c r="G71" s="83">
        <v>-623</v>
      </c>
      <c r="H71" s="153"/>
      <c r="I71" s="129" t="s">
        <v>74</v>
      </c>
    </row>
    <row r="72" spans="1:9" ht="20.149999999999999" customHeight="1" x14ac:dyDescent="0.3">
      <c r="A72" s="4" t="s">
        <v>163</v>
      </c>
      <c r="C72" s="81">
        <v>-8637</v>
      </c>
      <c r="D72" s="153"/>
      <c r="E72" s="81">
        <v>-8324</v>
      </c>
      <c r="F72" s="153"/>
      <c r="G72" s="81">
        <v>-2889</v>
      </c>
      <c r="H72" s="153"/>
      <c r="I72" s="81">
        <v>-2688</v>
      </c>
    </row>
    <row r="73" spans="1:9" ht="20.149999999999999" customHeight="1" x14ac:dyDescent="0.3">
      <c r="A73" s="89" t="s">
        <v>210</v>
      </c>
      <c r="B73" s="149">
        <v>7</v>
      </c>
      <c r="C73" s="81">
        <v>-7944</v>
      </c>
      <c r="D73" s="153"/>
      <c r="E73" s="81">
        <v>-95366</v>
      </c>
      <c r="F73" s="153"/>
      <c r="G73" s="81">
        <v>-7944</v>
      </c>
      <c r="H73" s="153"/>
      <c r="I73" s="81">
        <v>-95366</v>
      </c>
    </row>
    <row r="74" spans="1:9" ht="20.149999999999999" customHeight="1" x14ac:dyDescent="0.3">
      <c r="A74" s="4" t="s">
        <v>137</v>
      </c>
      <c r="C74" s="83">
        <v>-300</v>
      </c>
      <c r="D74" s="153"/>
      <c r="E74" s="81">
        <v>-1500</v>
      </c>
      <c r="F74" s="153"/>
      <c r="G74" s="129" t="s">
        <v>74</v>
      </c>
      <c r="H74" s="153"/>
      <c r="I74" s="129" t="s">
        <v>74</v>
      </c>
    </row>
    <row r="75" spans="1:9" ht="20.149999999999999" customHeight="1" x14ac:dyDescent="0.3">
      <c r="A75" s="5" t="s">
        <v>55</v>
      </c>
      <c r="C75" s="81">
        <v>-1134</v>
      </c>
      <c r="D75" s="153"/>
      <c r="E75" s="81">
        <v>-1349</v>
      </c>
      <c r="F75" s="153"/>
      <c r="G75" s="81">
        <v>-809</v>
      </c>
      <c r="H75" s="153"/>
      <c r="I75" s="81">
        <v>-903</v>
      </c>
    </row>
    <row r="76" spans="1:9" s="7" customFormat="1" ht="20.149999999999999" customHeight="1" x14ac:dyDescent="0.3">
      <c r="A76" s="6" t="s">
        <v>182</v>
      </c>
      <c r="C76" s="66">
        <f>SUM(C70:C75)</f>
        <v>-7639</v>
      </c>
      <c r="D76" s="152"/>
      <c r="E76" s="66">
        <f>SUM(E69:E75)</f>
        <v>-102074</v>
      </c>
      <c r="F76" s="152"/>
      <c r="G76" s="66">
        <f>SUM(G70:G75)</f>
        <v>-5765</v>
      </c>
      <c r="H76" s="152"/>
      <c r="I76" s="66">
        <f>SUM(I70:I75)</f>
        <v>-98957</v>
      </c>
    </row>
    <row r="77" spans="1:9" ht="20.25" customHeight="1" x14ac:dyDescent="0.3">
      <c r="A77" s="6"/>
      <c r="C77" s="55"/>
      <c r="D77" s="153"/>
      <c r="E77" s="55"/>
      <c r="F77" s="153"/>
      <c r="G77" s="55"/>
      <c r="H77" s="153"/>
      <c r="I77" s="55"/>
    </row>
    <row r="78" spans="1:9" ht="20.149999999999999" customHeight="1" x14ac:dyDescent="0.3">
      <c r="A78" s="4" t="s">
        <v>222</v>
      </c>
      <c r="C78" s="55"/>
      <c r="D78" s="153"/>
      <c r="E78" s="55"/>
      <c r="F78" s="153"/>
      <c r="G78" s="55"/>
      <c r="H78" s="153"/>
      <c r="I78" s="55"/>
    </row>
    <row r="79" spans="1:9" ht="20.149999999999999" customHeight="1" x14ac:dyDescent="0.3">
      <c r="A79" s="4" t="s">
        <v>56</v>
      </c>
      <c r="C79" s="55">
        <f>SUM(C40,C66,C76)</f>
        <v>-352173</v>
      </c>
      <c r="D79" s="153"/>
      <c r="E79" s="55">
        <f>SUM(E40,E66,E76)</f>
        <v>-919582</v>
      </c>
      <c r="F79" s="153"/>
      <c r="G79" s="55">
        <f>SUM(G40,G66,G76)</f>
        <v>-265697</v>
      </c>
      <c r="H79" s="153"/>
      <c r="I79" s="55">
        <f>SUM(I40,I66,I76)</f>
        <v>-800332</v>
      </c>
    </row>
    <row r="80" spans="1:9" ht="20.149999999999999" customHeight="1" x14ac:dyDescent="0.3">
      <c r="A80" s="4" t="s">
        <v>113</v>
      </c>
      <c r="C80" s="55"/>
      <c r="D80" s="153"/>
      <c r="E80" s="55"/>
      <c r="F80" s="153"/>
      <c r="G80" s="55"/>
      <c r="H80" s="153"/>
      <c r="I80" s="55"/>
    </row>
    <row r="81" spans="1:15" ht="20.149999999999999" customHeight="1" x14ac:dyDescent="0.3">
      <c r="A81" s="16" t="s">
        <v>114</v>
      </c>
      <c r="C81" s="62">
        <v>4074</v>
      </c>
      <c r="D81" s="153"/>
      <c r="E81" s="62">
        <v>6338</v>
      </c>
      <c r="F81" s="129"/>
      <c r="G81" s="79">
        <v>-129</v>
      </c>
      <c r="H81" s="129"/>
      <c r="I81" s="79">
        <v>7</v>
      </c>
    </row>
    <row r="82" spans="1:15" s="7" customFormat="1" ht="20.149999999999999" customHeight="1" x14ac:dyDescent="0.3">
      <c r="A82" s="6" t="s">
        <v>223</v>
      </c>
      <c r="C82" s="65">
        <f>SUM(C79:C81)</f>
        <v>-348099</v>
      </c>
      <c r="D82" s="152"/>
      <c r="E82" s="65">
        <f>SUM(E79:E81)</f>
        <v>-913244</v>
      </c>
      <c r="F82" s="152"/>
      <c r="G82" s="65">
        <f>SUM(G79:G81)</f>
        <v>-265826</v>
      </c>
      <c r="H82" s="152"/>
      <c r="I82" s="65">
        <f>SUM(I79:I81)</f>
        <v>-800325</v>
      </c>
    </row>
    <row r="83" spans="1:15" ht="20.149999999999999" customHeight="1" x14ac:dyDescent="0.3">
      <c r="A83" s="4" t="s">
        <v>80</v>
      </c>
      <c r="C83" s="62">
        <f>'BS-2-4'!F11</f>
        <v>1668973</v>
      </c>
      <c r="D83" s="153"/>
      <c r="E83" s="62">
        <v>2450646</v>
      </c>
      <c r="F83" s="153"/>
      <c r="G83" s="62">
        <f>'BS-2-4'!J11</f>
        <v>1226102</v>
      </c>
      <c r="H83" s="153"/>
      <c r="I83" s="62">
        <v>2080347</v>
      </c>
    </row>
    <row r="84" spans="1:15" s="7" customFormat="1" ht="20.149999999999999" customHeight="1" thickBot="1" x14ac:dyDescent="0.35">
      <c r="A84" s="6" t="s">
        <v>211</v>
      </c>
      <c r="B84" s="69"/>
      <c r="C84" s="78">
        <f>SUM(C82:C83)</f>
        <v>1320874</v>
      </c>
      <c r="D84" s="152"/>
      <c r="E84" s="78">
        <f>SUM(E82:E83)</f>
        <v>1537402</v>
      </c>
      <c r="F84" s="152"/>
      <c r="G84" s="78">
        <f>SUM(G82:G83)</f>
        <v>960276</v>
      </c>
      <c r="H84" s="152"/>
      <c r="I84" s="78">
        <f>SUM(I82:I83)</f>
        <v>1280022</v>
      </c>
      <c r="K84" s="141"/>
      <c r="L84" s="141"/>
      <c r="M84" s="141"/>
      <c r="N84" s="141"/>
      <c r="O84" s="141"/>
    </row>
    <row r="85" spans="1:15" ht="20.25" customHeight="1" thickTop="1" x14ac:dyDescent="0.3">
      <c r="C85" s="81"/>
      <c r="D85" s="153"/>
      <c r="E85" s="81"/>
      <c r="F85" s="153"/>
      <c r="G85" s="81"/>
      <c r="H85" s="153"/>
      <c r="I85" s="81"/>
    </row>
    <row r="86" spans="1:15" ht="20.149999999999999" customHeight="1" x14ac:dyDescent="0.3">
      <c r="A86" s="100" t="s">
        <v>57</v>
      </c>
      <c r="C86" s="81"/>
      <c r="D86" s="153"/>
      <c r="E86" s="81"/>
      <c r="F86" s="153"/>
      <c r="G86" s="81"/>
      <c r="H86" s="153"/>
      <c r="I86" s="81"/>
    </row>
    <row r="87" spans="1:15" ht="20.149999999999999" customHeight="1" x14ac:dyDescent="0.3">
      <c r="A87" s="101" t="s">
        <v>224</v>
      </c>
      <c r="C87" s="81"/>
      <c r="D87" s="153"/>
      <c r="E87" s="81"/>
      <c r="F87" s="153"/>
      <c r="G87" s="81"/>
      <c r="H87" s="153"/>
      <c r="I87" s="81"/>
    </row>
    <row r="88" spans="1:15" ht="20.149999999999999" customHeight="1" x14ac:dyDescent="0.3">
      <c r="A88" s="101" t="s">
        <v>212</v>
      </c>
      <c r="C88" s="81"/>
      <c r="D88" s="153"/>
      <c r="E88" s="81"/>
      <c r="F88" s="153"/>
      <c r="G88" s="81"/>
      <c r="H88" s="153"/>
      <c r="I88" s="81"/>
    </row>
    <row r="89" spans="1:15" ht="20.149999999999999" customHeight="1" x14ac:dyDescent="0.3">
      <c r="A89" s="101" t="s">
        <v>79</v>
      </c>
      <c r="C89" s="81"/>
      <c r="D89" s="153"/>
      <c r="E89" s="81"/>
      <c r="F89" s="153"/>
      <c r="G89" s="81"/>
      <c r="H89" s="153"/>
      <c r="I89" s="81"/>
    </row>
    <row r="90" spans="1:15" ht="20.149999999999999" customHeight="1" x14ac:dyDescent="0.3">
      <c r="A90" s="101" t="s">
        <v>225</v>
      </c>
      <c r="C90" s="81">
        <v>13915</v>
      </c>
      <c r="D90" s="153"/>
      <c r="E90" s="81">
        <v>4011</v>
      </c>
      <c r="F90" s="153"/>
      <c r="G90" s="81">
        <v>6100</v>
      </c>
      <c r="H90" s="153"/>
      <c r="I90" s="81">
        <v>1351</v>
      </c>
    </row>
    <row r="91" spans="1:15" ht="20.149999999999999" customHeight="1" x14ac:dyDescent="0.3">
      <c r="A91" s="101" t="s">
        <v>58</v>
      </c>
      <c r="C91" s="62">
        <v>-1205</v>
      </c>
      <c r="D91" s="153"/>
      <c r="E91" s="62">
        <v>3718</v>
      </c>
      <c r="F91" s="153"/>
      <c r="G91" s="62">
        <v>-1205</v>
      </c>
      <c r="H91" s="153"/>
      <c r="I91" s="62">
        <v>1656</v>
      </c>
    </row>
    <row r="92" spans="1:15" s="7" customFormat="1" ht="20.149999999999999" customHeight="1" thickBot="1" x14ac:dyDescent="0.35">
      <c r="A92" s="100" t="s">
        <v>226</v>
      </c>
      <c r="B92" s="69"/>
      <c r="C92" s="78">
        <f>SUM(C90:C91)</f>
        <v>12710</v>
      </c>
      <c r="D92" s="63"/>
      <c r="E92" s="78">
        <f>SUM(E90:E91)</f>
        <v>7729</v>
      </c>
      <c r="F92" s="63"/>
      <c r="G92" s="78">
        <f>SUM(G90:G91)</f>
        <v>4895</v>
      </c>
      <c r="H92" s="63"/>
      <c r="I92" s="78">
        <f>SUM(I90:I91)</f>
        <v>3007</v>
      </c>
    </row>
    <row r="93" spans="1:15" ht="20.25" customHeight="1" thickTop="1" x14ac:dyDescent="0.3"/>
    <row r="94" spans="1:15" ht="20.149999999999999" customHeight="1" x14ac:dyDescent="0.3">
      <c r="A94" s="100"/>
      <c r="C94" s="81"/>
      <c r="D94" s="234"/>
      <c r="E94" s="81"/>
      <c r="F94" s="234"/>
      <c r="G94" s="81"/>
      <c r="H94" s="234"/>
      <c r="I94" s="81"/>
    </row>
    <row r="95" spans="1:15" ht="20.149999999999999" customHeight="1" x14ac:dyDescent="0.3">
      <c r="A95" s="100"/>
      <c r="C95" s="81"/>
      <c r="D95" s="234"/>
      <c r="E95" s="81"/>
      <c r="F95" s="234"/>
      <c r="G95" s="81"/>
      <c r="H95" s="234"/>
      <c r="I95" s="81"/>
    </row>
    <row r="96" spans="1:15" ht="20.25" customHeight="1" x14ac:dyDescent="0.35">
      <c r="A96" s="70" t="s">
        <v>65</v>
      </c>
      <c r="B96" s="10"/>
      <c r="C96" s="97"/>
      <c r="D96" s="12"/>
      <c r="E96" s="97"/>
      <c r="F96" s="12"/>
      <c r="G96" s="97"/>
      <c r="H96" s="12"/>
      <c r="I96" s="97"/>
    </row>
    <row r="97" spans="1:9" ht="20.149999999999999" customHeight="1" x14ac:dyDescent="0.3">
      <c r="A97" s="14" t="s">
        <v>53</v>
      </c>
      <c r="B97" s="10"/>
      <c r="C97" s="97"/>
      <c r="D97" s="12"/>
      <c r="E97" s="97"/>
      <c r="F97" s="12"/>
      <c r="G97" s="97"/>
      <c r="H97" s="12"/>
      <c r="I97" s="97"/>
    </row>
    <row r="98" spans="1:9" ht="20.149999999999999" customHeight="1" x14ac:dyDescent="0.3">
      <c r="A98" s="14"/>
      <c r="B98" s="10"/>
      <c r="C98" s="97"/>
      <c r="D98" s="12"/>
      <c r="E98" s="97"/>
      <c r="F98" s="12"/>
      <c r="G98" s="97"/>
      <c r="H98" s="12"/>
      <c r="I98" s="97"/>
    </row>
    <row r="99" spans="1:9" ht="20.149999999999999" customHeight="1" x14ac:dyDescent="0.3">
      <c r="A99" s="13"/>
      <c r="B99" s="12"/>
      <c r="C99" s="239" t="s">
        <v>60</v>
      </c>
      <c r="D99" s="239"/>
      <c r="E99" s="239"/>
      <c r="F99" s="12"/>
      <c r="G99" s="239" t="s">
        <v>62</v>
      </c>
      <c r="H99" s="240"/>
      <c r="I99" s="239"/>
    </row>
    <row r="100" spans="1:9" ht="20.25" customHeight="1" x14ac:dyDescent="0.3">
      <c r="B100" s="18"/>
      <c r="C100" s="244" t="s">
        <v>61</v>
      </c>
      <c r="D100" s="244"/>
      <c r="E100" s="244"/>
      <c r="F100" s="19"/>
      <c r="G100" s="244" t="s">
        <v>61</v>
      </c>
      <c r="H100" s="244"/>
      <c r="I100" s="244"/>
    </row>
    <row r="101" spans="1:9" ht="20.25" customHeight="1" x14ac:dyDescent="0.3">
      <c r="B101" s="18"/>
      <c r="C101" s="242" t="s">
        <v>194</v>
      </c>
      <c r="D101" s="242"/>
      <c r="E101" s="242"/>
      <c r="F101" s="82"/>
      <c r="G101" s="242" t="s">
        <v>194</v>
      </c>
      <c r="H101" s="242"/>
      <c r="I101" s="242"/>
    </row>
    <row r="102" spans="1:9" ht="21.75" customHeight="1" x14ac:dyDescent="0.3">
      <c r="B102" s="18"/>
      <c r="C102" s="242" t="s">
        <v>193</v>
      </c>
      <c r="D102" s="242"/>
      <c r="E102" s="242"/>
      <c r="F102" s="82"/>
      <c r="G102" s="242" t="s">
        <v>193</v>
      </c>
      <c r="H102" s="242"/>
      <c r="I102" s="242"/>
    </row>
    <row r="103" spans="1:9" ht="20.25" customHeight="1" x14ac:dyDescent="0.3">
      <c r="B103" s="33"/>
      <c r="C103" s="134" t="s">
        <v>167</v>
      </c>
      <c r="D103" s="135"/>
      <c r="E103" s="134" t="s">
        <v>139</v>
      </c>
      <c r="F103" s="135"/>
      <c r="G103" s="134" t="s">
        <v>167</v>
      </c>
      <c r="H103" s="135"/>
      <c r="I103" s="134" t="s">
        <v>139</v>
      </c>
    </row>
    <row r="104" spans="1:9" ht="20.25" customHeight="1" x14ac:dyDescent="0.3">
      <c r="C104" s="243" t="s">
        <v>59</v>
      </c>
      <c r="D104" s="243"/>
      <c r="E104" s="243"/>
      <c r="F104" s="243"/>
      <c r="G104" s="243"/>
      <c r="H104" s="243"/>
      <c r="I104" s="243"/>
    </row>
    <row r="105" spans="1:9" ht="20.25" customHeight="1" x14ac:dyDescent="0.3">
      <c r="A105" s="100" t="s">
        <v>57</v>
      </c>
      <c r="C105" s="81"/>
      <c r="D105" s="234"/>
      <c r="E105" s="81"/>
      <c r="F105" s="234"/>
      <c r="G105" s="81"/>
      <c r="H105" s="234"/>
      <c r="I105" s="81"/>
    </row>
    <row r="106" spans="1:9" ht="20.25" customHeight="1" x14ac:dyDescent="0.3">
      <c r="A106" s="101" t="s">
        <v>176</v>
      </c>
      <c r="C106" s="81"/>
      <c r="D106" s="234"/>
      <c r="E106" s="81"/>
      <c r="F106" s="234"/>
      <c r="G106" s="81"/>
      <c r="H106" s="234"/>
      <c r="I106" s="81"/>
    </row>
    <row r="107" spans="1:9" ht="20.25" customHeight="1" x14ac:dyDescent="0.3">
      <c r="A107" s="101" t="s">
        <v>212</v>
      </c>
      <c r="C107" s="81"/>
      <c r="D107" s="234"/>
      <c r="E107" s="81"/>
      <c r="F107" s="234"/>
      <c r="G107" s="81"/>
      <c r="H107" s="234"/>
      <c r="I107" s="81"/>
    </row>
    <row r="108" spans="1:9" ht="20.25" customHeight="1" x14ac:dyDescent="0.3">
      <c r="A108" s="101" t="s">
        <v>79</v>
      </c>
      <c r="C108" s="81"/>
      <c r="D108" s="234"/>
      <c r="E108" s="81"/>
      <c r="F108" s="234"/>
      <c r="G108" s="81"/>
      <c r="H108" s="234"/>
      <c r="I108" s="81"/>
    </row>
    <row r="109" spans="1:9" ht="20.25" customHeight="1" x14ac:dyDescent="0.3">
      <c r="A109" s="101" t="s">
        <v>177</v>
      </c>
      <c r="C109" s="81">
        <v>345</v>
      </c>
      <c r="D109" s="234"/>
      <c r="E109" s="81">
        <v>4905</v>
      </c>
      <c r="F109" s="234"/>
      <c r="G109" s="81">
        <v>332</v>
      </c>
      <c r="H109" s="234"/>
      <c r="I109" s="81">
        <v>4905</v>
      </c>
    </row>
    <row r="110" spans="1:9" ht="20.25" customHeight="1" x14ac:dyDescent="0.3">
      <c r="A110" s="101" t="s">
        <v>178</v>
      </c>
      <c r="C110" s="62">
        <v>131</v>
      </c>
      <c r="D110" s="234"/>
      <c r="E110" s="154">
        <v>-2104</v>
      </c>
      <c r="F110" s="234"/>
      <c r="G110" s="154">
        <v>131</v>
      </c>
      <c r="H110" s="234"/>
      <c r="I110" s="154">
        <v>-2104</v>
      </c>
    </row>
    <row r="111" spans="1:9" ht="20.25" customHeight="1" thickBot="1" x14ac:dyDescent="0.35">
      <c r="A111" s="100" t="s">
        <v>179</v>
      </c>
      <c r="C111" s="78">
        <f>SUM(C109:C110)</f>
        <v>476</v>
      </c>
      <c r="D111" s="63"/>
      <c r="E111" s="78">
        <f>SUM(E109:E110)</f>
        <v>2801</v>
      </c>
      <c r="F111" s="63"/>
      <c r="G111" s="78">
        <f>SUM(G109:G110)</f>
        <v>463</v>
      </c>
      <c r="H111" s="63"/>
      <c r="I111" s="78">
        <f>SUM(I109:I110)</f>
        <v>2801</v>
      </c>
    </row>
    <row r="112" spans="1:9" ht="20.25" customHeight="1" thickTop="1" x14ac:dyDescent="0.3">
      <c r="A112" s="100"/>
      <c r="C112" s="65"/>
      <c r="D112" s="63"/>
      <c r="E112" s="65"/>
      <c r="F112" s="63"/>
      <c r="G112" s="65"/>
      <c r="H112" s="63"/>
      <c r="I112" s="65"/>
    </row>
    <row r="113" spans="1:9" ht="20.25" customHeight="1" x14ac:dyDescent="0.3">
      <c r="A113" s="8" t="s">
        <v>219</v>
      </c>
    </row>
    <row r="114" spans="1:9" ht="20.25" customHeight="1" x14ac:dyDescent="0.3">
      <c r="A114" s="15" t="s">
        <v>220</v>
      </c>
      <c r="C114" s="58">
        <v>3543</v>
      </c>
      <c r="E114" s="129" t="s">
        <v>74</v>
      </c>
      <c r="G114" s="129" t="s">
        <v>74</v>
      </c>
      <c r="I114" s="129" t="s">
        <v>74</v>
      </c>
    </row>
    <row r="115" spans="1:9" ht="20.25" customHeight="1" x14ac:dyDescent="0.3">
      <c r="E115" s="129"/>
      <c r="G115" s="129"/>
      <c r="I115" s="129"/>
    </row>
  </sheetData>
  <mergeCells count="27">
    <mergeCell ref="C102:E102"/>
    <mergeCell ref="G102:I102"/>
    <mergeCell ref="C104:I104"/>
    <mergeCell ref="C99:E99"/>
    <mergeCell ref="G99:I99"/>
    <mergeCell ref="C100:E100"/>
    <mergeCell ref="G100:I100"/>
    <mergeCell ref="C101:E101"/>
    <mergeCell ref="G101:I101"/>
    <mergeCell ref="C53:E53"/>
    <mergeCell ref="G53:I53"/>
    <mergeCell ref="C54:E54"/>
    <mergeCell ref="G54:I54"/>
    <mergeCell ref="C56:I56"/>
    <mergeCell ref="C4:E4"/>
    <mergeCell ref="G4:I4"/>
    <mergeCell ref="C5:E5"/>
    <mergeCell ref="G5:I5"/>
    <mergeCell ref="C6:E6"/>
    <mergeCell ref="G6:I6"/>
    <mergeCell ref="C52:E52"/>
    <mergeCell ref="G52:I52"/>
    <mergeCell ref="C7:E7"/>
    <mergeCell ref="G7:I7"/>
    <mergeCell ref="C9:I9"/>
    <mergeCell ref="C51:E51"/>
    <mergeCell ref="G51:I51"/>
  </mergeCells>
  <pageMargins left="0.8" right="0.8" top="0.48" bottom="0.5" header="0.5" footer="0.5"/>
  <pageSetup paperSize="9" scale="74" firstPageNumber="13" orientation="portrait" useFirstPageNumber="1" r:id="rId1"/>
  <headerFooter>
    <oddFooter>&amp;L&amp;"Times New Roman,Regular"&amp;11 The accompanying notes form an integral part of these financial statements.
&amp;C&amp;"Times New Roman,Regular"&amp;11&amp;P</oddFooter>
  </headerFooter>
  <rowBreaks count="2" manualBreakCount="2">
    <brk id="47" max="8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BF3694-63D5-4F12-BC6C-665DE2912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C80783-C1A9-4E28-809D-95A23C6E39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PL-5-6 </vt:lpstr>
      <vt:lpstr>PL-7-8</vt:lpstr>
      <vt:lpstr>SH-9-10</vt:lpstr>
      <vt:lpstr>SH-11-12</vt:lpstr>
      <vt:lpstr>CF-13-14</vt:lpstr>
      <vt:lpstr>'BS-2-4'!Print_Area</vt:lpstr>
      <vt:lpstr>'CF-13-14'!Print_Area</vt:lpstr>
      <vt:lpstr>'PL-5-6 '!Print_Area</vt:lpstr>
      <vt:lpstr>'PL-7-8'!Print_Area</vt:lpstr>
      <vt:lpstr>'SH-11-12'!Print_Area</vt:lpstr>
      <vt:lpstr>'SH-9-10'!Print_Area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2024-08-08T09:58:31Z</cp:lastPrinted>
  <dcterms:created xsi:type="dcterms:W3CDTF">2011-03-15T03:50:46Z</dcterms:created>
  <dcterms:modified xsi:type="dcterms:W3CDTF">2024-08-08T09:58:35Z</dcterms:modified>
</cp:coreProperties>
</file>