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! 2567\6 Jun 24\For SEC\For SEC\TH\"/>
    </mc:Choice>
  </mc:AlternateContent>
  <bookViews>
    <workbookView xWindow="0" yWindow="0" windowWidth="19200" windowHeight="6730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'!$A$67:$N$67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[135]ต.ค.!#REF!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'!$A$1:$N$114</definedName>
    <definedName name="_xlnm.Print_Area" localSheetId="3">'CSE-T'!$A$1:$P$35</definedName>
    <definedName name="_xlnm.Print_Area" localSheetId="2">'CSE-T Conso'!$A$1:$T$41</definedName>
    <definedName name="_xlnm.Print_Area" localSheetId="0">'FS-T'!$A$1:$N$96</definedName>
    <definedName name="_xlnm.Print_Area" localSheetId="1">'PL-T '!$A$1:$L$123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 localSheetId="1">OFFSET(Full_Print,0,0,[0]!Last_Row)</definedName>
    <definedName name="Print_Area_Reset">OFFSET(Full_Print,0,0,Last_Row)</definedName>
    <definedName name="PRINT_TITL01">#REF!</definedName>
    <definedName name="_xlnm.Print_Titles" localSheetId="4">'CF-T 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[162]NEW!$DM$50:$DM$50</definedName>
    <definedName name="q" localSheetId="1">'PL-T '!P&amp;'PL-T 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[163]U2.2!#REF!</definedName>
    <definedName name="qegwerwhreh" localSheetId="1">[163]U2.2!#REF!</definedName>
    <definedName name="qegwerwhreh">[163]U2.2!#REF!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[163]U2.2!#REF!</definedName>
    <definedName name="qreqefrew">[163]U2.2!#REF!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[163]U2.2!#REF!</definedName>
    <definedName name="qwrqrqr">[163]U2.2!#REF!</definedName>
    <definedName name="qwrqrqwr" localSheetId="2">[163]U2.2!#REF!</definedName>
    <definedName name="qwrqrqwr">[163]U2.2!#REF!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[162]NEW!$DM$50:$DM$50</definedName>
    <definedName name="s" localSheetId="1">'PL-T '!P&amp;'PL-T 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[163]U2.2!#REF!</definedName>
    <definedName name="sdgdsgsd">[163]U2.2!#REF!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[163]U2.2!#REF!</definedName>
    <definedName name="sgfsdgsd">[163]U2.2!#REF!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'CSE-T Conso'!P&amp;'CSE-T Conso'!L CONSOL [162]NEW!$DM$50:$DM$50</definedName>
    <definedName name="special" localSheetId="1">'PL-T '!P&amp;'PL-T '!L CONSOL [162]NEW!$DM$50:$DM$50</definedName>
    <definedName name="special">P&amp;L CONSOL [162]NEW!$DM$50:$DM$50</definedName>
    <definedName name="specila" localSheetId="2">'CSE-T Conso'!P&amp;'CSE-T Conso'!L CONSOL [162]NEW!$DM$50:$DM$50</definedName>
    <definedName name="specila" localSheetId="1">'PL-T '!P&amp;'PL-T 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 localSheetId="1">OFFSET(Full_Print,0,0,[0]!jj)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 localSheetId="1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localSheetId="1" hidden="1">{"'Feb 99'!$A$1:$G$30"}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[163]U2.2!#REF!</definedName>
    <definedName name="wgrewgg">[163]U2.2!#REF!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[163]U2.2!#REF!</definedName>
    <definedName name="wrgrehteh">[163]U2.2!#REF!</definedName>
    <definedName name="wrgwrgtw" localSheetId="2">[163]U2.2!#REF!</definedName>
    <definedName name="wrgwrgtw">[163]U2.2!#REF!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 localSheetId="1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[162]NEW!$DM$50:$DM$50</definedName>
    <definedName name="การจัด" localSheetId="1">'PL-T '!P&amp;'PL-T 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 localSheetId="1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 localSheetId="1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 localSheetId="1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[97]D120.10!$J$30</definedName>
    <definedName name="ลูกหนี้ค่าตั้งโชว์">[97]D120.10!$J$31</definedName>
    <definedName name="วสนร">#REF!</definedName>
    <definedName name="วัสดุ">#REF!</definedName>
    <definedName name="ส" localSheetId="2">OFFSET([0]!Full_Print,0,0,[0]!Last_Row)</definedName>
    <definedName name="ส" localSheetId="1">OFFSET(Full_Print,0,0,[0]!Last_Row)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4" i="5" l="1"/>
  <c r="R113" i="5"/>
  <c r="R112" i="5"/>
  <c r="R104" i="5"/>
  <c r="R103" i="5"/>
  <c r="R100" i="5"/>
  <c r="R99" i="5"/>
  <c r="R98" i="5"/>
  <c r="R96" i="5"/>
  <c r="R95" i="5"/>
  <c r="R94" i="5"/>
  <c r="R93" i="5"/>
  <c r="R92" i="5"/>
  <c r="R87" i="5"/>
  <c r="R86" i="5"/>
  <c r="R85" i="5"/>
  <c r="R84" i="5"/>
  <c r="R83" i="5"/>
  <c r="R81" i="5"/>
  <c r="R80" i="5"/>
  <c r="R79" i="5"/>
  <c r="R77" i="5"/>
  <c r="S71" i="5"/>
  <c r="U71" i="5" s="1"/>
  <c r="R71" i="5"/>
  <c r="R70" i="5"/>
  <c r="R68" i="5"/>
  <c r="R67" i="5"/>
  <c r="R66" i="5"/>
  <c r="R65" i="5"/>
  <c r="R63" i="5"/>
  <c r="R61" i="5"/>
  <c r="R60" i="5"/>
  <c r="R59" i="5"/>
  <c r="R58" i="5"/>
  <c r="R57" i="5"/>
  <c r="R56" i="5"/>
  <c r="S54" i="5"/>
  <c r="S53" i="5"/>
  <c r="R52" i="5"/>
  <c r="R51" i="5"/>
  <c r="R48" i="5"/>
  <c r="R47" i="5"/>
  <c r="R46" i="5"/>
  <c r="R45" i="5"/>
  <c r="R27" i="5"/>
  <c r="R10" i="5"/>
  <c r="P92" i="4"/>
  <c r="A3" i="4"/>
  <c r="A1" i="4"/>
  <c r="R90" i="5" l="1"/>
  <c r="R49" i="5"/>
  <c r="P49" i="5"/>
  <c r="R54" i="5"/>
  <c r="R78" i="5"/>
  <c r="R62" i="5"/>
  <c r="R64" i="5"/>
  <c r="R88" i="5" l="1"/>
  <c r="R9" i="5" l="1"/>
  <c r="R50" i="5" l="1"/>
  <c r="R55" i="5" l="1"/>
  <c r="R89" i="5" l="1"/>
  <c r="R91" i="5" l="1"/>
</calcChain>
</file>

<file path=xl/sharedStrings.xml><?xml version="1.0" encoding="utf-8"?>
<sst xmlns="http://schemas.openxmlformats.org/spreadsheetml/2006/main" count="392" uniqueCount="229">
  <si>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</si>
  <si>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</si>
  <si>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</si>
  <si>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</si>
  <si>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</si>
  <si>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</si>
  <si>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</si>
  <si>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</si>
  <si>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</si>
  <si>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</si>
  <si>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</si>
  <si>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</si>
  <si>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</si>
  <si>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</si>
  <si>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</si>
  <si>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</si>
  <si>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</si>
  <si>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</si>
  <si>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</si>
  <si>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</si>
  <si>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</si>
  <si>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</si>
  <si>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</si>
  <si>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ลูกหนี้การค้าไม่หมุนเวียน - สุทธิ</t>
  </si>
  <si>
    <t>เงินมัดจำค่าซื้อสินทรัพย์ถาวร</t>
  </si>
  <si>
    <t>สินทรัพย์ที่เกิดจากสัญญาไม่หมุนเวียน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</si>
  <si>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</si>
  <si>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</si>
  <si>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</t>
  </si>
  <si>
    <t>11, 21.1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</si>
  <si>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</si>
  <si>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</si>
  <si>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</si>
  <si>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</si>
  <si>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</si>
  <si>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</si>
  <si>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>(นายอุดมเดช ศรีมาเสริม)                                       (นายมนต์ชัย ธัญธเนส)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</si>
  <si>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</si>
  <si>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</si>
  <si>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</si>
  <si>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</si>
  <si>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</si>
  <si>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</si>
  <si>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</si>
  <si>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</si>
  <si>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</si>
  <si>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</si>
  <si>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เงินปันผลค้างจ่าย</t>
  </si>
  <si>
    <t>ภาษีเงินได้ค้างจ่าย</t>
  </si>
  <si>
    <t>ประมาณการหนี้สินจากการรับประกัน</t>
  </si>
  <si>
    <t>ประมาณการผลขาดทุนจากงานรับเหมา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</si>
  <si>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</si>
  <si>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</si>
  <si>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</si>
  <si>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</si>
  <si>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</si>
  <si>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</si>
  <si>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</si>
  <si>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</si>
  <si>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</si>
  <si>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</si>
  <si>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</si>
  <si>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</si>
  <si>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</si>
  <si>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</si>
  <si>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</si>
  <si>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เงินรับจากการจำหน่ายใบสำคัญแสดงสิทธิ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</si>
  <si>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</si>
  <si>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</si>
  <si>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</si>
  <si>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</si>
  <si>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</si>
  <si>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</si>
  <si>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</si>
  <si>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</si>
  <si>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</si>
  <si>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</si>
  <si>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ยังไม่ได้ตรวจสอบแต่สอบทานแล้ว</t>
  </si>
  <si>
    <t>4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</si>
  <si>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</si>
  <si>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</si>
  <si>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</si>
  <si>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</si>
  <si>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</si>
  <si>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กำไรจากการตัดจำหน่ายสินทรัพย์</t>
  </si>
  <si>
    <t>กำไรจากการวัดมูลค่าสินทรัพย์ทางการเงิน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</si>
  <si>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</si>
  <si>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</si>
  <si>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</si>
  <si>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</si>
  <si>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</si>
  <si>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</si>
  <si>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</si>
  <si>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</si>
  <si>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</si>
  <si>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</si>
  <si>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ขาดทุนจากการวัดมูลค่าตราสารอนุพันธ์และสถานะสุทธิจาก การป้องกันความเสี่ยง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</si>
  <si>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</si>
  <si>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</si>
  <si>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</si>
  <si>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</si>
  <si>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</si>
  <si>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</si>
  <si>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</si>
  <si>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</si>
  <si>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</si>
  <si>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</si>
  <si>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</si>
  <si>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</si>
  <si>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</si>
  <si>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</si>
  <si>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กำไรต่อหุ้นปรับลด</t>
  </si>
  <si>
    <t>จำนวนหุ้นสามัญปรับลด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</si>
  <si>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</si>
  <si>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</si>
  <si>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</si>
  <si>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สำหรับงวดหกเดือนสิ้นสุดวันที่ 30 มิถุนายน 2567</t>
  </si>
  <si>
    <t>2567</t>
  </si>
  <si>
    <t>2566</t>
  </si>
  <si>
    <t>4, 20</t>
  </si>
  <si>
    <t>กำไรจากการยกหนี้</t>
  </si>
  <si>
    <t>กำไรจากการวัดมูลค่าตราสารอนุพันธ์และสถานะสุทธิจาก การป้องกันความเสี่ยง</t>
  </si>
  <si>
    <t>งบการเปลี่ยนแปลงส่วนของผู้ถือหุ้น</t>
  </si>
  <si>
    <t>องค์ประกอบอื่น</t>
  </si>
  <si>
    <t>กำไร(ขาดทุน)สะสม</t>
  </si>
  <si>
    <t>ของส่วนของผู้ถือหุ้น</t>
  </si>
  <si>
    <t>กำไรจากการ
ประมาณการตามหลัก
คณิตศาสตร์ประกันภัย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</si>
  <si>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</si>
  <si>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</si>
  <si>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</si>
  <si>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</si>
  <si>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</si>
  <si>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</si>
  <si>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</si>
  <si>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</si>
  <si>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</si>
  <si>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</si>
  <si>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2567</t>
  </si>
  <si>
    <t>เงินปันผลจ่าย</t>
  </si>
  <si>
    <t>โอนสำรองตามกฎหมายและส่วนเกินมูลค่าหุ้นสามัญ
   เพื่อชดเชยขาดทุนสะสม</t>
  </si>
  <si>
    <t>ส่วนได้เสียที่ไม่มีอำนาจควบคุมเพิ่มขึ้น</t>
  </si>
  <si>
    <t>การคืนทุนให้กับผู้มีส่วนได้เสียที่ไม่มีอำนาจ</t>
  </si>
  <si>
    <t xml:space="preserve">   ควบคุมของบริษัทย่อยเนื่องจากชำระบัญชี</t>
  </si>
  <si>
    <t>ยอดคงเหลือ ณ วันที่ 30 มิถุนายน 2567</t>
  </si>
  <si>
    <t>ยอดคงเหลือ ณ วันที่ 1 มกราคม 2566</t>
  </si>
  <si>
    <t>โอนเงินรับจากการจำหน่ายใบสำคัญแสดงสิทธิ
   เป็นส่วนเกินมูลค่าหุ้นสามัญ</t>
  </si>
  <si>
    <t>โอนส่วนเกินมูลค่าหุ้นเพื่อชดเชยขาดทุนสะสม</t>
  </si>
  <si>
    <t>โอนกำไรจากการประมาณการตามหลักคณิตศาสตร์</t>
  </si>
  <si>
    <t>การคืนทุนให้กับผู้มีส่วนได้เสียที่ไม่มีอำนาจ
     ควบคุมของบริษัทย่อยเนื่องจากชำระบัญชี</t>
  </si>
  <si>
    <t>ยอดคงเหลือ ณ วันที่ 30 มิถุนายน 2566</t>
  </si>
  <si>
    <t>..……………………………                                ..…………………………</t>
  </si>
  <si>
    <t xml:space="preserve">        กรรมการ                                                              กรรมการ</t>
  </si>
  <si>
    <t>โอนสำรองตามกฎหมายและส่วนเกินมูลค่าหุ้น
   เพื่อชดเชยขาดทุนสะสม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</si>
  <si>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</si>
  <si>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</si>
  <si>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</si>
  <si>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</si>
  <si>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</si>
  <si>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</si>
  <si>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</si>
  <si>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หนี้สูญ</t>
  </si>
  <si>
    <t>(กลับรายการ)ค่าเผื่อผลขาดทุนด้านเครดิตที่คาดว่าจะเกิดขึ้น</t>
  </si>
  <si>
    <t>กลับรายการค่าเผื่อผลขาดทุนด้านเครดิตของสินทรัพย์ที่เกิดจากสัญญา</t>
  </si>
  <si>
    <t>(กลับรายการ)ค่าเผื่อมูลค่าสินค้าคงเหลือ</t>
  </si>
  <si>
    <t>ค่าเผื่อการด้อยค่าเงินลงทุนในบริษัทย่อย</t>
  </si>
  <si>
    <t>ขาดทุนจากการจำหน่ายเงินลงทุนในบริษัทย่อย</t>
  </si>
  <si>
    <t>(กำไร)ขาดทุนจากการตัดจำหน่ายสินทรัพย์ถาวร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</si>
  <si>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</si>
  <si>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กำไรที่ยังไม่เกิดขึ้นจริงจากการวัดมูลค่าสินทรัพย์ทางการเงินหมุนเวียนอื่น</t>
  </si>
  <si>
    <t>กำไรที่ยังไม่เกิดขึ้นจริงจากสัญญาซื้อขายอนุพันธ์</t>
  </si>
  <si>
    <t>ขาดทุนจากอัตราแลกเปลี่ยนที่ยังไม่เกิดขึ้น</t>
  </si>
  <si>
    <t>ดอกเบี้ยรับ</t>
  </si>
  <si>
    <t>(กลับรายการ)ประมาณการหนี้สินจากการรับประกัน</t>
  </si>
  <si>
    <t>กลับรายการประมาณการหนี้สินอื่น</t>
  </si>
  <si>
    <t>ผลกำไรจากพนักงานเกษียณอายุในระหว่างปีไม่ประสงค์</t>
  </si>
  <si>
    <t>รับผลประโยชน์พนักงาน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</si>
  <si>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</si>
  <si>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</si>
  <si>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</si>
  <si>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</si>
  <si>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ลูกหนี้การค้าไม่หมุนเวียน</t>
  </si>
  <si>
    <t>หนี้สินจากการดำเนินงานเพิ่มขึ้น(ลดลง) :</t>
  </si>
  <si>
    <t>หนิ้สินหมุนเวียนอื่น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</si>
  <si>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</si>
  <si>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</si>
  <si>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</si>
  <si>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เงินสดรับภาษีเงินได้จากการขอคืน</t>
  </si>
  <si>
    <t>รับคืน(จ่าย)ภาษีเงินได้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</si>
  <si>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</si>
  <si>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</si>
  <si>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</si>
  <si>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</si>
  <si>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</t>
  </si>
  <si>
    <t>เงินสดจ่ายซื้อสินทรัพย์ทางการเงินไม่หมุนเวียนอื่น</t>
  </si>
  <si>
    <t>เงินฝากสถาบันการเงินที่มีภาระผูกพันลดลง</t>
  </si>
  <si>
    <t>เงินสดจ่ายชำระเงินมัดจำค่าซื้อที่ดิน</t>
  </si>
  <si>
    <t>เงินสดจ่ายซื้อเงินลงทุนระยะยาว</t>
  </si>
  <si>
    <t>เงินสดรับจากการจำหน่ายเงินลงทุนในบริษัทย่อย</t>
  </si>
  <si>
    <t>เงินสดจ่ายซื้อเงินลงทุนในบริษัทย่อย</t>
  </si>
  <si>
    <t>เงินมัดจำจ่ายซื้อสินทรัพย์ถาวร</t>
  </si>
  <si>
    <t>เงินมัดจำรับจากการจำหน่ายสินทรัพย์ถาวร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</si>
  <si>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</si>
  <si>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</si>
  <si>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</si>
  <si>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</si>
  <si>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เงินสดของบริษัทย่อยลดลงจากการเลิกกิจการ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</si>
  <si>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</si>
  <si>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</si>
  <si>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</si>
  <si>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เงินสดจ่ายชำระเจ้าหนี้ตามสัญญาเช่า</t>
  </si>
  <si>
    <t>เงินสดรับจากการจำหน่ายใบสำคัญแสดงสิทธิ</t>
  </si>
  <si>
    <t>เงินสดจ่ายชำระเงินกู้ยืมระยะยาวจากสถาบันการเงิน</t>
  </si>
  <si>
    <t>รับชำระค่าหุ้นสามัญเพิ่มทุน</t>
  </si>
  <si>
    <t>ค่าใช้จ่ายทางตรงเกี่ยวกับการจำหน่ายหุ้นเพิ่มทุน</t>
  </si>
  <si>
    <t>จ่ายเงินปันผล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</si>
  <si>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</si>
  <si>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</si>
  <si>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</si>
  <si>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</si>
  <si>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</si>
  <si>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</si>
  <si>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</si>
  <si>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สินทรัพย์ถาวรที่เพิ่มขึ้นจากหนี้สินตามสัญญาเช่า</t>
  </si>
  <si>
    <t>เจ้าหนี้ซื้อสินทรัพย์ถาวรเพิ่มขึ้นระหว่างงวด</t>
  </si>
  <si>
    <t>เจ้าหนี้ซื้อสินทรัพย์ไม่มีตัวตนเพิ่มขึ้นระหว่างงวด</t>
  </si>
  <si>
    <t>สินทรัพย์เพิ่มขึ้นจากการโอนเงินมัดจำค่าซื้อสินทรัพย์ถาวร</t>
  </si>
  <si>
    <t>สินทรัพย์ถาวร(เพิ่มขึ้น)ลดลงจากการ(รับเข้าจาก)โอนออกเป็นสินค้าคงเหลือ</t>
  </si>
  <si>
    <t>สินทรัพย์ถาวรที่เพิ่มขึ้นจากการรับโอนจากสินค้าคงเหลือ</t>
  </si>
  <si>
    <t>สินทรัพย์ถาวรที่ลดลงจากการเปลี่ยนแปลงเงื่อนไขของสัญญาเช่า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</si>
</sst>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??_);_(@_)"/>
    <numFmt numFmtId="165" formatCode="[$-1070000]d/m/yy;@"/>
    <numFmt numFmtId="166" formatCode="[$-1010000]d/m/yy;@"/>
    <numFmt numFmtId="167" formatCode="_(* #,##0.00_);_(* \(#,##0.00\);_(* &quot;-&quot;??_);_(@_)"/>
    <numFmt numFmtId="168" formatCode="_(* #,##0.00_);_(* \(#,##0.00\);_(* &quot;-&quot;_);_(@_)"/>
    <numFmt numFmtId="169" formatCode="_-* #,##0.0000_-;\-* #,##0.0000_-;_-* &quot;-&quot;??_-;_-@_-"/>
    <numFmt numFmtId="170" formatCode="\t#,##0.00_);\(#,##0.00\)"/>
    <numFmt numFmtId="171" formatCode="_(* #,##0.0000_);_(* \(#,##0.0000\);_(* &quot;-&quot;_);_(@_)"/>
    <numFmt numFmtId="172" formatCode="[$-107041E]d\ mmmm\ yyyy;@"/>
    <numFmt numFmtId="173" formatCode="[&lt;=99999999][$-D000000]0\-####\-####;[$-D000000]#\-####\-####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rgb="FF000000"/>
      <name val="Angsana New"/>
      <family val="1"/>
    </font>
    <font>
      <sz val="14"/>
      <color rgb="FFFFCCFF"/>
      <name val="Angsana New"/>
      <family val="1"/>
    </font>
    <font>
      <sz val="14"/>
      <color indexed="9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/>
    <xf numFmtId="43" fontId="3" fillId="0" borderId="0" applyFont="0" applyFill="0" applyBorder="0" applyAlignment="0" applyProtection="0"/>
    <xf numFmtId="0" fontId="5" fillId="0" borderId="0"/>
    <xf numFmtId="166" fontId="3" fillId="0" borderId="0"/>
    <xf numFmtId="0" fontId="3" fillId="0" borderId="0"/>
    <xf numFmtId="166" fontId="5" fillId="0" borderId="0"/>
    <xf numFmtId="0" fontId="3" fillId="0" borderId="0"/>
  </cellStyleXfs>
  <cellXfs count="17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/>
    <xf numFmtId="0" fontId="2" fillId="2" borderId="0" xfId="0" applyFont="1" applyFill="1" applyAlignment="1">
      <alignment wrapText="1"/>
    </xf>
    <xf numFmtId="164" fontId="4" fillId="0" borderId="0" xfId="1" applyNumberFormat="1" applyFont="1" applyFill="1" applyBorder="1" applyAlignment="1">
      <alignment horizontal="center"/>
    </xf>
    <xf numFmtId="165" fontId="4" fillId="3" borderId="0" xfId="0" applyNumberFormat="1" applyFont="1" applyFill="1"/>
    <xf numFmtId="0" fontId="4" fillId="0" borderId="0" xfId="0" applyFont="1" applyAlignment="1">
      <alignment horizontal="center"/>
    </xf>
    <xf numFmtId="0" fontId="4" fillId="0" borderId="0" xfId="0" applyFont="1"/>
    <xf numFmtId="166" fontId="4" fillId="0" borderId="0" xfId="3" applyFont="1"/>
    <xf numFmtId="0" fontId="4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4" fontId="4" fillId="0" borderId="0" xfId="4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43" fontId="4" fillId="0" borderId="0" xfId="0" quotePrefix="1" applyNumberFormat="1" applyFont="1" applyAlignment="1">
      <alignment horizontal="center"/>
    </xf>
    <xf numFmtId="43" fontId="4" fillId="0" borderId="0" xfId="0" quotePrefix="1" applyNumberFormat="1" applyFont="1"/>
    <xf numFmtId="167" fontId="4" fillId="0" borderId="0" xfId="5" applyNumberFormat="1" applyFont="1"/>
    <xf numFmtId="4" fontId="4" fillId="0" borderId="0" xfId="1" applyNumberFormat="1" applyFont="1" applyFill="1" applyAlignment="1">
      <alignment horizontal="right"/>
    </xf>
    <xf numFmtId="9" fontId="4" fillId="0" borderId="0" xfId="2" applyFont="1" applyFill="1"/>
    <xf numFmtId="167" fontId="4" fillId="2" borderId="0" xfId="0" applyNumberFormat="1" applyFont="1" applyFill="1"/>
    <xf numFmtId="167" fontId="4" fillId="0" borderId="0" xfId="0" applyNumberFormat="1" applyFont="1"/>
    <xf numFmtId="43" fontId="4" fillId="0" borderId="0" xfId="0" applyNumberFormat="1" applyFont="1" applyAlignment="1">
      <alignment horizontal="center"/>
    </xf>
    <xf numFmtId="43" fontId="4" fillId="0" borderId="0" xfId="1" applyFont="1" applyFill="1"/>
    <xf numFmtId="43" fontId="4" fillId="0" borderId="0" xfId="0" applyNumberFormat="1" applyFont="1"/>
    <xf numFmtId="167" fontId="4" fillId="0" borderId="2" xfId="5" applyNumberFormat="1" applyFont="1" applyBorder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2" borderId="0" xfId="0" quotePrefix="1" applyFont="1" applyFill="1" applyAlignment="1">
      <alignment horizontal="center"/>
    </xf>
    <xf numFmtId="37" fontId="4" fillId="2" borderId="0" xfId="0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center"/>
    </xf>
    <xf numFmtId="43" fontId="4" fillId="2" borderId="0" xfId="1" applyFont="1" applyFill="1"/>
    <xf numFmtId="43" fontId="4" fillId="2" borderId="0" xfId="0" applyNumberFormat="1" applyFont="1" applyFill="1"/>
    <xf numFmtId="167" fontId="4" fillId="0" borderId="3" xfId="5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8" fontId="4" fillId="0" borderId="0" xfId="5" applyNumberFormat="1" applyFont="1"/>
    <xf numFmtId="0" fontId="4" fillId="4" borderId="0" xfId="0" applyFont="1" applyFill="1" applyAlignment="1">
      <alignment horizontal="center"/>
    </xf>
    <xf numFmtId="0" fontId="4" fillId="4" borderId="0" xfId="0" applyFont="1" applyFill="1"/>
    <xf numFmtId="43" fontId="4" fillId="4" borderId="0" xfId="0" applyNumberFormat="1" applyFont="1" applyFill="1" applyAlignment="1">
      <alignment horizontal="center"/>
    </xf>
    <xf numFmtId="167" fontId="4" fillId="4" borderId="0" xfId="0" applyNumberFormat="1" applyFont="1" applyFill="1"/>
    <xf numFmtId="167" fontId="4" fillId="4" borderId="0" xfId="5" applyNumberFormat="1" applyFont="1" applyFill="1"/>
    <xf numFmtId="4" fontId="4" fillId="4" borderId="0" xfId="1" applyNumberFormat="1" applyFont="1" applyFill="1" applyBorder="1" applyAlignment="1">
      <alignment horizontal="right"/>
    </xf>
    <xf numFmtId="168" fontId="4" fillId="0" borderId="2" xfId="5" applyNumberFormat="1" applyFont="1" applyBorder="1"/>
    <xf numFmtId="0" fontId="7" fillId="0" borderId="0" xfId="0" applyFont="1"/>
    <xf numFmtId="167" fontId="4" fillId="0" borderId="0" xfId="5" applyNumberFormat="1" applyFont="1" applyFill="1"/>
    <xf numFmtId="0" fontId="8" fillId="0" borderId="0" xfId="0" applyFont="1"/>
    <xf numFmtId="43" fontId="4" fillId="0" borderId="2" xfId="1" applyFont="1" applyFill="1" applyBorder="1"/>
    <xf numFmtId="43" fontId="4" fillId="0" borderId="4" xfId="1" applyFont="1" applyFill="1" applyBorder="1" applyAlignment="1">
      <alignment horizontal="center"/>
    </xf>
    <xf numFmtId="168" fontId="4" fillId="0" borderId="4" xfId="5" applyNumberFormat="1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shrinkToFit="1"/>
    </xf>
    <xf numFmtId="4" fontId="4" fillId="0" borderId="0" xfId="0" applyNumberFormat="1" applyFont="1"/>
    <xf numFmtId="43" fontId="4" fillId="0" borderId="0" xfId="1" applyFont="1" applyFill="1" applyBorder="1"/>
    <xf numFmtId="169" fontId="4" fillId="0" borderId="0" xfId="1" applyNumberFormat="1" applyFont="1" applyFill="1"/>
    <xf numFmtId="169" fontId="4" fillId="2" borderId="0" xfId="0" applyNumberFormat="1" applyFont="1" applyFill="1"/>
    <xf numFmtId="168" fontId="4" fillId="0" borderId="5" xfId="5" applyNumberFormat="1" applyFont="1" applyBorder="1"/>
    <xf numFmtId="169" fontId="4" fillId="0" borderId="0" xfId="0" applyNumberFormat="1" applyFont="1"/>
    <xf numFmtId="167" fontId="4" fillId="0" borderId="0" xfId="0" applyNumberFormat="1" applyFont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8" fontId="4" fillId="0" borderId="3" xfId="5" applyNumberFormat="1" applyFont="1" applyBorder="1"/>
    <xf numFmtId="0" fontId="4" fillId="0" borderId="0" xfId="6" applyNumberFormat="1" applyFont="1" applyAlignment="1">
      <alignment horizontal="center"/>
    </xf>
    <xf numFmtId="4" fontId="1" fillId="0" borderId="0" xfId="6" applyNumberFormat="1" applyFont="1"/>
    <xf numFmtId="166" fontId="4" fillId="0" borderId="0" xfId="6" applyFont="1"/>
    <xf numFmtId="166" fontId="1" fillId="0" borderId="0" xfId="6" applyFont="1"/>
    <xf numFmtId="43" fontId="1" fillId="0" borderId="0" xfId="1" applyFont="1" applyFill="1" applyBorder="1" applyAlignment="1"/>
    <xf numFmtId="166" fontId="4" fillId="0" borderId="0" xfId="6" applyFont="1" applyAlignment="1">
      <alignment horizontal="center"/>
    </xf>
    <xf numFmtId="0" fontId="4" fillId="0" borderId="1" xfId="7" applyFont="1" applyBorder="1" applyAlignment="1">
      <alignment horizontal="center"/>
    </xf>
    <xf numFmtId="0" fontId="4" fillId="0" borderId="0" xfId="7" applyFont="1" applyAlignment="1">
      <alignment horizontal="center"/>
    </xf>
    <xf numFmtId="0" fontId="4" fillId="0" borderId="1" xfId="6" quotePrefix="1" applyNumberFormat="1" applyFont="1" applyBorder="1" applyAlignment="1">
      <alignment horizontal="center"/>
    </xf>
    <xf numFmtId="0" fontId="4" fillId="0" borderId="2" xfId="7" applyFont="1" applyBorder="1" applyAlignment="1">
      <alignment horizontal="center"/>
    </xf>
    <xf numFmtId="0" fontId="4" fillId="0" borderId="0" xfId="6" quotePrefix="1" applyNumberFormat="1" applyFont="1" applyAlignment="1">
      <alignment horizontal="center"/>
    </xf>
    <xf numFmtId="0" fontId="4" fillId="0" borderId="0" xfId="7" quotePrefix="1" applyFont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7" fontId="4" fillId="0" borderId="0" xfId="8" applyNumberFormat="1" applyFont="1"/>
    <xf numFmtId="4" fontId="4" fillId="0" borderId="0" xfId="6" applyNumberFormat="1" applyFont="1"/>
    <xf numFmtId="167" fontId="4" fillId="2" borderId="0" xfId="8" applyNumberFormat="1" applyFont="1" applyFill="1"/>
    <xf numFmtId="166" fontId="4" fillId="2" borderId="0" xfId="6" applyFont="1" applyFill="1"/>
    <xf numFmtId="167" fontId="4" fillId="0" borderId="2" xfId="8" applyNumberFormat="1" applyFont="1" applyBorder="1"/>
    <xf numFmtId="43" fontId="4" fillId="0" borderId="0" xfId="1" applyFont="1" applyFill="1" applyAlignment="1">
      <alignment horizontal="center"/>
    </xf>
    <xf numFmtId="168" fontId="4" fillId="0" borderId="0" xfId="6" applyNumberFormat="1" applyFont="1"/>
    <xf numFmtId="167" fontId="4" fillId="0" borderId="5" xfId="8" applyNumberFormat="1" applyFont="1" applyBorder="1"/>
    <xf numFmtId="167" fontId="4" fillId="5" borderId="0" xfId="8" applyNumberFormat="1" applyFont="1" applyFill="1"/>
    <xf numFmtId="167" fontId="4" fillId="0" borderId="1" xfId="8" applyNumberFormat="1" applyFont="1" applyBorder="1"/>
    <xf numFmtId="170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/>
    <xf numFmtId="167" fontId="4" fillId="0" borderId="1" xfId="1" applyNumberFormat="1" applyFont="1" applyFill="1" applyBorder="1"/>
    <xf numFmtId="43" fontId="4" fillId="0" borderId="1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66" fontId="9" fillId="0" borderId="0" xfId="6" applyFont="1"/>
    <xf numFmtId="167" fontId="4" fillId="0" borderId="4" xfId="8" applyNumberFormat="1" applyFont="1" applyBorder="1"/>
    <xf numFmtId="43" fontId="4" fillId="0" borderId="0" xfId="1" applyFont="1" applyFill="1" applyAlignment="1"/>
    <xf numFmtId="167" fontId="4" fillId="0" borderId="0" xfId="1" applyNumberFormat="1" applyFont="1" applyFill="1" applyAlignment="1"/>
    <xf numFmtId="43" fontId="4" fillId="0" borderId="0" xfId="1" applyFont="1" applyFill="1" applyBorder="1" applyAlignment="1"/>
    <xf numFmtId="167" fontId="4" fillId="0" borderId="3" xfId="1" applyNumberFormat="1" applyFont="1" applyFill="1" applyBorder="1"/>
    <xf numFmtId="171" fontId="4" fillId="0" borderId="4" xfId="8" applyNumberFormat="1" applyFont="1" applyBorder="1"/>
    <xf numFmtId="167" fontId="4" fillId="0" borderId="0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71" fontId="4" fillId="0" borderId="0" xfId="8" applyNumberFormat="1" applyFont="1"/>
    <xf numFmtId="166" fontId="4" fillId="0" borderId="0" xfId="6" applyFont="1" applyAlignment="1">
      <alignment horizontal="left"/>
    </xf>
    <xf numFmtId="43" fontId="4" fillId="0" borderId="4" xfId="1" applyFont="1" applyFill="1" applyBorder="1" applyAlignment="1">
      <alignment horizontal="right"/>
    </xf>
    <xf numFmtId="166" fontId="10" fillId="0" borderId="0" xfId="6" applyFont="1"/>
    <xf numFmtId="3" fontId="10" fillId="0" borderId="0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center"/>
    </xf>
    <xf numFmtId="167" fontId="4" fillId="0" borderId="3" xfId="8" applyNumberFormat="1" applyFont="1" applyBorder="1"/>
    <xf numFmtId="168" fontId="4" fillId="0" borderId="0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/>
    <xf numFmtId="168" fontId="4" fillId="0" borderId="0" xfId="1" applyNumberFormat="1" applyFont="1" applyFill="1" applyBorder="1" applyAlignment="1"/>
    <xf numFmtId="171" fontId="4" fillId="0" borderId="0" xfId="6" applyNumberFormat="1" applyFont="1" applyAlignment="1">
      <alignment horizontal="center"/>
    </xf>
    <xf numFmtId="171" fontId="4" fillId="0" borderId="0" xfId="1" quotePrefix="1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71" fontId="4" fillId="0" borderId="0" xfId="8" applyNumberFormat="1" applyFont="1" applyAlignment="1">
      <alignment horizontal="left" indent="2"/>
    </xf>
    <xf numFmtId="4" fontId="1" fillId="0" borderId="0" xfId="0" applyNumberFormat="1" applyFont="1" applyFill="1"/>
    <xf numFmtId="0" fontId="4" fillId="3" borderId="0" xfId="0" applyFont="1" applyFill="1"/>
    <xf numFmtId="0" fontId="1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67" fontId="4" fillId="0" borderId="0" xfId="1" applyNumberFormat="1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wrapText="1"/>
    </xf>
    <xf numFmtId="167" fontId="4" fillId="0" borderId="0" xfId="0" applyNumberFormat="1" applyFont="1" applyFill="1"/>
    <xf numFmtId="168" fontId="4" fillId="0" borderId="0" xfId="0" applyNumberFormat="1" applyFont="1" applyFill="1"/>
    <xf numFmtId="0" fontId="4" fillId="0" borderId="5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43" fontId="1" fillId="0" borderId="0" xfId="1" applyFont="1" applyFill="1"/>
    <xf numFmtId="43" fontId="4" fillId="0" borderId="0" xfId="1" applyFont="1" applyAlignment="1">
      <alignment vertical="center"/>
    </xf>
    <xf numFmtId="43" fontId="11" fillId="0" borderId="0" xfId="1" applyFont="1" applyAlignment="1">
      <alignment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72" fontId="4" fillId="0" borderId="0" xfId="0" quotePrefix="1" applyNumberFormat="1" applyFont="1" applyAlignment="1">
      <alignment horizontal="center"/>
    </xf>
    <xf numFmtId="0" fontId="1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5" fontId="4" fillId="0" borderId="0" xfId="0" applyNumberFormat="1" applyFont="1"/>
    <xf numFmtId="167" fontId="4" fillId="0" borderId="1" xfId="1" applyNumberFormat="1" applyFont="1" applyFill="1" applyBorder="1" applyAlignment="1">
      <alignment horizontal="right"/>
    </xf>
    <xf numFmtId="0" fontId="6" fillId="0" borderId="0" xfId="0" applyFont="1"/>
    <xf numFmtId="167" fontId="6" fillId="0" borderId="0" xfId="1" applyNumberFormat="1" applyFont="1" applyFill="1" applyAlignment="1">
      <alignment horizontal="right"/>
    </xf>
    <xf numFmtId="167" fontId="6" fillId="0" borderId="0" xfId="0" applyNumberFormat="1" applyFont="1"/>
    <xf numFmtId="43" fontId="6" fillId="0" borderId="0" xfId="1" applyFont="1" applyFill="1"/>
    <xf numFmtId="43" fontId="6" fillId="0" borderId="0" xfId="0" applyNumberFormat="1" applyFont="1"/>
    <xf numFmtId="43" fontId="12" fillId="0" borderId="0" xfId="0" applyNumberFormat="1" applyFont="1"/>
    <xf numFmtId="173" fontId="4" fillId="0" borderId="0" xfId="0" applyNumberFormat="1" applyFont="1"/>
    <xf numFmtId="167" fontId="4" fillId="0" borderId="2" xfId="1" applyNumberFormat="1" applyFont="1" applyFill="1" applyBorder="1" applyAlignment="1">
      <alignment horizontal="right"/>
    </xf>
    <xf numFmtId="43" fontId="12" fillId="0" borderId="0" xfId="1" applyFont="1" applyFill="1"/>
    <xf numFmtId="167" fontId="4" fillId="0" borderId="3" xfId="1" applyNumberFormat="1" applyFont="1" applyFill="1" applyBorder="1" applyAlignment="1">
      <alignment horizontal="right"/>
    </xf>
    <xf numFmtId="0" fontId="13" fillId="0" borderId="0" xfId="9" applyFont="1" applyAlignment="1">
      <alignment vertical="center"/>
    </xf>
    <xf numFmtId="167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166" fontId="4" fillId="0" borderId="0" xfId="6" applyFont="1" applyAlignment="1">
      <alignment horizontal="center"/>
    </xf>
    <xf numFmtId="166" fontId="4" fillId="0" borderId="1" xfId="6" applyFont="1" applyBorder="1" applyAlignment="1">
      <alignment horizontal="center"/>
    </xf>
    <xf numFmtId="166" fontId="4" fillId="0" borderId="2" xfId="6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9" applyFont="1" applyAlignment="1">
      <alignment horizontal="center" vertical="center"/>
    </xf>
    <xf numFmtId="166" fontId="4" fillId="0" borderId="2" xfId="3" applyFont="1" applyBorder="1" applyAlignment="1">
      <alignment horizontal="center" vertical="center"/>
    </xf>
    <xf numFmtId="166" fontId="4" fillId="0" borderId="1" xfId="3" applyFont="1" applyBorder="1" applyAlignment="1">
      <alignment horizontal="center" vertical="center" wrapText="1"/>
    </xf>
  </cellXfs>
  <cellStyles count="10">
    <cellStyle name="Comma" xfId="1" builtinId="3"/>
    <cellStyle name="Comma 2 9 2 2" xfId="4"/>
    <cellStyle name="Normal" xfId="0" builtinId="0"/>
    <cellStyle name="Normal 10 8" xfId="7"/>
    <cellStyle name="Normal 6" xfId="3"/>
    <cellStyle name="Normal 6 15" xfId="6"/>
    <cellStyle name="Normal_LEAD Q1-2000 New2" xfId="5"/>
    <cellStyle name="Normal_LEAD Q1-2000 New2 2" xfId="8"/>
    <cellStyle name="Percent" xfId="2" builtinId="5"/>
    <cellStyle name="ปกติ_Copy of Lead SheetMahajak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calcChain" Target="calcChain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419100</xdr:colOff>
      <xdr:row>0</xdr:row>
      <xdr:rowOff>0</xdr:rowOff>
    </xdr:from>
    <xdr:to>
      <xdr:col>29</xdr:col>
      <xdr:colOff>470865</xdr:colOff>
      <xdr:row>2</xdr:row>
      <xdr:rowOff>190500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A00-00000F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19600" y="0"/>
          <a:ext cx="1095374" cy="73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49</xdr:row>
      <xdr:rowOff>0</xdr:rowOff>
    </xdr:from>
    <xdr:to>
      <xdr:col>16</xdr:col>
      <xdr:colOff>0</xdr:colOff>
      <xdr:row>51</xdr:row>
      <xdr:rowOff>200026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42500" y="11855450"/>
          <a:ext cx="3009900" cy="708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526554</xdr:colOff>
      <xdr:row>2</xdr:row>
      <xdr:rowOff>7789</xdr:rowOff>
    </xdr:from>
    <xdr:to>
      <xdr:col>30</xdr:col>
      <xdr:colOff>435643</xdr:colOff>
      <xdr:row>4</xdr:row>
      <xdr:rowOff>182650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026904" y="528489"/>
          <a:ext cx="1052089" cy="695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408214</xdr:colOff>
      <xdr:row>101</xdr:row>
      <xdr:rowOff>172357</xdr:rowOff>
    </xdr:from>
    <xdr:to>
      <xdr:col>20</xdr:col>
      <xdr:colOff>587509</xdr:colOff>
      <xdr:row>112</xdr:row>
      <xdr:rowOff>188899</xdr:rowOff>
    </xdr:to>
    <xdr:pic>
      <xdr:nvPicPr>
        <xdr:cNvPr id="4" name="Picture 16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0400" y="18003157"/>
          <a:ext cx="0" cy="2810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>
        <row r="9">
          <cell r="C9" t="str">
            <v>FACTORY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 info"/>
      <sheetName val="Setup"/>
      <sheetName val="cost4-47"/>
      <sheetName val="Q3-46"/>
      <sheetName val="FF_6"/>
      <sheetName val="Cash Flow"/>
      <sheetName val="Financial Summary"/>
      <sheetName val="TO - SP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Order_Oct_w40"/>
      <sheetName val="Order_Oct_w41"/>
      <sheetName val="Energy(update)"/>
      <sheetName val="#Lookup"/>
      <sheetName val="InventTableModule_1-1"/>
      <sheetName val="description"/>
      <sheetName val="Index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N-4 Patent right"/>
      <sheetName val="Fagor04-A3112e"/>
      <sheetName val="BA-CCA-Region"/>
      <sheetName val="S-5"/>
      <sheetName val="TBCF."/>
      <sheetName val="Report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Retire 2014 - 2016"/>
      <sheetName val="FF_3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อัตราค่าบรรทุก"/>
      <sheetName val="AA-1"/>
      <sheetName val="Invoice"/>
      <sheetName val="10-1 Media"/>
      <sheetName val="10-cut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/>
      <sheetData sheetId="472" refreshError="1"/>
      <sheetData sheetId="473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TO _ SP"/>
      <sheetName val="Employee"/>
      <sheetName val="JobOrder"/>
      <sheetName val="pondAWP00-final"/>
      <sheetName val="_Looku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J2"/>
      <sheetName val="J1"/>
      <sheetName val="MCMD95"/>
      <sheetName val="AFA"/>
      <sheetName val="TB 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view="pageBreakPreview" zoomScaleNormal="85" zoomScaleSheetLayoutView="100" workbookViewId="0"/>
  </sheetViews>
  <sheetFormatPr defaultColWidth="9" defaultRowHeight="20" x14ac:dyDescent="0.6"/>
  <cols>
    <col min="1" max="4" width="1.69921875" style="8" customWidth="1"/>
    <col min="5" max="5" width="42.69921875" style="8" customWidth="1"/>
    <col min="6" max="6" width="8.69921875" style="7" customWidth="1"/>
    <col min="7" max="7" width="0.8984375" style="7" customWidth="1"/>
    <col min="8" max="8" width="16.296875" style="7" customWidth="1"/>
    <col min="9" max="9" width="0.8984375" style="8" customWidth="1"/>
    <col min="10" max="10" width="16.296875" style="8" customWidth="1"/>
    <col min="11" max="11" width="0.8984375" style="8" customWidth="1"/>
    <col min="12" max="12" width="16.296875" style="22" customWidth="1"/>
    <col min="13" max="13" width="0.8984375" style="8" customWidth="1"/>
    <col min="14" max="14" width="16.296875" style="22" customWidth="1"/>
    <col min="15" max="15" width="3.59765625" style="8" customWidth="1"/>
    <col min="16" max="16" width="16" style="8" bestFit="1" customWidth="1"/>
    <col min="17" max="17" width="18.09765625" style="10" customWidth="1"/>
    <col min="18" max="18" width="15.09765625" style="8" bestFit="1" customWidth="1"/>
    <col min="19" max="19" width="3.296875" style="8" customWidth="1"/>
    <col min="20" max="20" width="15.59765625" style="8" customWidth="1"/>
    <col min="21" max="21" width="3.69921875" style="8" customWidth="1"/>
    <col min="22" max="22" width="9" style="8" customWidth="1"/>
    <col min="23" max="16384" width="9" style="8"/>
  </cols>
  <sheetData>
    <row r="1" spans="1:21" s="1" customFormat="1" ht="21.7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Q1" s="3"/>
    </row>
    <row r="2" spans="1:21" s="1" customFormat="1" ht="21" customHeight="1" x14ac:dyDescent="0.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Q2" s="4"/>
    </row>
    <row r="3" spans="1:21" s="1" customFormat="1" ht="20.5" x14ac:dyDescent="0.6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Q3" s="3"/>
      <c r="R3" s="5"/>
      <c r="S3" s="6"/>
    </row>
    <row r="4" spans="1:21" s="1" customFormat="1" ht="20.5" x14ac:dyDescent="0.65">
      <c r="A4" s="7"/>
      <c r="B4" s="7"/>
      <c r="C4" s="7"/>
      <c r="D4" s="7"/>
      <c r="E4" s="7"/>
      <c r="F4" s="7"/>
      <c r="G4" s="7"/>
      <c r="H4" s="159" t="s">
        <v>3</v>
      </c>
      <c r="I4" s="159"/>
      <c r="J4" s="159"/>
      <c r="K4" s="159"/>
      <c r="L4" s="159"/>
      <c r="M4" s="159"/>
      <c r="N4" s="159"/>
      <c r="Q4" s="3"/>
      <c r="R4" s="5"/>
    </row>
    <row r="5" spans="1:21" s="1" customFormat="1" ht="20.5" x14ac:dyDescent="0.65">
      <c r="A5" s="7"/>
      <c r="B5" s="7"/>
      <c r="C5" s="7"/>
      <c r="D5" s="7"/>
      <c r="E5" s="7"/>
      <c r="F5" s="7"/>
      <c r="G5" s="7"/>
      <c r="H5" s="160" t="s">
        <v>4</v>
      </c>
      <c r="I5" s="160"/>
      <c r="J5" s="160"/>
      <c r="K5" s="7"/>
      <c r="L5" s="159" t="s">
        <v>5</v>
      </c>
      <c r="M5" s="159"/>
      <c r="N5" s="159"/>
      <c r="Q5" s="3"/>
      <c r="R5" s="5"/>
    </row>
    <row r="6" spans="1:21" x14ac:dyDescent="0.6">
      <c r="H6" s="7" t="s">
        <v>6</v>
      </c>
      <c r="I6" s="7"/>
      <c r="J6" s="7"/>
      <c r="K6" s="7"/>
      <c r="L6" s="7" t="s">
        <v>6</v>
      </c>
      <c r="M6" s="9"/>
      <c r="N6" s="7"/>
    </row>
    <row r="7" spans="1:21" x14ac:dyDescent="0.6">
      <c r="H7" s="7" t="s">
        <v>7</v>
      </c>
      <c r="I7" s="7"/>
      <c r="J7" s="7" t="s">
        <v>8</v>
      </c>
      <c r="K7" s="7"/>
      <c r="L7" s="7" t="s">
        <v>7</v>
      </c>
      <c r="M7" s="9"/>
      <c r="N7" s="7" t="s">
        <v>8</v>
      </c>
    </row>
    <row r="8" spans="1:21" x14ac:dyDescent="0.6">
      <c r="F8" s="11" t="s">
        <v>9</v>
      </c>
      <c r="H8" s="12" t="s">
        <v>10</v>
      </c>
      <c r="I8" s="7"/>
      <c r="J8" s="12" t="s">
        <v>11</v>
      </c>
      <c r="K8" s="7"/>
      <c r="L8" s="12" t="s">
        <v>10</v>
      </c>
      <c r="M8" s="13"/>
      <c r="N8" s="12" t="s">
        <v>11</v>
      </c>
    </row>
    <row r="9" spans="1:21" ht="20.5" x14ac:dyDescent="0.65">
      <c r="A9" s="161" t="s">
        <v>12</v>
      </c>
      <c r="B9" s="161"/>
      <c r="C9" s="161"/>
      <c r="D9" s="161"/>
      <c r="E9" s="161"/>
      <c r="I9" s="7"/>
      <c r="J9" s="7"/>
      <c r="K9" s="7"/>
      <c r="L9" s="13"/>
      <c r="M9" s="13"/>
      <c r="N9" s="13"/>
    </row>
    <row r="10" spans="1:21" ht="20.5" x14ac:dyDescent="0.65">
      <c r="A10" s="1" t="s">
        <v>13</v>
      </c>
      <c r="F10" s="14"/>
      <c r="L10" s="15"/>
      <c r="M10" s="16"/>
      <c r="N10" s="15"/>
    </row>
    <row r="11" spans="1:21" x14ac:dyDescent="0.6">
      <c r="B11" s="8" t="s">
        <v>14</v>
      </c>
      <c r="F11" s="17">
        <v>5</v>
      </c>
      <c r="G11" s="18"/>
      <c r="H11" s="19">
        <v>140439375.15000001</v>
      </c>
      <c r="J11" s="20">
        <v>120099476.13</v>
      </c>
      <c r="L11" s="21">
        <v>139309543.24000001</v>
      </c>
      <c r="M11" s="22"/>
      <c r="N11" s="21">
        <v>118946481.48999999</v>
      </c>
      <c r="P11" s="23"/>
      <c r="Q11" s="24"/>
      <c r="U11" s="25"/>
    </row>
    <row r="12" spans="1:21" x14ac:dyDescent="0.6">
      <c r="B12" s="8" t="s">
        <v>15</v>
      </c>
      <c r="F12" s="14">
        <v>6</v>
      </c>
      <c r="H12" s="26">
        <v>168132677.88</v>
      </c>
      <c r="J12" s="20">
        <v>159845106.72</v>
      </c>
      <c r="L12" s="21">
        <v>168132570.47999999</v>
      </c>
      <c r="M12" s="22"/>
      <c r="N12" s="21">
        <v>159845028.99000001</v>
      </c>
      <c r="P12" s="23"/>
      <c r="Q12" s="24"/>
      <c r="U12" s="25"/>
    </row>
    <row r="13" spans="1:21" x14ac:dyDescent="0.6">
      <c r="B13" s="8" t="s">
        <v>16</v>
      </c>
      <c r="F13" s="14">
        <v>7.1</v>
      </c>
      <c r="H13" s="26">
        <v>63758015.100000001</v>
      </c>
      <c r="J13" s="20">
        <v>142083195.40000001</v>
      </c>
      <c r="L13" s="21">
        <v>63758015.100000001</v>
      </c>
      <c r="M13" s="22"/>
      <c r="N13" s="21">
        <v>142083195.40000001</v>
      </c>
      <c r="P13" s="23"/>
      <c r="Q13" s="24"/>
      <c r="U13" s="25"/>
    </row>
    <row r="14" spans="1:21" x14ac:dyDescent="0.6">
      <c r="B14" s="8" t="s">
        <v>17</v>
      </c>
      <c r="F14" s="17">
        <v>8</v>
      </c>
      <c r="G14" s="18"/>
      <c r="H14" s="19">
        <v>243021231.08000001</v>
      </c>
      <c r="J14" s="20">
        <v>151476607.40000001</v>
      </c>
      <c r="L14" s="21">
        <v>243021231.08000001</v>
      </c>
      <c r="M14" s="22"/>
      <c r="N14" s="21">
        <v>151476607.40000001</v>
      </c>
      <c r="P14" s="23"/>
      <c r="Q14" s="24"/>
      <c r="R14" s="27"/>
      <c r="T14" s="28"/>
      <c r="U14" s="25"/>
    </row>
    <row r="15" spans="1:21" x14ac:dyDescent="0.6">
      <c r="B15" s="8" t="s">
        <v>18</v>
      </c>
      <c r="F15" s="17">
        <v>9</v>
      </c>
      <c r="G15" s="18"/>
      <c r="H15" s="19">
        <v>200685989.08000001</v>
      </c>
      <c r="J15" s="27">
        <v>139646021.47</v>
      </c>
      <c r="L15" s="21">
        <v>200685989.08000001</v>
      </c>
      <c r="M15" s="22"/>
      <c r="N15" s="27">
        <v>139646021.47</v>
      </c>
      <c r="P15" s="23"/>
      <c r="Q15" s="24"/>
      <c r="U15" s="25"/>
    </row>
    <row r="16" spans="1:21" ht="20.5" x14ac:dyDescent="0.65">
      <c r="A16" s="1" t="s">
        <v>19</v>
      </c>
      <c r="F16" s="14"/>
      <c r="H16" s="29">
        <v>816037288.29000008</v>
      </c>
      <c r="J16" s="29">
        <v>713150407.12</v>
      </c>
      <c r="L16" s="29">
        <v>814907348.98000014</v>
      </c>
      <c r="M16" s="15"/>
      <c r="N16" s="29">
        <v>711997334.75</v>
      </c>
      <c r="P16" s="23"/>
    </row>
    <row r="17" spans="1:21" ht="20.5" x14ac:dyDescent="0.65">
      <c r="A17" s="1" t="s">
        <v>20</v>
      </c>
      <c r="L17" s="30"/>
      <c r="M17" s="31">
        <v>0</v>
      </c>
      <c r="N17" s="30"/>
      <c r="P17" s="27"/>
    </row>
    <row r="18" spans="1:21" hidden="1" x14ac:dyDescent="0.6">
      <c r="B18" s="32" t="s">
        <v>21</v>
      </c>
      <c r="F18" s="18"/>
      <c r="G18" s="18"/>
      <c r="H18" s="19"/>
      <c r="J18" s="20"/>
      <c r="L18" s="30"/>
      <c r="M18" s="31"/>
      <c r="N18" s="30"/>
      <c r="P18" s="23"/>
    </row>
    <row r="19" spans="1:21" x14ac:dyDescent="0.6">
      <c r="B19" s="33" t="s">
        <v>22</v>
      </c>
      <c r="F19" s="17">
        <v>10</v>
      </c>
      <c r="G19" s="18"/>
      <c r="H19" s="19">
        <v>88818969.709999993</v>
      </c>
      <c r="J19" s="19">
        <v>89126479.969999999</v>
      </c>
      <c r="L19" s="30">
        <v>88818969.709999993</v>
      </c>
      <c r="M19" s="31"/>
      <c r="N19" s="30">
        <v>89126479.969999999</v>
      </c>
      <c r="P19" s="23"/>
      <c r="Q19" s="8"/>
    </row>
    <row r="20" spans="1:21" hidden="1" x14ac:dyDescent="0.6">
      <c r="B20" s="32" t="s">
        <v>23</v>
      </c>
      <c r="F20" s="34">
        <v>8</v>
      </c>
      <c r="G20" s="18"/>
      <c r="H20" s="19">
        <v>0</v>
      </c>
      <c r="J20" s="20">
        <v>0</v>
      </c>
      <c r="L20" s="30">
        <v>0</v>
      </c>
      <c r="M20" s="31"/>
      <c r="N20" s="30">
        <v>0</v>
      </c>
      <c r="P20" s="23"/>
    </row>
    <row r="21" spans="1:21" hidden="1" x14ac:dyDescent="0.6">
      <c r="B21" s="35" t="s">
        <v>24</v>
      </c>
      <c r="C21" s="10"/>
      <c r="D21" s="10"/>
      <c r="E21" s="10"/>
      <c r="F21" s="34"/>
      <c r="G21" s="34"/>
      <c r="H21" s="34"/>
      <c r="I21" s="34"/>
      <c r="J21" s="20">
        <v>0</v>
      </c>
      <c r="K21" s="10"/>
      <c r="L21" s="30">
        <v>0</v>
      </c>
      <c r="M21" s="36"/>
      <c r="N21" s="30">
        <v>0</v>
      </c>
      <c r="P21" s="23"/>
    </row>
    <row r="22" spans="1:21" x14ac:dyDescent="0.6">
      <c r="B22" s="33" t="s">
        <v>25</v>
      </c>
      <c r="F22" s="14">
        <v>7.1</v>
      </c>
      <c r="G22" s="18"/>
      <c r="H22" s="19">
        <v>4383615.7300000004</v>
      </c>
      <c r="J22" s="20">
        <v>4738367.54</v>
      </c>
      <c r="L22" s="30">
        <v>4383615.7300000004</v>
      </c>
      <c r="M22" s="31"/>
      <c r="N22" s="30">
        <v>4738367.5399999991</v>
      </c>
      <c r="P22" s="23"/>
    </row>
    <row r="23" spans="1:21" x14ac:dyDescent="0.6">
      <c r="B23" s="32" t="s">
        <v>26</v>
      </c>
      <c r="F23" s="17"/>
      <c r="G23" s="18"/>
      <c r="H23" s="19">
        <v>9805316.0999999996</v>
      </c>
      <c r="J23" s="19">
        <v>19457204.91</v>
      </c>
      <c r="L23" s="30">
        <v>9805316.0999999996</v>
      </c>
      <c r="M23" s="31"/>
      <c r="N23" s="30">
        <v>19457204.91</v>
      </c>
      <c r="P23" s="23"/>
    </row>
    <row r="24" spans="1:21" x14ac:dyDescent="0.6">
      <c r="B24" s="32" t="s">
        <v>27</v>
      </c>
      <c r="F24" s="17"/>
      <c r="G24" s="18"/>
      <c r="H24" s="19">
        <v>0</v>
      </c>
      <c r="J24" s="19">
        <v>0</v>
      </c>
      <c r="L24" s="30">
        <v>1249996.25</v>
      </c>
      <c r="M24" s="31"/>
      <c r="N24" s="30">
        <v>1249996.25</v>
      </c>
      <c r="P24" s="23"/>
    </row>
    <row r="25" spans="1:21" x14ac:dyDescent="0.6">
      <c r="B25" s="8" t="s">
        <v>28</v>
      </c>
      <c r="F25" s="37" t="s">
        <v>29</v>
      </c>
      <c r="G25" s="18"/>
      <c r="H25" s="19">
        <v>334949116.19999999</v>
      </c>
      <c r="J25" s="19">
        <v>338717024.69999999</v>
      </c>
      <c r="L25" s="30">
        <v>334949116.19999999</v>
      </c>
      <c r="M25" s="31"/>
      <c r="N25" s="30">
        <v>338717024.69999999</v>
      </c>
      <c r="P25" s="23"/>
      <c r="Q25" s="38"/>
      <c r="R25" s="27"/>
      <c r="S25" s="27"/>
      <c r="T25" s="27"/>
    </row>
    <row r="26" spans="1:21" x14ac:dyDescent="0.6">
      <c r="B26" s="8" t="s">
        <v>30</v>
      </c>
      <c r="F26" s="17">
        <v>12</v>
      </c>
      <c r="G26" s="18"/>
      <c r="H26" s="19">
        <v>3715433.46</v>
      </c>
      <c r="J26" s="19">
        <v>3089734.64</v>
      </c>
      <c r="L26" s="30">
        <v>3715433.46</v>
      </c>
      <c r="M26" s="31"/>
      <c r="N26" s="30">
        <v>3089734.64</v>
      </c>
      <c r="P26" s="23"/>
      <c r="Q26" s="38"/>
      <c r="R26" s="27"/>
      <c r="S26" s="27"/>
      <c r="T26" s="27"/>
    </row>
    <row r="27" spans="1:21" x14ac:dyDescent="0.6">
      <c r="B27" s="8" t="s">
        <v>31</v>
      </c>
      <c r="F27" s="17">
        <v>13</v>
      </c>
      <c r="G27" s="18"/>
      <c r="H27" s="19">
        <v>21609054.489999998</v>
      </c>
      <c r="J27" s="19">
        <v>22586153.190000001</v>
      </c>
      <c r="L27" s="30">
        <v>21609054.489999998</v>
      </c>
      <c r="M27" s="31"/>
      <c r="N27" s="30">
        <v>22586153.190000001</v>
      </c>
      <c r="P27" s="23"/>
      <c r="R27" s="27"/>
      <c r="T27" s="25"/>
    </row>
    <row r="28" spans="1:21" x14ac:dyDescent="0.6">
      <c r="B28" s="8" t="s">
        <v>32</v>
      </c>
      <c r="H28" s="26">
        <v>3584794.45</v>
      </c>
      <c r="J28" s="19">
        <v>3805411.33</v>
      </c>
      <c r="L28" s="30">
        <v>3584794.45</v>
      </c>
      <c r="M28" s="31"/>
      <c r="N28" s="30">
        <v>3805411.33</v>
      </c>
      <c r="P28" s="23"/>
      <c r="T28" s="25"/>
      <c r="U28" s="25"/>
    </row>
    <row r="29" spans="1:21" ht="20.5" x14ac:dyDescent="0.65">
      <c r="A29" s="1" t="s">
        <v>33</v>
      </c>
      <c r="H29" s="29">
        <v>466866300.13999999</v>
      </c>
      <c r="J29" s="29">
        <v>481520376.27999997</v>
      </c>
      <c r="L29" s="29">
        <v>468116296.38999999</v>
      </c>
      <c r="M29" s="15"/>
      <c r="N29" s="29">
        <v>482770372.52999997</v>
      </c>
      <c r="P29" s="23"/>
      <c r="Q29" s="39"/>
    </row>
    <row r="30" spans="1:21" ht="21" thickBot="1" x14ac:dyDescent="0.7">
      <c r="A30" s="1" t="s">
        <v>34</v>
      </c>
      <c r="H30" s="40">
        <v>1282903588.4300001</v>
      </c>
      <c r="J30" s="40">
        <v>1194670783.4000001</v>
      </c>
      <c r="L30" s="40">
        <v>1283023645.3700001</v>
      </c>
      <c r="M30" s="15"/>
      <c r="N30" s="40">
        <v>1194767707.28</v>
      </c>
      <c r="Q30" s="38"/>
      <c r="R30" s="27"/>
      <c r="T30" s="28"/>
    </row>
    <row r="31" spans="1:21" ht="20.5" thickTop="1" x14ac:dyDescent="0.6">
      <c r="L31" s="21"/>
      <c r="M31" s="15"/>
      <c r="N31" s="21"/>
      <c r="T31" s="28"/>
    </row>
    <row r="32" spans="1:21" x14ac:dyDescent="0.6">
      <c r="L32" s="21"/>
      <c r="M32" s="15"/>
      <c r="N32" s="21"/>
      <c r="P32" s="25"/>
      <c r="Q32" s="24"/>
      <c r="T32" s="28"/>
    </row>
    <row r="33" spans="1:20" x14ac:dyDescent="0.6">
      <c r="L33" s="21"/>
      <c r="M33" s="15"/>
      <c r="N33" s="21"/>
      <c r="T33" s="28"/>
    </row>
    <row r="34" spans="1:20" x14ac:dyDescent="0.6">
      <c r="L34" s="21"/>
      <c r="M34" s="15"/>
      <c r="N34" s="21"/>
      <c r="T34" s="28"/>
    </row>
    <row r="35" spans="1:20" x14ac:dyDescent="0.6">
      <c r="L35" s="21"/>
      <c r="M35" s="15"/>
      <c r="N35" s="21"/>
      <c r="T35" s="28"/>
    </row>
    <row r="36" spans="1:20" x14ac:dyDescent="0.6">
      <c r="L36" s="21"/>
      <c r="M36" s="15"/>
      <c r="N36" s="21"/>
    </row>
    <row r="37" spans="1:20" x14ac:dyDescent="0.6">
      <c r="L37" s="21"/>
      <c r="M37" s="15"/>
      <c r="N37" s="21"/>
    </row>
    <row r="38" spans="1:20" x14ac:dyDescent="0.6">
      <c r="L38" s="21"/>
      <c r="M38" s="15"/>
      <c r="N38" s="21"/>
    </row>
    <row r="39" spans="1:20" x14ac:dyDescent="0.6">
      <c r="L39" s="21"/>
      <c r="M39" s="15"/>
      <c r="N39" s="21"/>
    </row>
    <row r="40" spans="1:20" x14ac:dyDescent="0.6">
      <c r="A40" s="158" t="s">
        <v>35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</row>
    <row r="41" spans="1:20" ht="24" customHeight="1" x14ac:dyDescent="0.6">
      <c r="A41" s="158" t="s">
        <v>36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</row>
    <row r="42" spans="1:20" x14ac:dyDescent="0.6">
      <c r="A42" s="158" t="s">
        <v>37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20" ht="20.5" x14ac:dyDescent="0.65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20" ht="20.5" x14ac:dyDescent="0.65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20" ht="20.5" x14ac:dyDescent="0.65">
      <c r="A45" s="2" t="s">
        <v>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20" x14ac:dyDescent="0.6">
      <c r="A46" s="7"/>
      <c r="B46" s="7"/>
      <c r="C46" s="7"/>
      <c r="D46" s="7"/>
      <c r="E46" s="7"/>
      <c r="H46" s="159" t="s">
        <v>3</v>
      </c>
      <c r="I46" s="159"/>
      <c r="J46" s="159"/>
      <c r="K46" s="159"/>
      <c r="L46" s="159"/>
      <c r="M46" s="159"/>
      <c r="N46" s="159"/>
    </row>
    <row r="47" spans="1:20" x14ac:dyDescent="0.6">
      <c r="A47" s="7"/>
      <c r="B47" s="7"/>
      <c r="C47" s="7"/>
      <c r="D47" s="7"/>
      <c r="E47" s="7"/>
      <c r="H47" s="160" t="s">
        <v>4</v>
      </c>
      <c r="I47" s="160"/>
      <c r="J47" s="160"/>
      <c r="K47" s="7"/>
      <c r="L47" s="160" t="s">
        <v>5</v>
      </c>
      <c r="M47" s="160"/>
      <c r="N47" s="160"/>
    </row>
    <row r="48" spans="1:20" x14ac:dyDescent="0.6">
      <c r="A48" s="7"/>
      <c r="B48" s="7"/>
      <c r="C48" s="7"/>
      <c r="D48" s="7"/>
      <c r="E48" s="7"/>
      <c r="H48" s="41" t="s">
        <v>6</v>
      </c>
      <c r="I48" s="7"/>
      <c r="J48" s="7"/>
      <c r="K48" s="7"/>
      <c r="L48" s="41" t="s">
        <v>6</v>
      </c>
      <c r="M48" s="41"/>
      <c r="N48" s="41"/>
      <c r="Q48" s="8"/>
    </row>
    <row r="49" spans="1:21" x14ac:dyDescent="0.6">
      <c r="A49" s="7"/>
      <c r="B49" s="7"/>
      <c r="C49" s="7"/>
      <c r="D49" s="7"/>
      <c r="E49" s="7"/>
      <c r="H49" s="41" t="s">
        <v>7</v>
      </c>
      <c r="I49" s="7"/>
      <c r="J49" s="41" t="s">
        <v>8</v>
      </c>
      <c r="K49" s="7"/>
      <c r="L49" s="41" t="s">
        <v>7</v>
      </c>
      <c r="M49" s="41"/>
      <c r="N49" s="41" t="s">
        <v>8</v>
      </c>
      <c r="Q49" s="8"/>
    </row>
    <row r="50" spans="1:21" x14ac:dyDescent="0.6">
      <c r="F50" s="11" t="s">
        <v>9</v>
      </c>
      <c r="H50" s="12" t="s">
        <v>10</v>
      </c>
      <c r="I50" s="7"/>
      <c r="J50" s="12" t="s">
        <v>11</v>
      </c>
      <c r="K50" s="7"/>
      <c r="L50" s="12" t="s">
        <v>10</v>
      </c>
      <c r="M50" s="18"/>
      <c r="N50" s="12" t="s">
        <v>11</v>
      </c>
    </row>
    <row r="51" spans="1:21" ht="20.5" x14ac:dyDescent="0.65">
      <c r="A51" s="161" t="s">
        <v>38</v>
      </c>
      <c r="B51" s="161"/>
      <c r="C51" s="161"/>
      <c r="D51" s="161"/>
      <c r="E51" s="161"/>
      <c r="I51" s="7"/>
      <c r="J51" s="7"/>
      <c r="K51" s="7"/>
      <c r="L51" s="42"/>
      <c r="M51" s="42"/>
      <c r="N51" s="42"/>
    </row>
    <row r="52" spans="1:21" ht="20.5" x14ac:dyDescent="0.65">
      <c r="A52" s="1" t="s">
        <v>39</v>
      </c>
      <c r="L52" s="15"/>
      <c r="M52" s="16"/>
      <c r="N52" s="15"/>
    </row>
    <row r="53" spans="1:21" hidden="1" x14ac:dyDescent="0.6">
      <c r="B53" s="8" t="s">
        <v>40</v>
      </c>
      <c r="F53" s="18">
        <v>17</v>
      </c>
      <c r="G53" s="18"/>
      <c r="H53" s="19">
        <v>0</v>
      </c>
      <c r="J53" s="26">
        <v>0</v>
      </c>
      <c r="L53" s="21">
        <v>0</v>
      </c>
      <c r="M53" s="22"/>
      <c r="N53" s="21">
        <v>0</v>
      </c>
    </row>
    <row r="54" spans="1:21" x14ac:dyDescent="0.6">
      <c r="B54" s="8" t="s">
        <v>41</v>
      </c>
      <c r="F54" s="14" t="s">
        <v>42</v>
      </c>
      <c r="H54" s="26">
        <v>243576594.88</v>
      </c>
      <c r="I54" s="22"/>
      <c r="J54" s="26">
        <v>154944816.24000001</v>
      </c>
      <c r="K54" s="22"/>
      <c r="L54" s="21">
        <v>243564094.88</v>
      </c>
      <c r="M54" s="22"/>
      <c r="N54" s="21">
        <v>154919816.24000001</v>
      </c>
      <c r="Q54" s="38"/>
      <c r="R54" s="25"/>
      <c r="T54" s="25"/>
      <c r="U54" s="25"/>
    </row>
    <row r="55" spans="1:21" x14ac:dyDescent="0.6">
      <c r="B55" s="8" t="s">
        <v>43</v>
      </c>
      <c r="F55" s="14">
        <v>7.2</v>
      </c>
      <c r="H55" s="26">
        <v>40156249.119999997</v>
      </c>
      <c r="J55" s="26">
        <v>48344862.109999999</v>
      </c>
      <c r="L55" s="21">
        <v>40156249.119999997</v>
      </c>
      <c r="M55" s="15"/>
      <c r="N55" s="21">
        <v>48344862.109999999</v>
      </c>
      <c r="T55" s="25"/>
      <c r="U55" s="25"/>
    </row>
    <row r="56" spans="1:21" hidden="1" x14ac:dyDescent="0.6">
      <c r="F56" s="14"/>
      <c r="H56" s="26"/>
      <c r="L56" s="43"/>
      <c r="M56" s="15"/>
      <c r="N56" s="43"/>
    </row>
    <row r="57" spans="1:21" x14ac:dyDescent="0.6">
      <c r="B57" s="8" t="s">
        <v>44</v>
      </c>
      <c r="F57" s="17">
        <v>15</v>
      </c>
      <c r="G57" s="18"/>
      <c r="H57" s="19">
        <v>831516.88</v>
      </c>
      <c r="J57" s="26">
        <v>2477469.2999999998</v>
      </c>
      <c r="L57" s="21">
        <v>831516.88</v>
      </c>
      <c r="M57" s="15"/>
      <c r="N57" s="21">
        <v>2477469.2999999998</v>
      </c>
      <c r="T57" s="25"/>
      <c r="U57" s="25"/>
    </row>
    <row r="58" spans="1:21" s="45" customFormat="1" hidden="1" x14ac:dyDescent="0.6">
      <c r="B58" s="45" t="s">
        <v>45</v>
      </c>
      <c r="F58" s="14"/>
      <c r="G58" s="44"/>
      <c r="H58" s="46"/>
      <c r="J58" s="46">
        <v>0</v>
      </c>
      <c r="T58" s="47"/>
      <c r="U58" s="47"/>
    </row>
    <row r="59" spans="1:21" s="45" customFormat="1" hidden="1" x14ac:dyDescent="0.6">
      <c r="C59" s="45" t="s">
        <v>46</v>
      </c>
      <c r="F59" s="14"/>
      <c r="G59" s="44"/>
      <c r="H59" s="46">
        <v>0</v>
      </c>
      <c r="I59" s="46"/>
      <c r="J59" s="46">
        <v>0</v>
      </c>
      <c r="L59" s="48">
        <v>0</v>
      </c>
      <c r="M59" s="49"/>
      <c r="N59" s="48">
        <v>0</v>
      </c>
      <c r="T59" s="47"/>
      <c r="U59" s="47"/>
    </row>
    <row r="60" spans="1:21" s="45" customFormat="1" hidden="1" x14ac:dyDescent="0.6">
      <c r="B60" s="45" t="s">
        <v>47</v>
      </c>
      <c r="F60" s="14">
        <v>19</v>
      </c>
      <c r="G60" s="44"/>
      <c r="H60" s="46">
        <v>0</v>
      </c>
      <c r="J60" s="46"/>
      <c r="L60" s="48">
        <v>0</v>
      </c>
      <c r="M60" s="49"/>
      <c r="N60" s="48">
        <v>0</v>
      </c>
      <c r="T60" s="47"/>
      <c r="U60" s="47"/>
    </row>
    <row r="61" spans="1:21" x14ac:dyDescent="0.6">
      <c r="B61" s="8" t="s">
        <v>48</v>
      </c>
      <c r="F61" s="17"/>
      <c r="G61" s="18"/>
      <c r="H61" s="19">
        <v>1332043.96</v>
      </c>
      <c r="J61" s="28">
        <v>0</v>
      </c>
      <c r="L61" s="21">
        <v>1332043.96</v>
      </c>
      <c r="M61" s="15"/>
      <c r="N61" s="21">
        <v>0</v>
      </c>
      <c r="T61" s="25"/>
      <c r="U61" s="25"/>
    </row>
    <row r="62" spans="1:21" x14ac:dyDescent="0.6">
      <c r="B62" s="8" t="s">
        <v>49</v>
      </c>
      <c r="F62" s="17"/>
      <c r="G62" s="18"/>
      <c r="H62" s="19">
        <v>19114337.239999998</v>
      </c>
      <c r="J62" s="26">
        <v>18847533.050000001</v>
      </c>
      <c r="L62" s="21">
        <v>19114337.239999998</v>
      </c>
      <c r="M62" s="15"/>
      <c r="N62" s="21">
        <v>18847533.050000001</v>
      </c>
      <c r="T62" s="25"/>
      <c r="U62" s="25"/>
    </row>
    <row r="63" spans="1:21" hidden="1" x14ac:dyDescent="0.6">
      <c r="B63" s="8" t="s">
        <v>50</v>
      </c>
      <c r="F63" s="17"/>
      <c r="G63" s="18"/>
      <c r="H63" s="26"/>
      <c r="I63" s="26"/>
      <c r="J63" s="26">
        <v>0</v>
      </c>
      <c r="L63" s="21"/>
      <c r="M63" s="15"/>
      <c r="N63" s="21"/>
      <c r="T63" s="25"/>
      <c r="U63" s="25"/>
    </row>
    <row r="64" spans="1:21" x14ac:dyDescent="0.6">
      <c r="B64" s="8" t="s">
        <v>51</v>
      </c>
      <c r="F64" s="17"/>
      <c r="G64" s="18"/>
      <c r="H64" s="19">
        <v>0</v>
      </c>
      <c r="J64" s="26">
        <v>1622853.78</v>
      </c>
      <c r="L64" s="21">
        <v>0</v>
      </c>
      <c r="M64" s="15"/>
      <c r="N64" s="21">
        <v>1622853.7799999993</v>
      </c>
      <c r="T64" s="25"/>
      <c r="U64" s="25"/>
    </row>
    <row r="65" spans="1:21" ht="23.15" customHeight="1" x14ac:dyDescent="0.65">
      <c r="A65" s="1" t="s">
        <v>52</v>
      </c>
      <c r="F65" s="14"/>
      <c r="H65" s="50">
        <v>305010742.07999998</v>
      </c>
      <c r="J65" s="50">
        <v>226237534.48000005</v>
      </c>
      <c r="L65" s="29">
        <v>304998242.07999998</v>
      </c>
      <c r="M65" s="15"/>
      <c r="N65" s="50">
        <v>226212534.48000005</v>
      </c>
    </row>
    <row r="66" spans="1:21" ht="20.5" x14ac:dyDescent="0.65">
      <c r="A66" s="1" t="s">
        <v>53</v>
      </c>
      <c r="F66" s="14"/>
      <c r="L66" s="43"/>
      <c r="M66" s="15"/>
      <c r="N66" s="43"/>
    </row>
    <row r="67" spans="1:21" x14ac:dyDescent="0.6">
      <c r="B67" s="8" t="s">
        <v>54</v>
      </c>
      <c r="F67" s="17">
        <v>15</v>
      </c>
      <c r="G67" s="18"/>
      <c r="H67" s="19">
        <v>3480538.59</v>
      </c>
      <c r="J67" s="26">
        <v>3831145.22</v>
      </c>
      <c r="L67" s="21">
        <v>3480538.59</v>
      </c>
      <c r="M67" s="15"/>
      <c r="N67" s="21">
        <v>3831145.22</v>
      </c>
      <c r="T67" s="25"/>
      <c r="U67" s="25"/>
    </row>
    <row r="68" spans="1:21" x14ac:dyDescent="0.6">
      <c r="B68" s="8" t="s">
        <v>55</v>
      </c>
      <c r="F68" s="17">
        <v>16</v>
      </c>
      <c r="G68" s="18"/>
      <c r="H68" s="19">
        <v>30436188.670000002</v>
      </c>
      <c r="J68" s="26">
        <v>27535876</v>
      </c>
      <c r="L68" s="21">
        <v>30436188.670000002</v>
      </c>
      <c r="M68" s="21"/>
      <c r="N68" s="21">
        <v>27535876</v>
      </c>
      <c r="T68" s="25"/>
      <c r="U68" s="25"/>
    </row>
    <row r="69" spans="1:21" x14ac:dyDescent="0.6">
      <c r="B69" s="8" t="s">
        <v>56</v>
      </c>
      <c r="F69" s="17"/>
      <c r="G69" s="18"/>
      <c r="H69" s="19">
        <v>1551604.26</v>
      </c>
      <c r="J69" s="26">
        <v>1746340.86</v>
      </c>
      <c r="L69" s="21">
        <v>1551604.26</v>
      </c>
      <c r="M69" s="21"/>
      <c r="N69" s="21">
        <v>1746340.86</v>
      </c>
      <c r="T69" s="25"/>
      <c r="U69" s="25"/>
    </row>
    <row r="70" spans="1:21" ht="22.5" customHeight="1" x14ac:dyDescent="0.65">
      <c r="A70" s="1" t="s">
        <v>57</v>
      </c>
      <c r="D70" s="51"/>
      <c r="E70" s="51"/>
      <c r="F70" s="52"/>
      <c r="G70" s="21"/>
      <c r="H70" s="29">
        <v>35468331.520000003</v>
      </c>
      <c r="J70" s="29">
        <v>33113362.079999998</v>
      </c>
      <c r="L70" s="29">
        <v>35468331.520000003</v>
      </c>
      <c r="M70" s="15"/>
      <c r="N70" s="29">
        <v>33113362.079999998</v>
      </c>
    </row>
    <row r="71" spans="1:21" ht="24.65" customHeight="1" x14ac:dyDescent="0.65">
      <c r="A71" s="53" t="s">
        <v>58</v>
      </c>
      <c r="D71" s="51"/>
      <c r="E71" s="51"/>
      <c r="F71" s="14"/>
      <c r="H71" s="54">
        <v>340479073.59999996</v>
      </c>
      <c r="J71" s="54">
        <v>259350896.56000006</v>
      </c>
      <c r="L71" s="54">
        <v>340466573.59999996</v>
      </c>
      <c r="M71" s="15"/>
      <c r="N71" s="50">
        <v>259325896.56000006</v>
      </c>
    </row>
    <row r="72" spans="1:21" ht="20.5" x14ac:dyDescent="0.65">
      <c r="A72" s="1" t="s">
        <v>59</v>
      </c>
      <c r="F72" s="14"/>
      <c r="L72" s="15"/>
      <c r="M72" s="15"/>
      <c r="N72" s="15"/>
    </row>
    <row r="73" spans="1:21" x14ac:dyDescent="0.6">
      <c r="B73" s="8" t="s">
        <v>60</v>
      </c>
      <c r="F73" s="14"/>
      <c r="M73" s="22"/>
    </row>
    <row r="74" spans="1:21" x14ac:dyDescent="0.6">
      <c r="C74" s="8" t="s">
        <v>61</v>
      </c>
      <c r="F74" s="14"/>
      <c r="M74" s="22"/>
    </row>
    <row r="75" spans="1:21" ht="20.5" thickBot="1" x14ac:dyDescent="0.65">
      <c r="D75" s="8" t="s">
        <v>62</v>
      </c>
      <c r="F75" s="14"/>
      <c r="H75" s="55">
        <v>739500000</v>
      </c>
      <c r="J75" s="56">
        <v>739500000</v>
      </c>
      <c r="L75" s="56">
        <v>739500000</v>
      </c>
      <c r="M75" s="15"/>
      <c r="N75" s="56">
        <v>739500000</v>
      </c>
    </row>
    <row r="76" spans="1:21" ht="20.5" thickTop="1" x14ac:dyDescent="0.6">
      <c r="C76" s="57" t="s">
        <v>63</v>
      </c>
      <c r="F76" s="14"/>
      <c r="J76" s="43"/>
      <c r="L76" s="43"/>
      <c r="M76" s="15"/>
      <c r="N76" s="43"/>
      <c r="R76" s="27"/>
    </row>
    <row r="77" spans="1:21" x14ac:dyDescent="0.6">
      <c r="D77" s="8" t="s">
        <v>64</v>
      </c>
      <c r="E77" s="58"/>
      <c r="H77" s="26">
        <v>450000000</v>
      </c>
      <c r="J77" s="43">
        <v>450000000</v>
      </c>
      <c r="L77" s="43">
        <v>450000000</v>
      </c>
      <c r="M77" s="59"/>
      <c r="N77" s="43">
        <v>450000000</v>
      </c>
      <c r="U77" s="25"/>
    </row>
    <row r="78" spans="1:21" x14ac:dyDescent="0.6">
      <c r="B78" s="8" t="s">
        <v>65</v>
      </c>
      <c r="E78" s="58"/>
      <c r="H78" s="26">
        <v>408267552.57999998</v>
      </c>
      <c r="J78" s="43">
        <v>408267552.57999998</v>
      </c>
      <c r="L78" s="43">
        <v>408267552.57999998</v>
      </c>
      <c r="M78" s="59"/>
      <c r="N78" s="60">
        <v>408267552.57999998</v>
      </c>
      <c r="U78" s="25"/>
    </row>
    <row r="79" spans="1:21" hidden="1" x14ac:dyDescent="0.6">
      <c r="B79" s="8" t="s">
        <v>66</v>
      </c>
      <c r="H79" s="26">
        <v>0</v>
      </c>
      <c r="J79" s="26">
        <v>0</v>
      </c>
      <c r="L79" s="60">
        <v>0</v>
      </c>
      <c r="M79" s="22"/>
      <c r="N79" s="26">
        <v>0</v>
      </c>
      <c r="Q79" s="39"/>
      <c r="T79" s="25"/>
      <c r="U79" s="25"/>
    </row>
    <row r="80" spans="1:21" x14ac:dyDescent="0.6">
      <c r="B80" s="8" t="s">
        <v>67</v>
      </c>
      <c r="E80" s="58"/>
      <c r="L80" s="43"/>
      <c r="M80" s="59"/>
      <c r="N80" s="43"/>
      <c r="U80" s="25"/>
    </row>
    <row r="81" spans="1:21" x14ac:dyDescent="0.6">
      <c r="C81" s="8" t="s">
        <v>68</v>
      </c>
      <c r="E81" s="58"/>
      <c r="L81" s="43"/>
      <c r="M81" s="59"/>
      <c r="N81" s="43"/>
      <c r="U81" s="25"/>
    </row>
    <row r="82" spans="1:21" x14ac:dyDescent="0.6">
      <c r="D82" s="8" t="s">
        <v>69</v>
      </c>
      <c r="E82" s="58"/>
      <c r="H82" s="26">
        <v>5339450.99</v>
      </c>
      <c r="J82" s="26">
        <v>3858712.9</v>
      </c>
      <c r="L82" s="43">
        <v>5339450.99</v>
      </c>
      <c r="M82" s="59"/>
      <c r="N82" s="26">
        <v>3858712.9</v>
      </c>
      <c r="P82" s="25"/>
      <c r="Q82" s="39"/>
      <c r="U82" s="25"/>
    </row>
    <row r="83" spans="1:21" x14ac:dyDescent="0.6">
      <c r="C83" s="8" t="s">
        <v>70</v>
      </c>
      <c r="H83" s="43">
        <v>78817511.260000005</v>
      </c>
      <c r="J83" s="43">
        <v>73193621.359999999</v>
      </c>
      <c r="K83" s="43"/>
      <c r="L83" s="43">
        <v>78950068.200000003</v>
      </c>
      <c r="M83" s="43"/>
      <c r="N83" s="43">
        <v>73315545.239999995</v>
      </c>
      <c r="P83" s="61"/>
      <c r="Q83" s="62"/>
      <c r="R83" s="25"/>
      <c r="T83" s="25"/>
      <c r="U83" s="25"/>
    </row>
    <row r="84" spans="1:21" ht="20.5" x14ac:dyDescent="0.65">
      <c r="A84" s="1" t="s">
        <v>71</v>
      </c>
      <c r="H84" s="63">
        <v>942424514.82999992</v>
      </c>
      <c r="J84" s="63">
        <v>935319886.83999991</v>
      </c>
      <c r="L84" s="63">
        <v>942557071.76999998</v>
      </c>
      <c r="M84" s="15"/>
      <c r="N84" s="63">
        <v>935441810.71999991</v>
      </c>
      <c r="R84" s="64"/>
    </row>
    <row r="85" spans="1:21" ht="20.5" x14ac:dyDescent="0.65">
      <c r="A85" s="1"/>
      <c r="B85" s="8" t="s">
        <v>72</v>
      </c>
      <c r="H85" s="65">
        <v>0</v>
      </c>
      <c r="I85" s="60"/>
      <c r="J85" s="65">
        <v>0</v>
      </c>
      <c r="K85" s="60"/>
      <c r="L85" s="66">
        <v>0</v>
      </c>
      <c r="M85" s="67"/>
      <c r="N85" s="60">
        <v>0</v>
      </c>
      <c r="P85" s="25"/>
      <c r="Q85" s="24"/>
      <c r="R85" s="64"/>
    </row>
    <row r="86" spans="1:21" ht="20.5" x14ac:dyDescent="0.65">
      <c r="A86" s="1" t="s">
        <v>73</v>
      </c>
      <c r="H86" s="63">
        <v>942424514.82999992</v>
      </c>
      <c r="J86" s="63">
        <v>935319886.83999991</v>
      </c>
      <c r="L86" s="63">
        <v>942557071.76999998</v>
      </c>
      <c r="M86" s="15"/>
      <c r="N86" s="63">
        <v>935441810.71999991</v>
      </c>
      <c r="P86" s="27"/>
      <c r="Q86" s="38"/>
      <c r="R86" s="64"/>
    </row>
    <row r="87" spans="1:21" ht="23.5" customHeight="1" thickBot="1" x14ac:dyDescent="0.7">
      <c r="A87" s="1" t="s">
        <v>74</v>
      </c>
      <c r="H87" s="68">
        <v>1282903588.4299998</v>
      </c>
      <c r="J87" s="68">
        <v>1194670783.4000001</v>
      </c>
      <c r="L87" s="68">
        <v>1283023645.3699999</v>
      </c>
      <c r="M87" s="15"/>
      <c r="N87" s="68">
        <v>1194767707.28</v>
      </c>
      <c r="Q87" s="39"/>
      <c r="R87" s="27"/>
    </row>
    <row r="88" spans="1:21" ht="21" thickTop="1" x14ac:dyDescent="0.65">
      <c r="A88" s="1"/>
      <c r="H88" s="43"/>
      <c r="J88" s="43"/>
      <c r="L88" s="43"/>
      <c r="M88" s="15"/>
      <c r="N88" s="43"/>
      <c r="Q88" s="39"/>
      <c r="R88" s="27"/>
    </row>
    <row r="89" spans="1:21" ht="20.5" x14ac:dyDescent="0.65">
      <c r="A89" s="1"/>
      <c r="H89" s="43"/>
      <c r="J89" s="43"/>
      <c r="L89" s="43"/>
      <c r="M89" s="15"/>
      <c r="N89" s="43"/>
      <c r="P89" s="25"/>
      <c r="Q89" s="39"/>
      <c r="R89" s="27"/>
    </row>
    <row r="90" spans="1:21" ht="20.5" x14ac:dyDescent="0.65">
      <c r="A90" s="1"/>
      <c r="H90" s="43"/>
      <c r="J90" s="43"/>
      <c r="L90" s="43"/>
      <c r="M90" s="15"/>
      <c r="N90" s="43"/>
      <c r="Q90" s="39"/>
      <c r="R90" s="27"/>
    </row>
    <row r="91" spans="1:21" ht="20.5" x14ac:dyDescent="0.65">
      <c r="A91" s="1"/>
      <c r="H91" s="43"/>
      <c r="J91" s="43"/>
      <c r="L91" s="43"/>
      <c r="M91" s="15"/>
      <c r="N91" s="43"/>
      <c r="Q91" s="39"/>
      <c r="R91" s="27"/>
    </row>
    <row r="92" spans="1:21" ht="20.5" x14ac:dyDescent="0.65">
      <c r="A92" s="1"/>
      <c r="H92" s="43"/>
      <c r="J92" s="43"/>
      <c r="L92" s="43"/>
      <c r="M92" s="15"/>
      <c r="N92" s="43"/>
      <c r="Q92" s="39"/>
      <c r="R92" s="27"/>
    </row>
    <row r="93" spans="1:21" ht="20.5" x14ac:dyDescent="0.65">
      <c r="A93" s="1"/>
      <c r="H93" s="43"/>
      <c r="L93" s="43"/>
      <c r="M93" s="15"/>
      <c r="N93" s="43"/>
      <c r="Q93" s="39"/>
      <c r="R93" s="27"/>
    </row>
    <row r="94" spans="1:21" x14ac:dyDescent="0.6">
      <c r="A94" s="158" t="s">
        <v>35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</row>
    <row r="95" spans="1:21" ht="24" customHeight="1" x14ac:dyDescent="0.6">
      <c r="A95" s="158" t="s">
        <v>36</v>
      </c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</row>
    <row r="96" spans="1:21" x14ac:dyDescent="0.6">
      <c r="A96" s="158" t="s">
        <v>37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</row>
  </sheetData>
  <mergeCells count="14">
    <mergeCell ref="A41:N41"/>
    <mergeCell ref="H4:N4"/>
    <mergeCell ref="H5:J5"/>
    <mergeCell ref="L5:N5"/>
    <mergeCell ref="A9:E9"/>
    <mergeCell ref="A40:N40"/>
    <mergeCell ref="A95:N95"/>
    <mergeCell ref="A96:N96"/>
    <mergeCell ref="A42:N42"/>
    <mergeCell ref="H46:N46"/>
    <mergeCell ref="H47:J47"/>
    <mergeCell ref="L47:N47"/>
    <mergeCell ref="A51:E51"/>
    <mergeCell ref="A94:N94"/>
  </mergeCells>
  <pageMargins left="0.98425196850393704" right="0.39370078740157483" top="0.98425196850393704" bottom="0.39370078740157483" header="0.39370078740157483" footer="0.23622047244094491"/>
  <pageSetup paperSize="9" scale="75" firstPageNumber="2" fitToWidth="0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9" man="1"/>
  </rowBreaks>
  <ignoredErrors>
    <ignoredError sqref="F54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9"/>
  <sheetViews>
    <sheetView view="pageBreakPreview" zoomScaleNormal="70" zoomScaleSheetLayoutView="100" workbookViewId="0"/>
  </sheetViews>
  <sheetFormatPr defaultColWidth="10.296875" defaultRowHeight="20" x14ac:dyDescent="0.6"/>
  <cols>
    <col min="1" max="2" width="1.69921875" style="71" customWidth="1"/>
    <col min="3" max="3" width="44.69921875" style="71" customWidth="1"/>
    <col min="4" max="4" width="8.69921875" style="71" customWidth="1"/>
    <col min="5" max="5" width="0.8984375" style="71" customWidth="1"/>
    <col min="6" max="6" width="16.296875" style="71" customWidth="1"/>
    <col min="7" max="7" width="0.8984375" style="71" customWidth="1"/>
    <col min="8" max="8" width="16.296875" style="71" customWidth="1"/>
    <col min="9" max="9" width="0.8984375" style="71" customWidth="1"/>
    <col min="10" max="10" width="16.296875" style="71" customWidth="1"/>
    <col min="11" max="11" width="0.8984375" style="71" customWidth="1"/>
    <col min="12" max="12" width="16.296875" style="71" customWidth="1"/>
    <col min="13" max="13" width="0.8984375" style="71" customWidth="1"/>
    <col min="14" max="14" width="15.09765625" style="71" bestFit="1" customWidth="1"/>
    <col min="15" max="16384" width="10.296875" style="71"/>
  </cols>
  <sheetData>
    <row r="1" spans="1:14" ht="20.5" x14ac:dyDescent="0.6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20.5" x14ac:dyDescent="0.65">
      <c r="A2" s="72" t="s">
        <v>75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</row>
    <row r="3" spans="1:14" ht="20.5" x14ac:dyDescent="0.65">
      <c r="A3" s="72" t="s">
        <v>76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14" ht="21.75" customHeight="1" x14ac:dyDescent="0.6">
      <c r="A4" s="74"/>
      <c r="B4" s="74"/>
      <c r="C4" s="74"/>
      <c r="D4" s="74"/>
      <c r="E4" s="74"/>
      <c r="F4" s="163" t="s">
        <v>3</v>
      </c>
      <c r="G4" s="163"/>
      <c r="H4" s="163"/>
      <c r="I4" s="163"/>
      <c r="J4" s="163"/>
      <c r="K4" s="163"/>
      <c r="L4" s="163"/>
      <c r="M4" s="74"/>
      <c r="N4" s="74"/>
    </row>
    <row r="5" spans="1:14" ht="21.75" customHeight="1" x14ac:dyDescent="0.6">
      <c r="A5" s="74"/>
      <c r="B5" s="74"/>
      <c r="C5" s="74"/>
      <c r="D5" s="74"/>
      <c r="E5" s="74"/>
      <c r="F5" s="164" t="s">
        <v>77</v>
      </c>
      <c r="G5" s="164"/>
      <c r="H5" s="164"/>
      <c r="I5" s="164"/>
      <c r="J5" s="164"/>
      <c r="K5" s="164"/>
      <c r="L5" s="164"/>
      <c r="M5" s="74"/>
      <c r="N5" s="74"/>
    </row>
    <row r="6" spans="1:14" x14ac:dyDescent="0.6">
      <c r="A6" s="74"/>
      <c r="B6" s="74"/>
      <c r="C6" s="74"/>
      <c r="D6" s="74"/>
      <c r="E6" s="74"/>
      <c r="F6" s="164" t="s">
        <v>4</v>
      </c>
      <c r="G6" s="164"/>
      <c r="H6" s="164"/>
      <c r="I6" s="74"/>
      <c r="J6" s="164" t="s">
        <v>5</v>
      </c>
      <c r="K6" s="164"/>
      <c r="L6" s="164"/>
      <c r="M6" s="74"/>
      <c r="N6" s="74"/>
    </row>
    <row r="7" spans="1:14" x14ac:dyDescent="0.6">
      <c r="A7" s="74"/>
      <c r="B7" s="74"/>
      <c r="C7" s="74"/>
      <c r="D7" s="75" t="s">
        <v>9</v>
      </c>
      <c r="E7" s="76"/>
      <c r="F7" s="77">
        <v>2567</v>
      </c>
      <c r="G7" s="76"/>
      <c r="H7" s="78">
        <v>2566</v>
      </c>
      <c r="I7" s="79"/>
      <c r="J7" s="77">
        <v>2567</v>
      </c>
      <c r="K7" s="79"/>
      <c r="L7" s="77">
        <v>2566</v>
      </c>
      <c r="M7" s="79"/>
      <c r="N7" s="79"/>
    </row>
    <row r="8" spans="1:14" x14ac:dyDescent="0.6">
      <c r="A8" s="74"/>
      <c r="B8" s="74"/>
      <c r="C8" s="74"/>
      <c r="D8" s="79" t="s">
        <v>78</v>
      </c>
      <c r="E8" s="69"/>
      <c r="F8" s="69"/>
      <c r="G8" s="69"/>
      <c r="H8" s="69"/>
      <c r="I8" s="79"/>
      <c r="J8" s="79"/>
      <c r="K8" s="79"/>
      <c r="L8" s="76"/>
      <c r="M8" s="76"/>
      <c r="N8" s="76"/>
    </row>
    <row r="9" spans="1:14" ht="20.5" x14ac:dyDescent="0.65">
      <c r="A9" s="72" t="s">
        <v>79</v>
      </c>
      <c r="D9" s="80"/>
      <c r="E9" s="80"/>
      <c r="F9" s="80"/>
      <c r="G9" s="80"/>
      <c r="H9" s="80"/>
      <c r="J9" s="81"/>
      <c r="K9" s="81"/>
      <c r="L9" s="81"/>
      <c r="M9" s="81"/>
      <c r="N9" s="81"/>
    </row>
    <row r="10" spans="1:14" x14ac:dyDescent="0.6">
      <c r="B10" s="71" t="s">
        <v>80</v>
      </c>
      <c r="D10" s="74"/>
      <c r="E10" s="74"/>
      <c r="F10" s="82">
        <v>92302891.900000006</v>
      </c>
      <c r="G10" s="74"/>
      <c r="H10" s="82">
        <v>159645612.75</v>
      </c>
      <c r="I10" s="83"/>
      <c r="J10" s="82">
        <v>92302891.900000006</v>
      </c>
      <c r="K10" s="82"/>
      <c r="L10" s="82">
        <v>159645612.75</v>
      </c>
      <c r="M10" s="82"/>
      <c r="N10" s="82"/>
    </row>
    <row r="11" spans="1:14" x14ac:dyDescent="0.6">
      <c r="B11" s="71" t="s">
        <v>81</v>
      </c>
      <c r="D11" s="74"/>
      <c r="E11" s="74"/>
      <c r="F11" s="82">
        <v>129175434.41</v>
      </c>
      <c r="G11" s="74"/>
      <c r="H11" s="82">
        <v>177888754.69999999</v>
      </c>
      <c r="I11" s="83"/>
      <c r="J11" s="82">
        <v>129175434.41</v>
      </c>
      <c r="K11" s="82"/>
      <c r="L11" s="82">
        <v>177888754.69999999</v>
      </c>
      <c r="M11" s="82"/>
      <c r="N11" s="82"/>
    </row>
    <row r="12" spans="1:14" ht="20.5" x14ac:dyDescent="0.65">
      <c r="A12" s="72"/>
      <c r="B12" s="71" t="s">
        <v>82</v>
      </c>
      <c r="D12" s="74"/>
      <c r="E12" s="74"/>
      <c r="F12" s="82">
        <v>7038150.6600000011</v>
      </c>
      <c r="G12" s="74"/>
      <c r="H12" s="82">
        <v>7669374.9899999993</v>
      </c>
      <c r="I12" s="83"/>
      <c r="J12" s="82">
        <v>7038150.6600000001</v>
      </c>
      <c r="K12" s="82"/>
      <c r="L12" s="82">
        <v>7669374.9900000002</v>
      </c>
      <c r="M12" s="82"/>
      <c r="N12" s="82"/>
    </row>
    <row r="13" spans="1:14" ht="20.5" x14ac:dyDescent="0.65">
      <c r="A13" s="72"/>
      <c r="B13" s="71" t="s">
        <v>83</v>
      </c>
      <c r="D13" s="74"/>
      <c r="E13" s="74"/>
      <c r="F13" s="82">
        <v>13585.540000000037</v>
      </c>
      <c r="G13" s="74"/>
      <c r="H13" s="82">
        <v>5147619.53</v>
      </c>
      <c r="I13" s="83"/>
      <c r="J13" s="82">
        <v>13585.54</v>
      </c>
      <c r="K13" s="82"/>
      <c r="L13" s="82">
        <v>5147619.53</v>
      </c>
      <c r="M13" s="82"/>
      <c r="N13" s="82"/>
    </row>
    <row r="14" spans="1:14" ht="20.5" x14ac:dyDescent="0.65">
      <c r="A14" s="72"/>
      <c r="B14" s="71" t="s">
        <v>84</v>
      </c>
      <c r="D14" s="69"/>
      <c r="E14" s="74"/>
      <c r="F14" s="82">
        <v>0</v>
      </c>
      <c r="G14" s="74"/>
      <c r="H14" s="82">
        <v>18473639.789999999</v>
      </c>
      <c r="I14" s="83"/>
      <c r="J14" s="82">
        <v>0</v>
      </c>
      <c r="K14" s="82"/>
      <c r="L14" s="82">
        <v>18473639.789999999</v>
      </c>
      <c r="M14" s="82"/>
      <c r="N14" s="82"/>
    </row>
    <row r="15" spans="1:14" s="85" customFormat="1" ht="20.5" x14ac:dyDescent="0.65">
      <c r="A15" s="72"/>
      <c r="B15" s="71" t="s">
        <v>85</v>
      </c>
      <c r="C15" s="71"/>
      <c r="D15" s="69">
        <v>22</v>
      </c>
      <c r="E15" s="74"/>
      <c r="F15" s="82">
        <v>682730.6399999999</v>
      </c>
      <c r="G15" s="74"/>
      <c r="H15" s="82">
        <v>90988.150000000023</v>
      </c>
      <c r="I15" s="83"/>
      <c r="J15" s="82">
        <v>682730.64</v>
      </c>
      <c r="K15" s="82"/>
      <c r="L15" s="82">
        <v>90988.15</v>
      </c>
      <c r="M15" s="84"/>
      <c r="N15" s="84"/>
    </row>
    <row r="16" spans="1:14" ht="20.5" x14ac:dyDescent="0.65">
      <c r="A16" s="72"/>
      <c r="B16" s="71" t="s">
        <v>86</v>
      </c>
      <c r="D16" s="69">
        <v>22</v>
      </c>
      <c r="E16" s="74"/>
      <c r="F16" s="82">
        <v>1764108.1199999992</v>
      </c>
      <c r="G16" s="74"/>
      <c r="H16" s="82">
        <v>1154825.2700000005</v>
      </c>
      <c r="I16" s="83"/>
      <c r="J16" s="82">
        <v>1761141.1799999997</v>
      </c>
      <c r="K16" s="82"/>
      <c r="L16" s="82">
        <v>1152991.3699999996</v>
      </c>
      <c r="M16" s="82"/>
      <c r="N16" s="82"/>
    </row>
    <row r="17" spans="1:14" ht="20.5" x14ac:dyDescent="0.65">
      <c r="A17" s="72" t="s">
        <v>87</v>
      </c>
      <c r="D17" s="74"/>
      <c r="E17" s="74"/>
      <c r="F17" s="86">
        <v>230976901.26999998</v>
      </c>
      <c r="G17" s="74"/>
      <c r="H17" s="86">
        <v>370070815.17999995</v>
      </c>
      <c r="I17" s="83"/>
      <c r="J17" s="86">
        <v>230973934.32999998</v>
      </c>
      <c r="K17" s="82"/>
      <c r="L17" s="86">
        <v>370068981.27999997</v>
      </c>
      <c r="M17" s="82"/>
      <c r="N17" s="82"/>
    </row>
    <row r="18" spans="1:14" ht="20.5" x14ac:dyDescent="0.65">
      <c r="A18" s="72" t="s">
        <v>88</v>
      </c>
      <c r="D18" s="74"/>
      <c r="E18" s="74"/>
      <c r="F18" s="87"/>
      <c r="G18" s="74"/>
      <c r="H18" s="87"/>
      <c r="I18" s="83"/>
      <c r="J18" s="82"/>
      <c r="K18" s="82"/>
      <c r="L18" s="82"/>
      <c r="M18" s="82"/>
      <c r="N18" s="82"/>
    </row>
    <row r="19" spans="1:14" ht="20.5" x14ac:dyDescent="0.65">
      <c r="A19" s="72"/>
      <c r="B19" s="71" t="s">
        <v>89</v>
      </c>
      <c r="D19" s="74"/>
      <c r="E19" s="74"/>
      <c r="F19" s="82">
        <v>84793413.900000006</v>
      </c>
      <c r="G19" s="74"/>
      <c r="H19" s="82">
        <v>143834816.17000002</v>
      </c>
      <c r="I19" s="83"/>
      <c r="J19" s="82">
        <v>84793413.900000006</v>
      </c>
      <c r="K19" s="82"/>
      <c r="L19" s="82">
        <v>143834816.16999999</v>
      </c>
      <c r="M19" s="82"/>
      <c r="N19" s="82"/>
    </row>
    <row r="20" spans="1:14" ht="20.5" x14ac:dyDescent="0.65">
      <c r="A20" s="72"/>
      <c r="B20" s="71" t="s">
        <v>90</v>
      </c>
      <c r="D20" s="74"/>
      <c r="E20" s="74"/>
      <c r="F20" s="82">
        <v>98770078.020000011</v>
      </c>
      <c r="G20" s="74"/>
      <c r="H20" s="82">
        <v>146793546.42000002</v>
      </c>
      <c r="I20" s="83"/>
      <c r="J20" s="82">
        <v>98770078.019999996</v>
      </c>
      <c r="K20" s="82"/>
      <c r="L20" s="82">
        <v>146793546.41999999</v>
      </c>
      <c r="M20" s="82"/>
      <c r="N20" s="82"/>
    </row>
    <row r="21" spans="1:14" ht="20.5" x14ac:dyDescent="0.65">
      <c r="A21" s="72"/>
      <c r="B21" s="71" t="s">
        <v>91</v>
      </c>
      <c r="D21" s="74"/>
      <c r="E21" s="74"/>
      <c r="F21" s="82">
        <v>3942223.6</v>
      </c>
      <c r="G21" s="74"/>
      <c r="H21" s="82">
        <v>4579300.0399999991</v>
      </c>
      <c r="I21" s="83"/>
      <c r="J21" s="82">
        <v>3942223.6</v>
      </c>
      <c r="K21" s="82"/>
      <c r="L21" s="82">
        <v>4579300.04</v>
      </c>
      <c r="M21" s="82"/>
      <c r="N21" s="82"/>
    </row>
    <row r="22" spans="1:14" ht="20.5" x14ac:dyDescent="0.65">
      <c r="A22" s="72"/>
      <c r="B22" s="71" t="s">
        <v>92</v>
      </c>
      <c r="D22" s="74"/>
      <c r="E22" s="74"/>
      <c r="F22" s="82">
        <v>9482875.6599999983</v>
      </c>
      <c r="G22" s="74"/>
      <c r="H22" s="82">
        <v>9247415.2700000014</v>
      </c>
      <c r="I22" s="83"/>
      <c r="J22" s="82">
        <v>9482875.6600000001</v>
      </c>
      <c r="K22" s="82"/>
      <c r="L22" s="82">
        <v>9247415.2699999996</v>
      </c>
      <c r="M22" s="82"/>
      <c r="N22" s="82"/>
    </row>
    <row r="23" spans="1:14" ht="20.5" x14ac:dyDescent="0.65">
      <c r="A23" s="72"/>
      <c r="B23" s="71" t="s">
        <v>93</v>
      </c>
      <c r="D23" s="74"/>
      <c r="E23" s="74"/>
      <c r="F23" s="82">
        <v>16181048.830000002</v>
      </c>
      <c r="G23" s="74"/>
      <c r="H23" s="82">
        <v>20823374.009999998</v>
      </c>
      <c r="I23" s="83"/>
      <c r="J23" s="82">
        <v>16173898.83</v>
      </c>
      <c r="K23" s="82"/>
      <c r="L23" s="82">
        <v>20816124.010000002</v>
      </c>
      <c r="M23" s="82"/>
      <c r="N23" s="82"/>
    </row>
    <row r="24" spans="1:14" ht="20.5" hidden="1" x14ac:dyDescent="0.65">
      <c r="A24" s="72"/>
      <c r="D24" s="87"/>
      <c r="E24" s="74"/>
      <c r="F24" s="82">
        <v>0</v>
      </c>
      <c r="G24" s="74"/>
      <c r="H24" s="82">
        <v>0</v>
      </c>
      <c r="I24" s="83"/>
      <c r="J24" s="82"/>
      <c r="K24" s="82"/>
      <c r="L24" s="82"/>
      <c r="M24" s="82"/>
      <c r="N24" s="82"/>
    </row>
    <row r="25" spans="1:14" ht="20.5" x14ac:dyDescent="0.65">
      <c r="A25" s="72" t="s">
        <v>94</v>
      </c>
      <c r="D25" s="74"/>
      <c r="E25" s="74"/>
      <c r="F25" s="86">
        <v>213169640.01000002</v>
      </c>
      <c r="G25" s="74"/>
      <c r="H25" s="86">
        <v>325278451.91000003</v>
      </c>
      <c r="I25" s="83"/>
      <c r="J25" s="86">
        <v>213162490.01000002</v>
      </c>
      <c r="K25" s="82"/>
      <c r="L25" s="86">
        <v>325271201.90999997</v>
      </c>
      <c r="M25" s="82"/>
      <c r="N25" s="82"/>
    </row>
    <row r="26" spans="1:14" ht="20.5" x14ac:dyDescent="0.65">
      <c r="A26" s="72" t="s">
        <v>95</v>
      </c>
      <c r="D26" s="69"/>
      <c r="E26" s="69"/>
      <c r="F26" s="89">
        <v>17807261.259999961</v>
      </c>
      <c r="G26" s="69"/>
      <c r="H26" s="89">
        <v>44792363.269999921</v>
      </c>
      <c r="I26" s="83"/>
      <c r="J26" s="89">
        <v>17811444.319999963</v>
      </c>
      <c r="K26" s="82"/>
      <c r="L26" s="89">
        <v>44797779.370000005</v>
      </c>
      <c r="M26" s="82"/>
      <c r="N26" s="82"/>
    </row>
    <row r="27" spans="1:14" hidden="1" x14ac:dyDescent="0.6">
      <c r="A27" s="71" t="s">
        <v>96</v>
      </c>
      <c r="D27" s="69"/>
      <c r="E27" s="69"/>
      <c r="F27" s="90"/>
      <c r="G27" s="69"/>
      <c r="H27" s="90"/>
      <c r="I27" s="83"/>
      <c r="J27" s="82"/>
      <c r="K27" s="82"/>
      <c r="L27" s="82"/>
      <c r="M27" s="82"/>
      <c r="N27" s="82"/>
    </row>
    <row r="28" spans="1:14" x14ac:dyDescent="0.6">
      <c r="A28" s="71" t="s">
        <v>97</v>
      </c>
      <c r="D28" s="69"/>
      <c r="E28" s="69"/>
      <c r="F28" s="91">
        <v>-54895.34</v>
      </c>
      <c r="G28" s="91"/>
      <c r="H28" s="91">
        <v>-80584.489999999991</v>
      </c>
      <c r="I28" s="92"/>
      <c r="J28" s="91">
        <v>-54895.34</v>
      </c>
      <c r="K28" s="82"/>
      <c r="L28" s="91">
        <v>-80584.489999999991</v>
      </c>
      <c r="M28" s="82"/>
      <c r="N28" s="93"/>
    </row>
    <row r="29" spans="1:14" ht="20.5" x14ac:dyDescent="0.65">
      <c r="A29" s="72" t="s">
        <v>98</v>
      </c>
      <c r="D29" s="69"/>
      <c r="E29" s="69"/>
      <c r="F29" s="82">
        <v>17752365.919999961</v>
      </c>
      <c r="G29" s="69"/>
      <c r="H29" s="82">
        <v>44711778.779999919</v>
      </c>
      <c r="I29" s="92"/>
      <c r="J29" s="82">
        <v>17756548.979999963</v>
      </c>
      <c r="K29" s="82"/>
      <c r="L29" s="82">
        <v>44717194.880000003</v>
      </c>
      <c r="M29" s="82"/>
      <c r="N29" s="82"/>
    </row>
    <row r="30" spans="1:14" x14ac:dyDescent="0.6">
      <c r="A30" s="71" t="s">
        <v>99</v>
      </c>
      <c r="D30" s="69"/>
      <c r="E30" s="69"/>
      <c r="F30" s="94">
        <v>-3552935.0400000005</v>
      </c>
      <c r="G30" s="69"/>
      <c r="H30" s="94">
        <v>-9046167.8000000007</v>
      </c>
      <c r="I30" s="92"/>
      <c r="J30" s="94">
        <v>-3552935.04</v>
      </c>
      <c r="K30" s="93"/>
      <c r="L30" s="94">
        <v>-9046167.8000000007</v>
      </c>
      <c r="M30" s="93"/>
      <c r="N30" s="93"/>
    </row>
    <row r="31" spans="1:14" ht="20.5" x14ac:dyDescent="0.65">
      <c r="A31" s="72" t="s">
        <v>100</v>
      </c>
      <c r="D31" s="74"/>
      <c r="E31" s="74"/>
      <c r="F31" s="89">
        <v>14199430.87999996</v>
      </c>
      <c r="G31" s="74"/>
      <c r="H31" s="89">
        <v>35665610.979999915</v>
      </c>
      <c r="I31" s="15"/>
      <c r="J31" s="89">
        <v>14203613.939999964</v>
      </c>
      <c r="K31" s="82"/>
      <c r="L31" s="89">
        <v>35671027.079999998</v>
      </c>
      <c r="M31" s="82"/>
      <c r="N31" s="82"/>
    </row>
    <row r="32" spans="1:14" x14ac:dyDescent="0.6">
      <c r="A32" s="71" t="s">
        <v>101</v>
      </c>
      <c r="D32" s="74"/>
      <c r="E32" s="74"/>
      <c r="F32" s="95">
        <v>0</v>
      </c>
      <c r="G32" s="74"/>
      <c r="H32" s="95">
        <v>0</v>
      </c>
      <c r="I32" s="15"/>
      <c r="J32" s="95">
        <v>0</v>
      </c>
      <c r="K32" s="92"/>
      <c r="L32" s="95">
        <v>0</v>
      </c>
      <c r="M32" s="96"/>
      <c r="N32" s="93"/>
    </row>
    <row r="33" spans="1:14" ht="20.5" hidden="1" x14ac:dyDescent="0.65">
      <c r="A33" s="97" t="s">
        <v>102</v>
      </c>
      <c r="B33" s="72"/>
      <c r="D33" s="74"/>
      <c r="E33" s="74"/>
      <c r="F33" s="96"/>
      <c r="G33" s="74"/>
      <c r="H33" s="96"/>
      <c r="I33" s="15"/>
      <c r="J33" s="93"/>
      <c r="K33" s="92"/>
      <c r="L33" s="93"/>
      <c r="M33" s="93"/>
      <c r="N33" s="93"/>
    </row>
    <row r="34" spans="1:14" hidden="1" x14ac:dyDescent="0.6">
      <c r="B34" s="71" t="s">
        <v>103</v>
      </c>
      <c r="D34" s="74"/>
      <c r="E34" s="74"/>
      <c r="F34" s="94">
        <v>0</v>
      </c>
      <c r="G34" s="74"/>
      <c r="H34" s="94">
        <v>0</v>
      </c>
      <c r="I34" s="15"/>
      <c r="J34" s="94">
        <v>0</v>
      </c>
      <c r="K34" s="92"/>
      <c r="L34" s="94">
        <v>0</v>
      </c>
      <c r="M34" s="93"/>
      <c r="N34" s="93"/>
    </row>
    <row r="35" spans="1:14" ht="21" thickBot="1" x14ac:dyDescent="0.7">
      <c r="A35" s="72" t="s">
        <v>104</v>
      </c>
      <c r="F35" s="98">
        <v>14199430.87999996</v>
      </c>
      <c r="H35" s="98">
        <v>35665610.979999915</v>
      </c>
      <c r="I35" s="15"/>
      <c r="J35" s="98">
        <v>14203613.939999964</v>
      </c>
      <c r="K35" s="82"/>
      <c r="L35" s="98">
        <v>35671027.079999998</v>
      </c>
      <c r="M35" s="82"/>
      <c r="N35" s="82"/>
    </row>
    <row r="36" spans="1:14" ht="21" thickTop="1" x14ac:dyDescent="0.65">
      <c r="A36" s="72" t="s">
        <v>105</v>
      </c>
      <c r="F36" s="99"/>
      <c r="H36" s="99"/>
      <c r="I36" s="15"/>
      <c r="J36" s="92"/>
      <c r="K36" s="92"/>
      <c r="L36" s="92"/>
      <c r="M36" s="92"/>
      <c r="N36" s="92"/>
    </row>
    <row r="37" spans="1:14" ht="20.5" x14ac:dyDescent="0.65">
      <c r="A37" s="72"/>
      <c r="B37" s="71" t="s">
        <v>106</v>
      </c>
      <c r="F37" s="100">
        <v>14199430.87999996</v>
      </c>
      <c r="H37" s="100">
        <v>35665610.979999915</v>
      </c>
      <c r="I37" s="15"/>
      <c r="J37" s="100">
        <v>14203613.939999964</v>
      </c>
      <c r="K37" s="67"/>
      <c r="L37" s="100">
        <v>35671027.079999998</v>
      </c>
      <c r="M37" s="99"/>
      <c r="N37" s="101"/>
    </row>
    <row r="38" spans="1:14" ht="20.5" x14ac:dyDescent="0.65">
      <c r="A38" s="72"/>
      <c r="B38" s="71" t="s">
        <v>107</v>
      </c>
      <c r="F38" s="93">
        <v>0</v>
      </c>
      <c r="H38" s="93">
        <v>0</v>
      </c>
      <c r="I38" s="15"/>
      <c r="J38" s="67">
        <v>0</v>
      </c>
      <c r="K38" s="67"/>
      <c r="L38" s="67">
        <v>0</v>
      </c>
      <c r="M38" s="67"/>
      <c r="N38" s="67"/>
    </row>
    <row r="39" spans="1:14" ht="21" thickBot="1" x14ac:dyDescent="0.7">
      <c r="A39" s="72"/>
      <c r="F39" s="102">
        <v>14199430.87999996</v>
      </c>
      <c r="H39" s="102">
        <v>35665610.979999915</v>
      </c>
      <c r="I39" s="15"/>
      <c r="J39" s="102">
        <v>14203613.939999964</v>
      </c>
      <c r="K39" s="67"/>
      <c r="L39" s="102">
        <v>35671027.079999998</v>
      </c>
      <c r="M39" s="93"/>
      <c r="N39" s="93"/>
    </row>
    <row r="40" spans="1:14" ht="21" thickTop="1" x14ac:dyDescent="0.65">
      <c r="A40" s="72" t="s">
        <v>108</v>
      </c>
      <c r="F40" s="93"/>
      <c r="H40" s="93"/>
      <c r="I40" s="15"/>
      <c r="J40" s="67"/>
      <c r="K40" s="67"/>
      <c r="L40" s="67"/>
      <c r="M40" s="67"/>
      <c r="N40" s="67"/>
    </row>
    <row r="41" spans="1:14" ht="20.5" x14ac:dyDescent="0.65">
      <c r="A41" s="72"/>
      <c r="B41" s="71" t="s">
        <v>106</v>
      </c>
      <c r="F41" s="93">
        <v>14199430.87999996</v>
      </c>
      <c r="H41" s="93">
        <v>35665610.979999915</v>
      </c>
      <c r="I41" s="15"/>
      <c r="J41" s="93">
        <v>14203613.939999964</v>
      </c>
      <c r="K41" s="67"/>
      <c r="L41" s="93">
        <v>35671027.079999998</v>
      </c>
      <c r="M41" s="93"/>
      <c r="N41" s="93"/>
    </row>
    <row r="42" spans="1:14" ht="20.5" x14ac:dyDescent="0.65">
      <c r="A42" s="72"/>
      <c r="B42" s="71" t="s">
        <v>107</v>
      </c>
      <c r="F42" s="93">
        <v>0</v>
      </c>
      <c r="H42" s="93">
        <v>0</v>
      </c>
      <c r="I42" s="15"/>
      <c r="J42" s="99">
        <v>0</v>
      </c>
      <c r="K42" s="92"/>
      <c r="L42" s="99">
        <v>0</v>
      </c>
      <c r="M42" s="99"/>
      <c r="N42" s="101"/>
    </row>
    <row r="43" spans="1:14" ht="21" thickBot="1" x14ac:dyDescent="0.7">
      <c r="A43" s="72"/>
      <c r="F43" s="102">
        <v>14199430.87999996</v>
      </c>
      <c r="H43" s="102">
        <v>35665610.979999915</v>
      </c>
      <c r="I43" s="15"/>
      <c r="J43" s="102">
        <v>14203613.939999964</v>
      </c>
      <c r="K43" s="92"/>
      <c r="L43" s="102">
        <v>35671027.079999998</v>
      </c>
      <c r="M43" s="93"/>
      <c r="N43" s="93"/>
    </row>
    <row r="44" spans="1:14" ht="21" thickTop="1" x14ac:dyDescent="0.65">
      <c r="A44" s="72" t="s">
        <v>109</v>
      </c>
      <c r="D44" s="69"/>
      <c r="F44" s="93"/>
      <c r="H44" s="93"/>
      <c r="I44" s="15"/>
      <c r="J44" s="93"/>
      <c r="K44" s="92"/>
      <c r="L44" s="93"/>
      <c r="M44" s="93"/>
      <c r="N44" s="93"/>
    </row>
    <row r="45" spans="1:14" ht="20.5" thickBot="1" x14ac:dyDescent="0.65">
      <c r="B45" s="71" t="s">
        <v>106</v>
      </c>
      <c r="D45" s="69"/>
      <c r="E45" s="69"/>
      <c r="F45" s="103">
        <v>1.5777145422222177E-2</v>
      </c>
      <c r="G45" s="69"/>
      <c r="H45" s="103">
        <v>3.9628456644444351E-2</v>
      </c>
      <c r="I45" s="104"/>
      <c r="J45" s="103">
        <v>1.5781793266666625E-2</v>
      </c>
      <c r="K45" s="105"/>
      <c r="L45" s="103">
        <v>3.9634474533333332E-2</v>
      </c>
      <c r="M45" s="106"/>
      <c r="N45" s="106"/>
    </row>
    <row r="46" spans="1:14" ht="15" customHeight="1" thickTop="1" x14ac:dyDescent="0.6">
      <c r="D46" s="69"/>
      <c r="E46" s="74"/>
      <c r="G46" s="74"/>
      <c r="L46" s="15"/>
      <c r="M46" s="15"/>
      <c r="N46" s="15"/>
    </row>
    <row r="47" spans="1:14" ht="20.5" thickBot="1" x14ac:dyDescent="0.65">
      <c r="A47" s="71" t="s">
        <v>110</v>
      </c>
      <c r="C47" s="107"/>
      <c r="D47" s="69"/>
      <c r="E47" s="69"/>
      <c r="F47" s="108">
        <v>900000000</v>
      </c>
      <c r="G47" s="69"/>
      <c r="H47" s="108">
        <v>900000000</v>
      </c>
      <c r="I47" s="109"/>
      <c r="J47" s="108">
        <v>900000000</v>
      </c>
      <c r="K47" s="110"/>
      <c r="L47" s="108">
        <v>900000000</v>
      </c>
      <c r="M47" s="67"/>
      <c r="N47" s="67"/>
    </row>
    <row r="48" spans="1:14" ht="15" customHeight="1" thickTop="1" x14ac:dyDescent="0.6">
      <c r="C48" s="107"/>
      <c r="D48" s="69"/>
      <c r="E48" s="69"/>
      <c r="F48" s="67"/>
      <c r="G48" s="69"/>
      <c r="H48" s="67"/>
      <c r="I48" s="109"/>
      <c r="J48" s="67"/>
      <c r="K48" s="110"/>
      <c r="L48" s="67"/>
      <c r="M48" s="67"/>
      <c r="N48" s="67"/>
    </row>
    <row r="49" spans="1:14" ht="20.5" hidden="1" x14ac:dyDescent="0.65">
      <c r="A49" s="72" t="s">
        <v>111</v>
      </c>
      <c r="D49" s="69"/>
      <c r="F49" s="93"/>
      <c r="H49" s="93"/>
      <c r="I49" s="15"/>
      <c r="J49" s="93"/>
      <c r="K49" s="92"/>
      <c r="L49" s="93"/>
      <c r="M49" s="93"/>
      <c r="N49" s="93"/>
    </row>
    <row r="50" spans="1:14" ht="20.5" hidden="1" thickBot="1" x14ac:dyDescent="0.65">
      <c r="B50" s="71" t="s">
        <v>106</v>
      </c>
      <c r="D50" s="69"/>
      <c r="E50" s="69"/>
      <c r="F50" s="103">
        <v>1.5777145422222177E-2</v>
      </c>
      <c r="G50" s="69"/>
      <c r="H50" s="103">
        <v>3.9628456644444351E-2</v>
      </c>
      <c r="I50" s="104"/>
      <c r="J50" s="103">
        <v>1.5781793266666625E-2</v>
      </c>
      <c r="K50" s="105"/>
      <c r="L50" s="103">
        <v>3.9634474533333332E-2</v>
      </c>
      <c r="M50" s="106"/>
      <c r="N50" s="106"/>
    </row>
    <row r="51" spans="1:14" ht="15" hidden="1" customHeight="1" thickTop="1" x14ac:dyDescent="0.6">
      <c r="D51" s="74"/>
      <c r="E51" s="74"/>
      <c r="G51" s="74"/>
      <c r="L51" s="15"/>
      <c r="M51" s="15"/>
      <c r="N51" s="15"/>
    </row>
    <row r="52" spans="1:14" ht="20.5" hidden="1" thickBot="1" x14ac:dyDescent="0.65">
      <c r="A52" s="71" t="s">
        <v>112</v>
      </c>
      <c r="C52" s="107"/>
      <c r="D52" s="69"/>
      <c r="E52" s="69"/>
      <c r="F52" s="108">
        <v>900000000</v>
      </c>
      <c r="G52" s="69"/>
      <c r="H52" s="108">
        <v>900000000</v>
      </c>
      <c r="I52" s="109"/>
      <c r="J52" s="108">
        <v>900000000</v>
      </c>
      <c r="K52" s="110"/>
      <c r="L52" s="108">
        <v>900000000</v>
      </c>
      <c r="M52" s="67"/>
      <c r="N52" s="67"/>
    </row>
    <row r="53" spans="1:14" ht="18" hidden="1" customHeight="1" thickTop="1" x14ac:dyDescent="0.6">
      <c r="C53" s="107"/>
      <c r="D53" s="69"/>
      <c r="E53" s="69"/>
      <c r="F53" s="67"/>
      <c r="G53" s="69"/>
      <c r="H53" s="67"/>
      <c r="I53" s="109"/>
      <c r="J53" s="67"/>
      <c r="K53" s="110"/>
      <c r="L53" s="67"/>
      <c r="M53" s="67"/>
      <c r="N53" s="67"/>
    </row>
    <row r="54" spans="1:14" ht="18" customHeight="1" x14ac:dyDescent="0.6">
      <c r="C54" s="107"/>
      <c r="D54" s="69"/>
      <c r="E54" s="69"/>
      <c r="F54" s="67"/>
      <c r="G54" s="69"/>
      <c r="H54" s="67"/>
      <c r="I54" s="109"/>
      <c r="J54" s="67"/>
      <c r="K54" s="110"/>
      <c r="L54" s="67"/>
      <c r="M54" s="67"/>
      <c r="N54" s="67"/>
    </row>
    <row r="55" spans="1:14" ht="18" hidden="1" customHeight="1" x14ac:dyDescent="0.6">
      <c r="C55" s="107"/>
      <c r="D55" s="69"/>
      <c r="E55" s="69"/>
      <c r="F55" s="67"/>
      <c r="G55" s="69"/>
      <c r="H55" s="67"/>
      <c r="I55" s="109"/>
      <c r="J55" s="67"/>
      <c r="K55" s="110"/>
      <c r="L55" s="67"/>
      <c r="M55" s="67"/>
      <c r="N55" s="67"/>
    </row>
    <row r="56" spans="1:14" ht="18" hidden="1" customHeight="1" x14ac:dyDescent="0.6">
      <c r="C56" s="107"/>
      <c r="D56" s="69"/>
      <c r="E56" s="69"/>
      <c r="F56" s="67"/>
      <c r="G56" s="69"/>
      <c r="H56" s="67"/>
      <c r="I56" s="109"/>
      <c r="J56" s="67"/>
      <c r="K56" s="110"/>
      <c r="L56" s="67"/>
      <c r="M56" s="67"/>
      <c r="N56" s="67"/>
    </row>
    <row r="57" spans="1:14" ht="18" hidden="1" customHeight="1" x14ac:dyDescent="0.6">
      <c r="C57" s="107"/>
      <c r="D57" s="69"/>
      <c r="E57" s="69"/>
      <c r="F57" s="67"/>
      <c r="G57" s="69"/>
      <c r="H57" s="67"/>
      <c r="I57" s="109"/>
      <c r="J57" s="67"/>
      <c r="K57" s="110"/>
      <c r="L57" s="67"/>
      <c r="M57" s="67"/>
      <c r="N57" s="67"/>
    </row>
    <row r="58" spans="1:14" ht="18" hidden="1" customHeight="1" x14ac:dyDescent="0.6">
      <c r="C58" s="107"/>
      <c r="D58" s="69"/>
      <c r="E58" s="69"/>
      <c r="F58" s="67"/>
      <c r="G58" s="69"/>
      <c r="H58" s="67"/>
      <c r="I58" s="109"/>
      <c r="J58" s="67"/>
      <c r="K58" s="110"/>
      <c r="L58" s="67"/>
      <c r="M58" s="67"/>
      <c r="N58" s="67"/>
    </row>
    <row r="59" spans="1:14" ht="18" customHeight="1" x14ac:dyDescent="0.6">
      <c r="C59" s="107"/>
      <c r="D59" s="69"/>
      <c r="E59" s="69"/>
      <c r="F59" s="67"/>
      <c r="G59" s="69"/>
      <c r="H59" s="67"/>
      <c r="I59" s="109"/>
      <c r="J59" s="67"/>
      <c r="K59" s="110"/>
      <c r="L59" s="67"/>
      <c r="M59" s="67"/>
      <c r="N59" s="67"/>
    </row>
    <row r="60" spans="1:14" ht="18" customHeight="1" x14ac:dyDescent="0.6">
      <c r="C60" s="107"/>
      <c r="D60" s="69"/>
      <c r="E60" s="69"/>
      <c r="F60" s="67"/>
      <c r="G60" s="69"/>
      <c r="H60" s="67"/>
      <c r="I60" s="109"/>
      <c r="J60" s="67"/>
      <c r="K60" s="110"/>
      <c r="L60" s="67"/>
      <c r="M60" s="67"/>
      <c r="N60" s="67"/>
    </row>
    <row r="61" spans="1:14" ht="18" customHeight="1" x14ac:dyDescent="0.6">
      <c r="A61" s="162" t="s">
        <v>113</v>
      </c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74"/>
      <c r="N61" s="74"/>
    </row>
    <row r="62" spans="1:14" ht="16.5" customHeight="1" x14ac:dyDescent="0.6">
      <c r="A62" s="162" t="s">
        <v>114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74"/>
      <c r="N62" s="74"/>
    </row>
    <row r="63" spans="1:14" x14ac:dyDescent="0.6">
      <c r="A63" s="162" t="s">
        <v>115</v>
      </c>
      <c r="B63" s="162"/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74"/>
      <c r="N63" s="74"/>
    </row>
    <row r="64" spans="1:14" ht="20.5" x14ac:dyDescent="0.65">
      <c r="A64" s="70" t="s">
        <v>0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</row>
    <row r="65" spans="1:14" ht="20.5" x14ac:dyDescent="0.65">
      <c r="A65" s="72" t="s">
        <v>75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</row>
    <row r="66" spans="1:14" ht="20.5" x14ac:dyDescent="0.65">
      <c r="A66" s="72" t="s">
        <v>116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</row>
    <row r="67" spans="1:14" ht="21.75" customHeight="1" x14ac:dyDescent="0.6">
      <c r="A67" s="74"/>
      <c r="B67" s="74"/>
      <c r="C67" s="74"/>
      <c r="D67" s="74"/>
      <c r="E67" s="74"/>
      <c r="F67" s="163" t="s">
        <v>3</v>
      </c>
      <c r="G67" s="163"/>
      <c r="H67" s="163"/>
      <c r="I67" s="163"/>
      <c r="J67" s="163"/>
      <c r="K67" s="163"/>
      <c r="L67" s="163"/>
      <c r="M67" s="74"/>
      <c r="N67" s="74"/>
    </row>
    <row r="68" spans="1:14" ht="21.75" customHeight="1" x14ac:dyDescent="0.6">
      <c r="A68" s="74"/>
      <c r="B68" s="74"/>
      <c r="C68" s="74"/>
      <c r="D68" s="74"/>
      <c r="E68" s="74"/>
      <c r="F68" s="164" t="s">
        <v>77</v>
      </c>
      <c r="G68" s="164"/>
      <c r="H68" s="164"/>
      <c r="I68" s="164"/>
      <c r="J68" s="164"/>
      <c r="K68" s="164"/>
      <c r="L68" s="164"/>
      <c r="M68" s="74"/>
      <c r="N68" s="74"/>
    </row>
    <row r="69" spans="1:14" x14ac:dyDescent="0.6">
      <c r="A69" s="74"/>
      <c r="B69" s="74"/>
      <c r="C69" s="74"/>
      <c r="D69" s="74"/>
      <c r="E69" s="74"/>
      <c r="F69" s="164" t="s">
        <v>4</v>
      </c>
      <c r="G69" s="164"/>
      <c r="H69" s="164"/>
      <c r="I69" s="74"/>
      <c r="J69" s="164" t="s">
        <v>5</v>
      </c>
      <c r="K69" s="164"/>
      <c r="L69" s="164"/>
      <c r="M69" s="74"/>
      <c r="N69" s="74"/>
    </row>
    <row r="70" spans="1:14" x14ac:dyDescent="0.6">
      <c r="A70" s="74"/>
      <c r="B70" s="74"/>
      <c r="C70" s="74"/>
      <c r="D70" s="75" t="s">
        <v>9</v>
      </c>
      <c r="E70" s="76"/>
      <c r="F70" s="77" t="s">
        <v>117</v>
      </c>
      <c r="G70" s="76"/>
      <c r="H70" s="77" t="s">
        <v>118</v>
      </c>
      <c r="I70" s="79"/>
      <c r="J70" s="77" t="s">
        <v>117</v>
      </c>
      <c r="K70" s="79"/>
      <c r="L70" s="77" t="s">
        <v>118</v>
      </c>
      <c r="M70" s="79"/>
      <c r="N70" s="79"/>
    </row>
    <row r="71" spans="1:14" x14ac:dyDescent="0.6">
      <c r="A71" s="74"/>
      <c r="B71" s="74"/>
      <c r="C71" s="74"/>
      <c r="D71" s="79" t="s">
        <v>119</v>
      </c>
      <c r="E71" s="74"/>
      <c r="F71" s="74"/>
      <c r="G71" s="74"/>
      <c r="H71" s="74"/>
      <c r="I71" s="79"/>
      <c r="J71" s="79"/>
      <c r="K71" s="79"/>
      <c r="L71" s="76"/>
      <c r="M71" s="76"/>
      <c r="N71" s="76"/>
    </row>
    <row r="72" spans="1:14" ht="20.5" x14ac:dyDescent="0.65">
      <c r="A72" s="72" t="s">
        <v>79</v>
      </c>
      <c r="D72" s="80"/>
      <c r="E72" s="80"/>
      <c r="F72" s="80"/>
      <c r="G72" s="80"/>
      <c r="H72" s="80"/>
      <c r="J72" s="81"/>
      <c r="K72" s="81"/>
      <c r="L72" s="81"/>
      <c r="M72" s="81"/>
      <c r="N72" s="81"/>
    </row>
    <row r="73" spans="1:14" x14ac:dyDescent="0.6">
      <c r="B73" s="71" t="s">
        <v>80</v>
      </c>
      <c r="D73" s="74"/>
      <c r="E73" s="74"/>
      <c r="F73" s="87">
        <v>149845955.71000001</v>
      </c>
      <c r="G73" s="74"/>
      <c r="H73" s="96">
        <v>242848582.78</v>
      </c>
      <c r="I73" s="83"/>
      <c r="J73" s="82">
        <v>149845955.71000001</v>
      </c>
      <c r="K73" s="82"/>
      <c r="L73" s="82">
        <v>242848582.78</v>
      </c>
      <c r="M73" s="82"/>
      <c r="N73" s="82"/>
    </row>
    <row r="74" spans="1:14" x14ac:dyDescent="0.6">
      <c r="B74" s="71" t="s">
        <v>81</v>
      </c>
      <c r="D74" s="74"/>
      <c r="E74" s="74"/>
      <c r="F74" s="87">
        <v>292063973.56</v>
      </c>
      <c r="G74" s="74"/>
      <c r="H74" s="96">
        <v>385507890.56999999</v>
      </c>
      <c r="I74" s="83"/>
      <c r="J74" s="82">
        <v>292063973.56</v>
      </c>
      <c r="K74" s="82"/>
      <c r="L74" s="82">
        <v>385507890.56999999</v>
      </c>
      <c r="M74" s="82"/>
      <c r="N74" s="82"/>
    </row>
    <row r="75" spans="1:14" ht="20.5" x14ac:dyDescent="0.65">
      <c r="A75" s="72"/>
      <c r="B75" s="71" t="s">
        <v>82</v>
      </c>
      <c r="D75" s="74"/>
      <c r="E75" s="74"/>
      <c r="F75" s="87">
        <v>14337231.720000001</v>
      </c>
      <c r="G75" s="74"/>
      <c r="H75" s="96">
        <v>15297486.199999999</v>
      </c>
      <c r="I75" s="83"/>
      <c r="J75" s="82">
        <v>14337231.720000001</v>
      </c>
      <c r="K75" s="82"/>
      <c r="L75" s="82">
        <v>15297486.199999999</v>
      </c>
      <c r="M75" s="82"/>
      <c r="N75" s="82"/>
    </row>
    <row r="76" spans="1:14" ht="20.5" hidden="1" x14ac:dyDescent="0.65">
      <c r="A76" s="72"/>
      <c r="B76" s="71" t="s">
        <v>120</v>
      </c>
      <c r="D76" s="69">
        <v>4</v>
      </c>
      <c r="E76" s="69"/>
      <c r="F76" s="87">
        <v>0</v>
      </c>
      <c r="G76" s="69"/>
      <c r="H76" s="96">
        <v>0</v>
      </c>
      <c r="I76" s="83"/>
      <c r="J76" s="82">
        <v>0</v>
      </c>
      <c r="K76" s="82"/>
      <c r="L76" s="82">
        <v>0</v>
      </c>
      <c r="M76" s="82"/>
      <c r="N76" s="82"/>
    </row>
    <row r="77" spans="1:14" ht="20.5" x14ac:dyDescent="0.65">
      <c r="A77" s="72"/>
      <c r="B77" s="71" t="s">
        <v>83</v>
      </c>
      <c r="D77" s="79"/>
      <c r="E77" s="74"/>
      <c r="F77" s="82">
        <v>1164329.46</v>
      </c>
      <c r="G77" s="74"/>
      <c r="H77" s="82">
        <v>5804823.96</v>
      </c>
      <c r="I77" s="83"/>
      <c r="J77" s="82">
        <v>1164329.46</v>
      </c>
      <c r="K77" s="82"/>
      <c r="L77" s="82">
        <v>5804823.96</v>
      </c>
      <c r="M77" s="82"/>
      <c r="N77" s="82"/>
    </row>
    <row r="78" spans="1:14" ht="20.5" x14ac:dyDescent="0.65">
      <c r="A78" s="72"/>
      <c r="B78" s="71" t="s">
        <v>84</v>
      </c>
      <c r="D78" s="79"/>
      <c r="E78" s="74"/>
      <c r="F78" s="82">
        <v>0</v>
      </c>
      <c r="G78" s="74"/>
      <c r="H78" s="82">
        <v>18473639.789999999</v>
      </c>
      <c r="I78" s="83"/>
      <c r="J78" s="82">
        <v>0</v>
      </c>
      <c r="K78" s="82"/>
      <c r="L78" s="82">
        <v>18473639.789999999</v>
      </c>
      <c r="M78" s="82"/>
      <c r="N78" s="82"/>
    </row>
    <row r="79" spans="1:14" ht="20.5" x14ac:dyDescent="0.65">
      <c r="A79" s="72"/>
      <c r="B79" s="71" t="s">
        <v>85</v>
      </c>
      <c r="D79" s="79">
        <v>22</v>
      </c>
      <c r="E79" s="74"/>
      <c r="F79" s="82">
        <v>1734055.91</v>
      </c>
      <c r="G79" s="74"/>
      <c r="H79" s="82">
        <v>502236.88</v>
      </c>
      <c r="I79" s="83"/>
      <c r="J79" s="82">
        <v>1734055.91</v>
      </c>
      <c r="K79" s="82"/>
      <c r="L79" s="82">
        <v>502236.88</v>
      </c>
      <c r="M79" s="82"/>
      <c r="N79" s="82"/>
    </row>
    <row r="80" spans="1:14" ht="20.5" x14ac:dyDescent="0.65">
      <c r="A80" s="72"/>
      <c r="B80" s="71" t="s">
        <v>86</v>
      </c>
      <c r="D80" s="79">
        <v>22</v>
      </c>
      <c r="E80" s="74"/>
      <c r="F80" s="82">
        <v>3826377.29</v>
      </c>
      <c r="G80" s="74"/>
      <c r="H80" s="96">
        <v>3939611.61</v>
      </c>
      <c r="I80" s="83"/>
      <c r="J80" s="82">
        <v>3823410.3499999996</v>
      </c>
      <c r="K80" s="82"/>
      <c r="L80" s="82">
        <v>3937777.7100000009</v>
      </c>
      <c r="M80" s="82"/>
      <c r="N80" s="82"/>
    </row>
    <row r="81" spans="1:14" ht="20.5" x14ac:dyDescent="0.65">
      <c r="A81" s="72" t="s">
        <v>87</v>
      </c>
      <c r="D81" s="74"/>
      <c r="E81" s="74"/>
      <c r="F81" s="86">
        <v>462971923.65000004</v>
      </c>
      <c r="G81" s="74"/>
      <c r="H81" s="86">
        <v>672374271.79000008</v>
      </c>
      <c r="I81" s="83"/>
      <c r="J81" s="86">
        <v>462968956.71000004</v>
      </c>
      <c r="K81" s="82"/>
      <c r="L81" s="86">
        <v>672372437.8900001</v>
      </c>
      <c r="M81" s="82"/>
      <c r="N81" s="82"/>
    </row>
    <row r="82" spans="1:14" ht="20.5" x14ac:dyDescent="0.65">
      <c r="A82" s="72" t="s">
        <v>88</v>
      </c>
      <c r="D82" s="74"/>
      <c r="E82" s="74"/>
      <c r="F82" s="87"/>
      <c r="G82" s="74"/>
      <c r="H82" s="74"/>
      <c r="I82" s="83"/>
      <c r="J82" s="82"/>
      <c r="K82" s="82"/>
      <c r="L82" s="82"/>
      <c r="M82" s="82"/>
      <c r="N82" s="82"/>
    </row>
    <row r="83" spans="1:14" ht="20.5" x14ac:dyDescent="0.65">
      <c r="A83" s="72"/>
      <c r="B83" s="71" t="s">
        <v>89</v>
      </c>
      <c r="D83" s="74"/>
      <c r="E83" s="74"/>
      <c r="F83" s="87">
        <v>132655387.62</v>
      </c>
      <c r="G83" s="74"/>
      <c r="H83" s="96">
        <v>224141179.78</v>
      </c>
      <c r="I83" s="83"/>
      <c r="J83" s="82">
        <v>132655387.62</v>
      </c>
      <c r="K83" s="82"/>
      <c r="L83" s="82">
        <v>224141179.78</v>
      </c>
      <c r="M83" s="82"/>
      <c r="N83" s="60"/>
    </row>
    <row r="84" spans="1:14" ht="20.5" x14ac:dyDescent="0.65">
      <c r="A84" s="72"/>
      <c r="B84" s="71" t="s">
        <v>90</v>
      </c>
      <c r="D84" s="74"/>
      <c r="E84" s="74"/>
      <c r="F84" s="87">
        <v>235335134.58000001</v>
      </c>
      <c r="G84" s="74"/>
      <c r="H84" s="96">
        <v>331943493.68000001</v>
      </c>
      <c r="I84" s="83"/>
      <c r="J84" s="82">
        <v>235335134.58000001</v>
      </c>
      <c r="K84" s="82"/>
      <c r="L84" s="82">
        <v>331943493.68000001</v>
      </c>
      <c r="M84" s="82"/>
      <c r="N84" s="82"/>
    </row>
    <row r="85" spans="1:14" ht="20.5" x14ac:dyDescent="0.65">
      <c r="A85" s="72"/>
      <c r="B85" s="71" t="s">
        <v>91</v>
      </c>
      <c r="D85" s="74"/>
      <c r="E85" s="74"/>
      <c r="F85" s="87">
        <v>7265794.71</v>
      </c>
      <c r="G85" s="74"/>
      <c r="H85" s="96">
        <v>9180466.5299999993</v>
      </c>
      <c r="I85" s="83"/>
      <c r="J85" s="82">
        <v>7265794.71</v>
      </c>
      <c r="K85" s="82"/>
      <c r="L85" s="82">
        <v>9180466.5299999993</v>
      </c>
      <c r="M85" s="82"/>
      <c r="N85" s="82"/>
    </row>
    <row r="86" spans="1:14" ht="20.5" x14ac:dyDescent="0.65">
      <c r="A86" s="72"/>
      <c r="B86" s="71" t="s">
        <v>92</v>
      </c>
      <c r="D86" s="74"/>
      <c r="E86" s="74"/>
      <c r="F86" s="87">
        <v>19308567.149999999</v>
      </c>
      <c r="G86" s="74"/>
      <c r="H86" s="96">
        <v>17334013.690000001</v>
      </c>
      <c r="I86" s="83"/>
      <c r="J86" s="82">
        <v>19308567.149999999</v>
      </c>
      <c r="K86" s="82"/>
      <c r="L86" s="82">
        <v>17334013.690000001</v>
      </c>
      <c r="M86" s="82"/>
      <c r="N86" s="82"/>
    </row>
    <row r="87" spans="1:14" ht="20.5" x14ac:dyDescent="0.65">
      <c r="A87" s="72"/>
      <c r="B87" s="71" t="s">
        <v>93</v>
      </c>
      <c r="D87" s="69"/>
      <c r="E87" s="74"/>
      <c r="F87" s="87">
        <v>31206738.120000001</v>
      </c>
      <c r="G87" s="74"/>
      <c r="H87" s="96">
        <v>37446422.229999997</v>
      </c>
      <c r="I87" s="83"/>
      <c r="J87" s="82">
        <v>31193138.120000001</v>
      </c>
      <c r="K87" s="82"/>
      <c r="L87" s="82">
        <v>37432722.229999997</v>
      </c>
      <c r="M87" s="82"/>
      <c r="N87" s="82"/>
    </row>
    <row r="88" spans="1:14" ht="20.5" hidden="1" x14ac:dyDescent="0.65">
      <c r="A88" s="72"/>
      <c r="B88" s="71" t="s">
        <v>83</v>
      </c>
      <c r="D88" s="74"/>
      <c r="E88" s="74"/>
      <c r="F88" s="27">
        <v>0</v>
      </c>
      <c r="G88" s="27"/>
      <c r="H88" s="60">
        <v>0</v>
      </c>
      <c r="I88" s="27"/>
      <c r="J88" s="27">
        <v>0</v>
      </c>
      <c r="L88" s="82">
        <v>0</v>
      </c>
      <c r="M88" s="82"/>
      <c r="N88" s="82"/>
    </row>
    <row r="89" spans="1:14" ht="20.5" x14ac:dyDescent="0.65">
      <c r="A89" s="72" t="s">
        <v>94</v>
      </c>
      <c r="D89" s="74"/>
      <c r="E89" s="74"/>
      <c r="F89" s="86">
        <v>425771622.18000001</v>
      </c>
      <c r="G89" s="74"/>
      <c r="H89" s="86">
        <v>620045575.91000009</v>
      </c>
      <c r="I89" s="83"/>
      <c r="J89" s="86">
        <v>425758022.18000001</v>
      </c>
      <c r="K89" s="82"/>
      <c r="L89" s="86">
        <v>620031875.91000009</v>
      </c>
      <c r="M89" s="82"/>
      <c r="N89" s="82"/>
    </row>
    <row r="90" spans="1:14" ht="20.5" x14ac:dyDescent="0.65">
      <c r="A90" s="72" t="s">
        <v>95</v>
      </c>
      <c r="D90" s="69"/>
      <c r="E90" s="69"/>
      <c r="F90" s="89">
        <v>37200301.470000029</v>
      </c>
      <c r="G90" s="69"/>
      <c r="H90" s="89">
        <v>52328695.879999995</v>
      </c>
      <c r="I90" s="83"/>
      <c r="J90" s="89">
        <v>37210934.530000031</v>
      </c>
      <c r="K90" s="82"/>
      <c r="L90" s="89">
        <v>52340561.980000019</v>
      </c>
      <c r="M90" s="82"/>
      <c r="N90" s="82"/>
    </row>
    <row r="91" spans="1:14" hidden="1" x14ac:dyDescent="0.6">
      <c r="A91" s="71" t="s">
        <v>121</v>
      </c>
      <c r="D91" s="69"/>
      <c r="E91" s="69"/>
      <c r="F91" s="87">
        <v>0</v>
      </c>
      <c r="G91" s="74"/>
      <c r="H91" s="82">
        <v>0</v>
      </c>
      <c r="I91" s="83"/>
      <c r="J91" s="82"/>
      <c r="K91" s="82"/>
      <c r="L91" s="82">
        <v>0</v>
      </c>
      <c r="M91" s="82"/>
      <c r="N91" s="82"/>
    </row>
    <row r="92" spans="1:14" x14ac:dyDescent="0.6">
      <c r="A92" s="71" t="s">
        <v>97</v>
      </c>
      <c r="D92" s="69"/>
      <c r="E92" s="69"/>
      <c r="F92" s="91">
        <v>-123621.17</v>
      </c>
      <c r="G92" s="69"/>
      <c r="H92" s="111">
        <v>-164693.49</v>
      </c>
      <c r="I92" s="92"/>
      <c r="J92" s="91">
        <v>-123621.17</v>
      </c>
      <c r="K92" s="82"/>
      <c r="L92" s="91">
        <v>-164693.49</v>
      </c>
      <c r="M92" s="82"/>
      <c r="N92" s="82"/>
    </row>
    <row r="93" spans="1:14" ht="20.5" x14ac:dyDescent="0.65">
      <c r="A93" s="72" t="s">
        <v>98</v>
      </c>
      <c r="D93" s="69"/>
      <c r="E93" s="69"/>
      <c r="F93" s="82">
        <v>37076680.300000027</v>
      </c>
      <c r="G93" s="69"/>
      <c r="H93" s="82">
        <v>52164002.389999993</v>
      </c>
      <c r="I93" s="92"/>
      <c r="J93" s="82">
        <v>37087313.360000029</v>
      </c>
      <c r="K93" s="82"/>
      <c r="L93" s="82">
        <v>52175868.490000017</v>
      </c>
      <c r="M93" s="82"/>
      <c r="N93" s="82"/>
    </row>
    <row r="94" spans="1:14" x14ac:dyDescent="0.6">
      <c r="A94" s="71" t="s">
        <v>99</v>
      </c>
      <c r="D94" s="69">
        <v>13</v>
      </c>
      <c r="E94" s="69"/>
      <c r="F94" s="94">
        <v>-7472551.6900000004</v>
      </c>
      <c r="G94" s="69"/>
      <c r="H94" s="111">
        <v>-10535718.5</v>
      </c>
      <c r="I94" s="92"/>
      <c r="J94" s="94">
        <v>-7472551.6900000004</v>
      </c>
      <c r="K94" s="93"/>
      <c r="L94" s="82">
        <v>-10535718.5</v>
      </c>
      <c r="M94" s="93"/>
      <c r="N94" s="93"/>
    </row>
    <row r="95" spans="1:14" ht="20.5" x14ac:dyDescent="0.65">
      <c r="A95" s="72" t="s">
        <v>100</v>
      </c>
      <c r="D95" s="74"/>
      <c r="E95" s="74"/>
      <c r="F95" s="89">
        <v>29604128.610000025</v>
      </c>
      <c r="G95" s="74"/>
      <c r="H95" s="89">
        <v>41628283.889999993</v>
      </c>
      <c r="I95" s="15"/>
      <c r="J95" s="89">
        <v>29614761.670000028</v>
      </c>
      <c r="K95" s="82"/>
      <c r="L95" s="89">
        <v>41640149.990000017</v>
      </c>
      <c r="M95" s="82"/>
      <c r="N95" s="82"/>
    </row>
    <row r="96" spans="1:14" ht="20.5" x14ac:dyDescent="0.65">
      <c r="A96" s="71" t="s">
        <v>101</v>
      </c>
      <c r="B96" s="72"/>
      <c r="D96" s="74"/>
      <c r="E96" s="74"/>
      <c r="F96" s="93">
        <v>0</v>
      </c>
      <c r="G96" s="74"/>
      <c r="H96" s="96">
        <v>0</v>
      </c>
      <c r="I96" s="15"/>
      <c r="J96" s="93">
        <v>0</v>
      </c>
      <c r="K96" s="92"/>
      <c r="L96" s="82">
        <v>0</v>
      </c>
      <c r="M96" s="93"/>
      <c r="N96" s="93"/>
    </row>
    <row r="97" spans="1:14" ht="21" hidden="1" customHeight="1" x14ac:dyDescent="0.65">
      <c r="A97" s="97" t="s">
        <v>102</v>
      </c>
      <c r="B97" s="72"/>
      <c r="D97" s="74"/>
      <c r="E97" s="74"/>
      <c r="F97" s="96"/>
      <c r="G97" s="74"/>
      <c r="H97" s="74"/>
      <c r="I97" s="15"/>
      <c r="J97" s="93"/>
      <c r="K97" s="92"/>
      <c r="L97" s="93"/>
      <c r="M97" s="93"/>
      <c r="N97" s="93"/>
    </row>
    <row r="98" spans="1:14" ht="21" hidden="1" customHeight="1" x14ac:dyDescent="0.6">
      <c r="B98" s="71" t="s">
        <v>103</v>
      </c>
      <c r="D98" s="74"/>
      <c r="E98" s="74"/>
      <c r="F98" s="93">
        <v>0</v>
      </c>
      <c r="G98" s="74"/>
      <c r="H98" s="96">
        <v>0</v>
      </c>
      <c r="I98" s="15"/>
      <c r="J98" s="93">
        <v>0</v>
      </c>
      <c r="K98" s="92"/>
      <c r="L98" s="82">
        <v>0</v>
      </c>
      <c r="M98" s="93"/>
      <c r="N98" s="93"/>
    </row>
    <row r="99" spans="1:14" ht="21" thickBot="1" x14ac:dyDescent="0.7">
      <c r="A99" s="72" t="s">
        <v>104</v>
      </c>
      <c r="F99" s="112">
        <v>29604128.610000025</v>
      </c>
      <c r="H99" s="112">
        <v>41628283.889999993</v>
      </c>
      <c r="I99" s="15"/>
      <c r="J99" s="112">
        <v>29614761.670000028</v>
      </c>
      <c r="K99" s="82"/>
      <c r="L99" s="112">
        <v>41640149.990000017</v>
      </c>
      <c r="M99" s="82"/>
      <c r="N99" s="82"/>
    </row>
    <row r="100" spans="1:14" ht="21" thickTop="1" x14ac:dyDescent="0.65">
      <c r="A100" s="72" t="s">
        <v>105</v>
      </c>
      <c r="F100" s="82"/>
      <c r="I100" s="15"/>
      <c r="J100" s="82"/>
      <c r="K100" s="82"/>
      <c r="L100" s="82"/>
      <c r="M100" s="82"/>
      <c r="N100" s="82"/>
    </row>
    <row r="101" spans="1:14" ht="20.5" x14ac:dyDescent="0.65">
      <c r="A101" s="72"/>
      <c r="B101" s="71" t="s">
        <v>106</v>
      </c>
      <c r="F101" s="82">
        <v>29604128.610000025</v>
      </c>
      <c r="H101" s="82">
        <v>41628283.889999993</v>
      </c>
      <c r="I101" s="15"/>
      <c r="J101" s="82">
        <v>29614761.670000028</v>
      </c>
      <c r="K101" s="82"/>
      <c r="L101" s="82">
        <v>41640149.990000017</v>
      </c>
      <c r="M101" s="82"/>
      <c r="N101" s="82"/>
    </row>
    <row r="102" spans="1:14" ht="20.5" x14ac:dyDescent="0.65">
      <c r="A102" s="72"/>
      <c r="B102" s="71" t="s">
        <v>107</v>
      </c>
      <c r="F102" s="82">
        <v>0</v>
      </c>
      <c r="H102" s="113">
        <v>0</v>
      </c>
      <c r="I102" s="15"/>
      <c r="J102" s="82">
        <v>0</v>
      </c>
      <c r="K102" s="82"/>
      <c r="L102" s="82">
        <v>0</v>
      </c>
      <c r="M102" s="82"/>
      <c r="N102" s="82"/>
    </row>
    <row r="103" spans="1:14" ht="20.5" thickBot="1" x14ac:dyDescent="0.65">
      <c r="F103" s="114">
        <v>29604128.610000025</v>
      </c>
      <c r="G103" s="88"/>
      <c r="H103" s="114">
        <v>41628283.889999993</v>
      </c>
      <c r="I103" s="105"/>
      <c r="J103" s="114">
        <v>29614761.670000028</v>
      </c>
      <c r="K103" s="92"/>
      <c r="L103" s="114">
        <v>41640149.990000017</v>
      </c>
      <c r="M103" s="101"/>
      <c r="N103" s="101"/>
    </row>
    <row r="104" spans="1:14" ht="21" thickTop="1" x14ac:dyDescent="0.65">
      <c r="A104" s="72" t="s">
        <v>108</v>
      </c>
      <c r="F104" s="115"/>
      <c r="G104" s="88"/>
      <c r="H104" s="88"/>
      <c r="I104" s="105"/>
      <c r="J104" s="115"/>
      <c r="K104" s="92"/>
      <c r="L104" s="101"/>
      <c r="M104" s="101"/>
      <c r="N104" s="101"/>
    </row>
    <row r="105" spans="1:14" ht="20.5" x14ac:dyDescent="0.65">
      <c r="A105" s="72"/>
      <c r="B105" s="71" t="s">
        <v>106</v>
      </c>
      <c r="F105" s="115">
        <v>29604128.610000025</v>
      </c>
      <c r="G105" s="88"/>
      <c r="H105" s="115">
        <v>41628283.889999993</v>
      </c>
      <c r="I105" s="105"/>
      <c r="J105" s="115">
        <v>29614761.670000028</v>
      </c>
      <c r="K105" s="92"/>
      <c r="L105" s="115">
        <v>41640149.990000017</v>
      </c>
      <c r="M105" s="101"/>
      <c r="N105" s="101"/>
    </row>
    <row r="106" spans="1:14" ht="20.5" x14ac:dyDescent="0.65">
      <c r="A106" s="72"/>
      <c r="B106" s="71" t="s">
        <v>107</v>
      </c>
      <c r="F106" s="82">
        <v>0</v>
      </c>
      <c r="H106" s="82">
        <v>0</v>
      </c>
      <c r="I106" s="15"/>
      <c r="J106" s="101">
        <v>0</v>
      </c>
      <c r="K106" s="92"/>
      <c r="L106" s="101">
        <v>0</v>
      </c>
      <c r="M106" s="101"/>
      <c r="N106" s="101"/>
    </row>
    <row r="107" spans="1:14" ht="21" thickBot="1" x14ac:dyDescent="0.7">
      <c r="A107" s="72"/>
      <c r="F107" s="114">
        <v>29604128.610000025</v>
      </c>
      <c r="G107" s="88"/>
      <c r="H107" s="114">
        <v>41628283.889999993</v>
      </c>
      <c r="I107" s="105"/>
      <c r="J107" s="114">
        <v>29614761.670000028</v>
      </c>
      <c r="K107" s="92"/>
      <c r="L107" s="114">
        <v>41640149.990000017</v>
      </c>
      <c r="M107" s="101"/>
      <c r="N107" s="101"/>
    </row>
    <row r="108" spans="1:14" ht="21" thickTop="1" x14ac:dyDescent="0.65">
      <c r="A108" s="72" t="s">
        <v>109</v>
      </c>
      <c r="D108" s="69"/>
      <c r="F108" s="101"/>
      <c r="I108" s="15"/>
      <c r="J108" s="101"/>
      <c r="K108" s="92"/>
      <c r="L108" s="101"/>
      <c r="M108" s="101"/>
      <c r="N108" s="101"/>
    </row>
    <row r="109" spans="1:14" ht="22" customHeight="1" thickBot="1" x14ac:dyDescent="0.65">
      <c r="B109" s="71" t="s">
        <v>106</v>
      </c>
      <c r="D109" s="69"/>
      <c r="E109" s="69"/>
      <c r="F109" s="103">
        <v>3.2899999999999999E-2</v>
      </c>
      <c r="G109" s="116"/>
      <c r="H109" s="103">
        <v>4.6300000000000001E-2</v>
      </c>
      <c r="I109" s="117"/>
      <c r="J109" s="103">
        <v>3.2899999999999999E-2</v>
      </c>
      <c r="K109" s="118"/>
      <c r="L109" s="103">
        <v>4.6300000000000001E-2</v>
      </c>
      <c r="M109" s="119"/>
      <c r="N109" s="119"/>
    </row>
    <row r="110" spans="1:14" ht="15" customHeight="1" thickTop="1" x14ac:dyDescent="0.6">
      <c r="D110" s="74"/>
      <c r="E110" s="74"/>
      <c r="F110" s="87"/>
      <c r="G110" s="74"/>
      <c r="H110" s="74"/>
      <c r="L110" s="15"/>
      <c r="M110" s="15"/>
      <c r="N110" s="15"/>
    </row>
    <row r="111" spans="1:14" ht="20.5" thickBot="1" x14ac:dyDescent="0.65">
      <c r="A111" s="71" t="s">
        <v>110</v>
      </c>
      <c r="C111" s="107"/>
      <c r="D111" s="69"/>
      <c r="E111" s="69"/>
      <c r="F111" s="108">
        <v>900000000</v>
      </c>
      <c r="G111" s="69"/>
      <c r="H111" s="108">
        <v>900000000</v>
      </c>
      <c r="I111" s="109"/>
      <c r="J111" s="108">
        <v>900000000</v>
      </c>
      <c r="K111" s="110"/>
      <c r="L111" s="108">
        <v>900000000</v>
      </c>
      <c r="M111" s="67"/>
      <c r="N111" s="67"/>
    </row>
    <row r="112" spans="1:14" ht="15" customHeight="1" thickTop="1" x14ac:dyDescent="0.6">
      <c r="C112" s="107"/>
      <c r="D112" s="69"/>
      <c r="E112" s="69"/>
      <c r="F112" s="67"/>
      <c r="G112" s="69"/>
      <c r="H112" s="67"/>
      <c r="I112" s="109"/>
      <c r="J112" s="67"/>
      <c r="K112" s="110"/>
      <c r="L112" s="67"/>
      <c r="M112" s="67"/>
      <c r="N112" s="67"/>
    </row>
    <row r="113" spans="1:14" ht="20.5" hidden="1" x14ac:dyDescent="0.65">
      <c r="A113" s="72" t="s">
        <v>111</v>
      </c>
      <c r="D113" s="69">
        <v>17</v>
      </c>
      <c r="F113" s="93"/>
      <c r="H113" s="93"/>
      <c r="I113" s="15"/>
      <c r="J113" s="93"/>
      <c r="K113" s="92"/>
      <c r="L113" s="93"/>
      <c r="M113" s="93"/>
      <c r="N113" s="93"/>
    </row>
    <row r="114" spans="1:14" ht="20.5" hidden="1" thickBot="1" x14ac:dyDescent="0.65">
      <c r="B114" s="71" t="s">
        <v>106</v>
      </c>
      <c r="D114" s="69"/>
      <c r="E114" s="69"/>
      <c r="F114" s="103">
        <v>3.2899999999999999E-2</v>
      </c>
      <c r="G114" s="69"/>
      <c r="H114" s="103">
        <v>4.6300000000000001E-2</v>
      </c>
      <c r="I114" s="104"/>
      <c r="J114" s="103">
        <v>3.2899999999999999E-2</v>
      </c>
      <c r="K114" s="105"/>
      <c r="L114" s="103">
        <v>4.6300000000000001E-2</v>
      </c>
      <c r="M114" s="106"/>
      <c r="N114" s="106"/>
    </row>
    <row r="115" spans="1:14" hidden="1" x14ac:dyDescent="0.6">
      <c r="D115" s="74"/>
      <c r="E115" s="74"/>
      <c r="G115" s="74"/>
      <c r="L115" s="15"/>
      <c r="M115" s="15"/>
      <c r="N115" s="15"/>
    </row>
    <row r="116" spans="1:14" ht="20.5" hidden="1" thickBot="1" x14ac:dyDescent="0.65">
      <c r="A116" s="71" t="s">
        <v>112</v>
      </c>
      <c r="C116" s="107"/>
      <c r="D116" s="69"/>
      <c r="E116" s="69"/>
      <c r="F116" s="108">
        <v>900000000</v>
      </c>
      <c r="G116" s="69"/>
      <c r="H116" s="108">
        <v>900000000</v>
      </c>
      <c r="I116" s="109"/>
      <c r="J116" s="108">
        <v>900000000</v>
      </c>
      <c r="K116" s="110"/>
      <c r="L116" s="108">
        <v>900000000</v>
      </c>
      <c r="M116" s="67"/>
      <c r="N116" s="67"/>
    </row>
    <row r="117" spans="1:14" ht="25" hidden="1" customHeight="1" x14ac:dyDescent="0.6">
      <c r="C117" s="107"/>
      <c r="D117" s="69"/>
      <c r="E117" s="69"/>
      <c r="F117" s="67"/>
      <c r="G117" s="69"/>
      <c r="H117" s="67"/>
      <c r="I117" s="109"/>
      <c r="J117" s="67"/>
      <c r="K117" s="110"/>
      <c r="L117" s="67"/>
      <c r="M117" s="67"/>
      <c r="N117" s="67"/>
    </row>
    <row r="118" spans="1:14" ht="25" customHeight="1" x14ac:dyDescent="0.6">
      <c r="C118" s="107"/>
      <c r="D118" s="69"/>
      <c r="E118" s="69"/>
      <c r="F118" s="67"/>
      <c r="G118" s="69"/>
      <c r="H118" s="67"/>
      <c r="I118" s="109"/>
      <c r="J118" s="67"/>
      <c r="K118" s="110"/>
      <c r="L118" s="67"/>
      <c r="M118" s="67"/>
      <c r="N118" s="67"/>
    </row>
    <row r="119" spans="1:14" ht="25" hidden="1" customHeight="1" x14ac:dyDescent="0.6">
      <c r="C119" s="107"/>
      <c r="D119" s="69"/>
      <c r="E119" s="69"/>
      <c r="F119" s="67"/>
      <c r="G119" s="69"/>
      <c r="H119" s="67"/>
      <c r="I119" s="109"/>
      <c r="J119" s="67"/>
      <c r="K119" s="110"/>
      <c r="L119" s="67"/>
      <c r="M119" s="67"/>
      <c r="N119" s="67"/>
    </row>
    <row r="120" spans="1:14" ht="23.5" customHeight="1" x14ac:dyDescent="0.6">
      <c r="C120" s="107"/>
      <c r="D120" s="69"/>
      <c r="E120" s="69"/>
      <c r="F120" s="67"/>
      <c r="G120" s="69"/>
      <c r="H120" s="67"/>
      <c r="I120" s="109"/>
      <c r="J120" s="67"/>
      <c r="K120" s="110"/>
      <c r="L120" s="67"/>
      <c r="M120" s="67"/>
      <c r="N120" s="67"/>
    </row>
    <row r="121" spans="1:14" ht="18" customHeight="1" x14ac:dyDescent="0.6">
      <c r="A121" s="162" t="s">
        <v>113</v>
      </c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  <c r="M121" s="74"/>
      <c r="N121" s="74"/>
    </row>
    <row r="122" spans="1:14" x14ac:dyDescent="0.6">
      <c r="A122" s="162" t="s">
        <v>114</v>
      </c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  <c r="M122" s="74"/>
      <c r="N122" s="74"/>
    </row>
    <row r="123" spans="1:14" x14ac:dyDescent="0.6">
      <c r="A123" s="162" t="s">
        <v>115</v>
      </c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  <c r="M123" s="74"/>
      <c r="N123" s="74"/>
    </row>
    <row r="125" spans="1:14" x14ac:dyDescent="0.6">
      <c r="H125" s="74"/>
    </row>
    <row r="127" spans="1:14" x14ac:dyDescent="0.6">
      <c r="J127" s="27"/>
    </row>
    <row r="128" spans="1:14" x14ac:dyDescent="0.6">
      <c r="J128" s="27"/>
    </row>
    <row r="129" spans="10:10" x14ac:dyDescent="0.6">
      <c r="J129" s="27"/>
    </row>
  </sheetData>
  <mergeCells count="14">
    <mergeCell ref="F4:L4"/>
    <mergeCell ref="F5:L5"/>
    <mergeCell ref="F6:H6"/>
    <mergeCell ref="J6:L6"/>
    <mergeCell ref="A121:L121"/>
    <mergeCell ref="A122:L122"/>
    <mergeCell ref="A123:L123"/>
    <mergeCell ref="A61:L61"/>
    <mergeCell ref="A62:L62"/>
    <mergeCell ref="A63:L63"/>
    <mergeCell ref="F67:L67"/>
    <mergeCell ref="F68:L68"/>
    <mergeCell ref="F69:H69"/>
    <mergeCell ref="J69:L69"/>
  </mergeCells>
  <pageMargins left="0.98425196850393704" right="0.39370078740157483" top="0.98425196850393704" bottom="0.39370078740157483" header="0" footer="0"/>
  <pageSetup paperSize="9" scale="76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63" max="11" man="1"/>
  </rowBreaks>
  <ignoredErrors>
    <ignoredError sqref="F70:L70 D8" numberStoredAsText="1"/>
    <ignoredError sqref="D7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view="pageBreakPreview" zoomScaleNormal="85" zoomScaleSheetLayoutView="100" workbookViewId="0"/>
  </sheetViews>
  <sheetFormatPr defaultColWidth="9.09765625" defaultRowHeight="20" x14ac:dyDescent="0.6"/>
  <cols>
    <col min="1" max="1" width="36" style="121" customWidth="1"/>
    <col min="2" max="2" width="8.69921875" style="121" customWidth="1"/>
    <col min="3" max="3" width="0.69921875" style="121" customWidth="1"/>
    <col min="4" max="4" width="19.69921875" style="121" customWidth="1"/>
    <col min="5" max="5" width="0.59765625" style="121" customWidth="1"/>
    <col min="6" max="6" width="18.09765625" style="121" customWidth="1"/>
    <col min="7" max="7" width="0.59765625" style="121" customWidth="1"/>
    <col min="8" max="8" width="19.09765625" style="121" customWidth="1"/>
    <col min="9" max="9" width="0.59765625" style="121" customWidth="1"/>
    <col min="10" max="10" width="15.3984375" style="121" customWidth="1"/>
    <col min="11" max="11" width="0.59765625" style="121" hidden="1" customWidth="1"/>
    <col min="12" max="12" width="15.8984375" style="121" customWidth="1"/>
    <col min="13" max="13" width="0.59765625" style="121" customWidth="1"/>
    <col min="14" max="14" width="17.69921875" style="121" hidden="1" customWidth="1"/>
    <col min="15" max="15" width="0.8984375" style="121" hidden="1" customWidth="1"/>
    <col min="16" max="16" width="20.3984375" style="121" customWidth="1"/>
    <col min="17" max="17" width="0.59765625" style="121" customWidth="1"/>
    <col min="18" max="18" width="14.8984375" style="121" customWidth="1"/>
    <col min="19" max="19" width="0.59765625" style="121" customWidth="1"/>
    <col min="20" max="20" width="15.8984375" style="121" customWidth="1"/>
    <col min="21" max="16384" width="9.09765625" style="121"/>
  </cols>
  <sheetData>
    <row r="1" spans="1:20" ht="20.5" x14ac:dyDescent="0.65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20.5" x14ac:dyDescent="0.65">
      <c r="A2" s="122" t="s">
        <v>122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0.5" x14ac:dyDescent="0.65">
      <c r="A3" s="122" t="s">
        <v>116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x14ac:dyDescent="0.6">
      <c r="A4" s="14"/>
      <c r="B4" s="14"/>
      <c r="C4" s="123"/>
      <c r="D4" s="166" t="s">
        <v>3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0" x14ac:dyDescent="0.6">
      <c r="A5" s="14"/>
      <c r="B5" s="14"/>
      <c r="C5" s="123"/>
      <c r="D5" s="167" t="s">
        <v>4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</row>
    <row r="6" spans="1:20" x14ac:dyDescent="0.6">
      <c r="A6" s="14"/>
      <c r="B6" s="14"/>
      <c r="C6" s="123"/>
      <c r="D6" s="167" t="s">
        <v>77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0" hidden="1" x14ac:dyDescent="0.6">
      <c r="A7" s="14"/>
      <c r="B7" s="14"/>
      <c r="C7" s="123"/>
      <c r="D7" s="14"/>
      <c r="E7" s="14"/>
      <c r="F7" s="14"/>
      <c r="G7" s="14"/>
      <c r="H7" s="14"/>
      <c r="I7" s="14"/>
      <c r="J7" s="14"/>
      <c r="K7" s="14"/>
      <c r="L7" s="14"/>
      <c r="M7" s="14"/>
      <c r="N7" s="14" t="s">
        <v>123</v>
      </c>
      <c r="O7" s="14"/>
      <c r="P7" s="14"/>
      <c r="Q7" s="14"/>
      <c r="R7" s="14"/>
      <c r="S7" s="14"/>
      <c r="T7" s="14"/>
    </row>
    <row r="8" spans="1:20" x14ac:dyDescent="0.6">
      <c r="A8" s="14"/>
      <c r="B8" s="14"/>
      <c r="C8" s="123"/>
      <c r="D8" s="14"/>
      <c r="E8" s="14"/>
      <c r="F8" s="14"/>
      <c r="G8" s="14"/>
      <c r="H8" s="14"/>
      <c r="I8" s="14"/>
      <c r="J8" s="166" t="s">
        <v>124</v>
      </c>
      <c r="K8" s="166"/>
      <c r="L8" s="166"/>
      <c r="M8" s="14"/>
      <c r="N8" s="124" t="s">
        <v>125</v>
      </c>
      <c r="O8" s="14"/>
      <c r="P8" s="14"/>
      <c r="Q8" s="14"/>
      <c r="R8" s="14"/>
      <c r="S8" s="14"/>
      <c r="T8" s="14"/>
    </row>
    <row r="9" spans="1:20" hidden="1" x14ac:dyDescent="0.6">
      <c r="A9" s="123"/>
      <c r="B9" s="123"/>
      <c r="C9" s="123"/>
      <c r="D9" s="14"/>
      <c r="E9" s="14"/>
      <c r="F9" s="14"/>
      <c r="G9" s="14"/>
      <c r="H9" s="14"/>
      <c r="I9" s="14"/>
      <c r="J9" s="14"/>
      <c r="K9" s="14"/>
      <c r="L9" s="14"/>
      <c r="M9" s="14"/>
      <c r="N9" s="168" t="s">
        <v>126</v>
      </c>
      <c r="O9" s="14"/>
      <c r="P9" s="14"/>
      <c r="Q9" s="14"/>
      <c r="R9" s="14"/>
      <c r="S9" s="14"/>
      <c r="T9" s="14"/>
    </row>
    <row r="10" spans="1:20" x14ac:dyDescent="0.6">
      <c r="A10" s="123"/>
      <c r="B10" s="123"/>
      <c r="C10" s="123"/>
      <c r="D10" s="14" t="s">
        <v>127</v>
      </c>
      <c r="E10" s="14"/>
      <c r="F10" s="14" t="s">
        <v>128</v>
      </c>
      <c r="G10" s="14"/>
      <c r="H10" s="14" t="s">
        <v>129</v>
      </c>
      <c r="I10" s="14"/>
      <c r="J10" s="14" t="s">
        <v>68</v>
      </c>
      <c r="K10" s="14"/>
      <c r="L10" s="14"/>
      <c r="M10" s="14"/>
      <c r="N10" s="169"/>
      <c r="O10" s="14"/>
      <c r="P10" s="14" t="s">
        <v>73</v>
      </c>
      <c r="Q10" s="14"/>
      <c r="R10" s="14" t="s">
        <v>130</v>
      </c>
      <c r="S10" s="14"/>
      <c r="T10" s="14"/>
    </row>
    <row r="11" spans="1:20" ht="20.149999999999999" customHeight="1" x14ac:dyDescent="0.6">
      <c r="A11" s="123"/>
      <c r="B11" s="124" t="s">
        <v>9</v>
      </c>
      <c r="C11" s="123"/>
      <c r="D11" s="124" t="s">
        <v>131</v>
      </c>
      <c r="E11" s="14"/>
      <c r="F11" s="124" t="s">
        <v>132</v>
      </c>
      <c r="G11" s="14"/>
      <c r="H11" s="124" t="s">
        <v>133</v>
      </c>
      <c r="I11" s="14"/>
      <c r="J11" s="125" t="s">
        <v>134</v>
      </c>
      <c r="K11" s="14"/>
      <c r="L11" s="124" t="s">
        <v>70</v>
      </c>
      <c r="M11" s="14"/>
      <c r="N11" s="170"/>
      <c r="O11" s="14"/>
      <c r="P11" s="124" t="s">
        <v>135</v>
      </c>
      <c r="Q11" s="14"/>
      <c r="R11" s="124" t="s">
        <v>136</v>
      </c>
      <c r="S11" s="14"/>
      <c r="T11" s="124" t="s">
        <v>73</v>
      </c>
    </row>
    <row r="12" spans="1:20" hidden="1" x14ac:dyDescent="0.6">
      <c r="A12" s="123"/>
      <c r="B12" s="14"/>
      <c r="C12" s="12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ht="20.5" x14ac:dyDescent="0.65">
      <c r="A13" s="122" t="s">
        <v>137</v>
      </c>
      <c r="B13" s="14"/>
      <c r="C13" s="123"/>
      <c r="D13" s="93">
        <v>450000000</v>
      </c>
      <c r="E13" s="93"/>
      <c r="F13" s="93">
        <v>408267552.57999998</v>
      </c>
      <c r="G13" s="93"/>
      <c r="H13" s="93">
        <v>0</v>
      </c>
      <c r="I13" s="93"/>
      <c r="J13" s="93">
        <v>3858712.9</v>
      </c>
      <c r="K13" s="126"/>
      <c r="L13" s="93">
        <v>73193621.35734427</v>
      </c>
      <c r="M13" s="93"/>
      <c r="N13" s="93">
        <v>0</v>
      </c>
      <c r="O13" s="93"/>
      <c r="P13" s="93">
        <v>935319886.83734405</v>
      </c>
      <c r="Q13" s="93"/>
      <c r="R13" s="93">
        <v>0</v>
      </c>
      <c r="S13" s="126"/>
      <c r="T13" s="127">
        <v>935319886.83734405</v>
      </c>
    </row>
    <row r="14" spans="1:20" ht="20.149999999999999" hidden="1" customHeight="1" x14ac:dyDescent="0.6">
      <c r="A14" s="128" t="s">
        <v>66</v>
      </c>
      <c r="B14" s="14">
        <v>17</v>
      </c>
      <c r="C14" s="123"/>
      <c r="D14" s="93">
        <v>0</v>
      </c>
      <c r="E14" s="93"/>
      <c r="F14" s="93">
        <v>0</v>
      </c>
      <c r="G14" s="93"/>
      <c r="H14" s="93"/>
      <c r="I14" s="93"/>
      <c r="J14" s="93">
        <v>0</v>
      </c>
      <c r="K14" s="126"/>
      <c r="L14" s="93">
        <v>0</v>
      </c>
      <c r="M14" s="93"/>
      <c r="N14" s="93">
        <v>0</v>
      </c>
      <c r="O14" s="93"/>
      <c r="P14" s="127">
        <v>0</v>
      </c>
      <c r="Q14" s="93"/>
      <c r="R14" s="93">
        <v>0</v>
      </c>
      <c r="S14" s="126"/>
      <c r="T14" s="127">
        <v>0</v>
      </c>
    </row>
    <row r="15" spans="1:20" ht="20.149999999999999" customHeight="1" x14ac:dyDescent="0.6">
      <c r="A15" s="128" t="s">
        <v>134</v>
      </c>
      <c r="B15" s="14"/>
      <c r="C15" s="123"/>
      <c r="D15" s="93">
        <v>0</v>
      </c>
      <c r="E15" s="93"/>
      <c r="F15" s="129">
        <v>0</v>
      </c>
      <c r="G15" s="93"/>
      <c r="H15" s="93">
        <v>0</v>
      </c>
      <c r="I15" s="93"/>
      <c r="J15" s="127">
        <v>1480738.0900000003</v>
      </c>
      <c r="K15" s="126"/>
      <c r="L15" s="93">
        <v>-1480738.0900000003</v>
      </c>
      <c r="M15" s="93"/>
      <c r="N15" s="93"/>
      <c r="O15" s="93"/>
      <c r="P15" s="93">
        <v>0</v>
      </c>
      <c r="Q15" s="93"/>
      <c r="R15" s="93">
        <v>0</v>
      </c>
      <c r="S15" s="126"/>
      <c r="T15" s="93">
        <v>0</v>
      </c>
    </row>
    <row r="16" spans="1:20" ht="20.149999999999999" customHeight="1" x14ac:dyDescent="0.6">
      <c r="A16" s="123" t="s">
        <v>138</v>
      </c>
      <c r="B16" s="14">
        <v>19</v>
      </c>
      <c r="C16" s="123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126"/>
      <c r="L16" s="93">
        <v>-22499500.620000001</v>
      </c>
      <c r="M16" s="93"/>
      <c r="N16" s="93">
        <v>0</v>
      </c>
      <c r="O16" s="93"/>
      <c r="P16" s="130">
        <v>-22499500.620000001</v>
      </c>
      <c r="Q16" s="93"/>
      <c r="R16" s="93">
        <v>0</v>
      </c>
      <c r="S16" s="126"/>
      <c r="T16" s="129">
        <v>-22499500.620000001</v>
      </c>
    </row>
    <row r="17" spans="1:20" ht="43.5" hidden="1" customHeight="1" x14ac:dyDescent="0.6">
      <c r="A17" s="128" t="s">
        <v>139</v>
      </c>
      <c r="B17" s="14">
        <v>21</v>
      </c>
      <c r="C17" s="123"/>
      <c r="D17" s="127">
        <v>0</v>
      </c>
      <c r="E17" s="123"/>
      <c r="F17" s="93"/>
      <c r="G17" s="123"/>
      <c r="H17" s="127">
        <v>0</v>
      </c>
      <c r="I17" s="123"/>
      <c r="J17" s="93"/>
      <c r="K17" s="123"/>
      <c r="L17" s="93"/>
      <c r="M17" s="127"/>
      <c r="N17" s="93">
        <v>0</v>
      </c>
      <c r="O17" s="127"/>
      <c r="P17" s="93">
        <v>0</v>
      </c>
      <c r="Q17" s="127"/>
      <c r="R17" s="127">
        <v>0</v>
      </c>
      <c r="S17" s="123"/>
      <c r="T17" s="93">
        <v>0</v>
      </c>
    </row>
    <row r="18" spans="1:20" hidden="1" x14ac:dyDescent="0.6">
      <c r="A18" s="123" t="s">
        <v>140</v>
      </c>
      <c r="B18" s="14"/>
      <c r="C18" s="123"/>
      <c r="D18" s="93">
        <v>0</v>
      </c>
      <c r="E18" s="93"/>
      <c r="F18" s="93">
        <v>0</v>
      </c>
      <c r="G18" s="93"/>
      <c r="H18" s="93">
        <v>0</v>
      </c>
      <c r="I18" s="93"/>
      <c r="J18" s="93">
        <v>0</v>
      </c>
      <c r="K18" s="126"/>
      <c r="L18" s="93">
        <v>0</v>
      </c>
      <c r="M18" s="93"/>
      <c r="N18" s="93">
        <v>0</v>
      </c>
      <c r="O18" s="93"/>
      <c r="P18" s="93">
        <v>0</v>
      </c>
      <c r="Q18" s="93"/>
      <c r="R18" s="93">
        <v>0</v>
      </c>
      <c r="S18" s="126"/>
      <c r="T18" s="93">
        <v>0</v>
      </c>
    </row>
    <row r="19" spans="1:20" x14ac:dyDescent="0.6">
      <c r="A19" s="123" t="s">
        <v>104</v>
      </c>
      <c r="B19" s="14"/>
      <c r="C19" s="123"/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93"/>
      <c r="L19" s="93">
        <v>29604128.610000025</v>
      </c>
      <c r="M19" s="93"/>
      <c r="N19" s="93"/>
      <c r="O19" s="93"/>
      <c r="P19" s="93">
        <v>29604128.610000025</v>
      </c>
      <c r="Q19" s="93"/>
      <c r="R19" s="93">
        <v>0</v>
      </c>
      <c r="S19" s="93"/>
      <c r="T19" s="93">
        <v>29604128.610000025</v>
      </c>
    </row>
    <row r="20" spans="1:20" hidden="1" x14ac:dyDescent="0.6">
      <c r="A20" s="123" t="s">
        <v>141</v>
      </c>
      <c r="B20" s="14"/>
      <c r="C20" s="12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127"/>
    </row>
    <row r="21" spans="1:20" ht="22" hidden="1" customHeight="1" x14ac:dyDescent="0.6">
      <c r="A21" s="128" t="s">
        <v>142</v>
      </c>
      <c r="B21" s="14"/>
      <c r="C21" s="123"/>
      <c r="D21" s="94">
        <v>0</v>
      </c>
      <c r="E21" s="93"/>
      <c r="F21" s="94">
        <v>0</v>
      </c>
      <c r="G21" s="93"/>
      <c r="H21" s="94">
        <v>0</v>
      </c>
      <c r="I21" s="93"/>
      <c r="J21" s="94">
        <v>0</v>
      </c>
      <c r="K21" s="126"/>
      <c r="L21" s="94">
        <v>0</v>
      </c>
      <c r="M21" s="93"/>
      <c r="N21" s="94"/>
      <c r="O21" s="93"/>
      <c r="P21" s="94">
        <v>0</v>
      </c>
      <c r="Q21" s="93"/>
      <c r="R21" s="94"/>
      <c r="S21" s="126"/>
      <c r="T21" s="94">
        <v>0</v>
      </c>
    </row>
    <row r="22" spans="1:20" ht="21" customHeight="1" thickBot="1" x14ac:dyDescent="0.7">
      <c r="A22" s="122" t="s">
        <v>143</v>
      </c>
      <c r="B22" s="14"/>
      <c r="C22" s="123"/>
      <c r="D22" s="102">
        <v>450000000</v>
      </c>
      <c r="E22" s="93"/>
      <c r="F22" s="102">
        <v>408267552.57999998</v>
      </c>
      <c r="G22" s="93"/>
      <c r="H22" s="102">
        <v>0</v>
      </c>
      <c r="I22" s="93"/>
      <c r="J22" s="102">
        <v>5339450.99</v>
      </c>
      <c r="K22" s="93"/>
      <c r="L22" s="102">
        <v>78817511.257344291</v>
      </c>
      <c r="M22" s="93"/>
      <c r="N22" s="102">
        <v>0</v>
      </c>
      <c r="O22" s="93"/>
      <c r="P22" s="102">
        <v>942424514.82734406</v>
      </c>
      <c r="Q22" s="93"/>
      <c r="R22" s="102">
        <v>0</v>
      </c>
      <c r="S22" s="93"/>
      <c r="T22" s="102">
        <v>942424514.82734406</v>
      </c>
    </row>
    <row r="23" spans="1:20" ht="21" thickTop="1" x14ac:dyDescent="0.65">
      <c r="A23" s="122"/>
      <c r="B23" s="14"/>
      <c r="C23" s="12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</row>
    <row r="24" spans="1:20" ht="20.5" x14ac:dyDescent="0.65">
      <c r="A24" s="122" t="s">
        <v>144</v>
      </c>
      <c r="B24" s="123"/>
      <c r="C24" s="123"/>
      <c r="D24" s="129">
        <v>450000000</v>
      </c>
      <c r="E24" s="129"/>
      <c r="F24" s="129">
        <v>431194650.93000001</v>
      </c>
      <c r="G24" s="129"/>
      <c r="H24" s="129">
        <v>22400000</v>
      </c>
      <c r="I24" s="129"/>
      <c r="J24" s="129">
        <v>0</v>
      </c>
      <c r="K24" s="129"/>
      <c r="L24" s="129">
        <v>-45427177.770000003</v>
      </c>
      <c r="M24" s="129"/>
      <c r="N24" s="129">
        <v>0</v>
      </c>
      <c r="O24" s="129"/>
      <c r="P24" s="129">
        <v>858167473.16000009</v>
      </c>
      <c r="Q24" s="129"/>
      <c r="R24" s="129">
        <v>0</v>
      </c>
      <c r="S24" s="129">
        <v>0</v>
      </c>
      <c r="T24" s="129">
        <v>858167473.16000009</v>
      </c>
    </row>
    <row r="25" spans="1:20" ht="40" customHeight="1" x14ac:dyDescent="0.6">
      <c r="A25" s="128" t="s">
        <v>145</v>
      </c>
      <c r="B25" s="14">
        <v>17</v>
      </c>
      <c r="C25" s="123"/>
      <c r="D25" s="127">
        <v>0</v>
      </c>
      <c r="E25" s="123"/>
      <c r="F25" s="127">
        <v>22400000</v>
      </c>
      <c r="G25" s="123"/>
      <c r="H25" s="93">
        <v>-22400000</v>
      </c>
      <c r="I25" s="123"/>
      <c r="J25" s="127">
        <v>0</v>
      </c>
      <c r="K25" s="123"/>
      <c r="L25" s="127">
        <v>0</v>
      </c>
      <c r="M25" s="127"/>
      <c r="N25" s="127">
        <v>0</v>
      </c>
      <c r="O25" s="127"/>
      <c r="P25" s="93">
        <v>0</v>
      </c>
      <c r="Q25" s="127"/>
      <c r="R25" s="127">
        <v>0</v>
      </c>
      <c r="S25" s="123"/>
      <c r="T25" s="127">
        <v>0</v>
      </c>
    </row>
    <row r="26" spans="1:20" x14ac:dyDescent="0.6">
      <c r="A26" s="123" t="s">
        <v>146</v>
      </c>
      <c r="B26" s="14">
        <v>18</v>
      </c>
      <c r="C26" s="123"/>
      <c r="D26" s="93">
        <v>0</v>
      </c>
      <c r="E26" s="93"/>
      <c r="F26" s="93">
        <v>-45327098.350000001</v>
      </c>
      <c r="G26" s="93"/>
      <c r="H26" s="127">
        <v>0</v>
      </c>
      <c r="I26" s="123"/>
      <c r="J26" s="127">
        <v>0</v>
      </c>
      <c r="K26" s="123"/>
      <c r="L26" s="129">
        <v>45327098.350000001</v>
      </c>
      <c r="M26" s="127"/>
      <c r="N26" s="127">
        <v>0</v>
      </c>
      <c r="O26" s="127"/>
      <c r="P26" s="93">
        <v>0</v>
      </c>
      <c r="Q26" s="127"/>
      <c r="R26" s="127">
        <v>0</v>
      </c>
      <c r="S26" s="123"/>
      <c r="T26" s="127">
        <v>0</v>
      </c>
    </row>
    <row r="27" spans="1:20" x14ac:dyDescent="0.6">
      <c r="A27" s="123" t="s">
        <v>134</v>
      </c>
      <c r="B27" s="14"/>
      <c r="C27" s="123"/>
      <c r="D27" s="93">
        <v>0</v>
      </c>
      <c r="E27" s="93"/>
      <c r="F27" s="93">
        <v>0</v>
      </c>
      <c r="G27" s="93"/>
      <c r="H27" s="127">
        <v>0</v>
      </c>
      <c r="I27" s="123"/>
      <c r="J27" s="127">
        <v>2082007.5</v>
      </c>
      <c r="K27" s="123"/>
      <c r="L27" s="93">
        <v>-2082007.5</v>
      </c>
      <c r="M27" s="127"/>
      <c r="N27" s="127">
        <v>0</v>
      </c>
      <c r="O27" s="127"/>
      <c r="P27" s="93">
        <v>0</v>
      </c>
      <c r="Q27" s="127"/>
      <c r="R27" s="127">
        <v>0</v>
      </c>
      <c r="S27" s="123"/>
      <c r="T27" s="93">
        <v>0</v>
      </c>
    </row>
    <row r="28" spans="1:20" ht="20.5" hidden="1" customHeight="1" x14ac:dyDescent="0.6">
      <c r="A28" s="128" t="s">
        <v>138</v>
      </c>
      <c r="B28" s="14">
        <v>18</v>
      </c>
      <c r="C28" s="123"/>
      <c r="D28" s="93">
        <v>0</v>
      </c>
      <c r="E28" s="93"/>
      <c r="F28" s="93">
        <v>0</v>
      </c>
      <c r="G28" s="93"/>
      <c r="H28" s="93">
        <v>0</v>
      </c>
      <c r="I28" s="93"/>
      <c r="J28" s="93">
        <v>0</v>
      </c>
      <c r="K28" s="126"/>
      <c r="L28" s="93">
        <v>0</v>
      </c>
      <c r="M28" s="93"/>
      <c r="N28" s="93">
        <v>0</v>
      </c>
      <c r="O28" s="93"/>
      <c r="P28" s="93">
        <v>0</v>
      </c>
      <c r="Q28" s="93"/>
      <c r="R28" s="93">
        <v>0</v>
      </c>
      <c r="S28" s="126"/>
      <c r="T28" s="93">
        <v>0</v>
      </c>
    </row>
    <row r="29" spans="1:20" x14ac:dyDescent="0.6">
      <c r="A29" s="123" t="s">
        <v>104</v>
      </c>
      <c r="B29" s="14"/>
      <c r="C29" s="123"/>
      <c r="D29" s="93">
        <v>0</v>
      </c>
      <c r="E29" s="93"/>
      <c r="F29" s="93">
        <v>0</v>
      </c>
      <c r="G29" s="93"/>
      <c r="H29" s="127">
        <v>0</v>
      </c>
      <c r="I29" s="123"/>
      <c r="J29" s="127">
        <v>0</v>
      </c>
      <c r="K29" s="123"/>
      <c r="L29" s="127">
        <v>41628283.890000001</v>
      </c>
      <c r="M29" s="127"/>
      <c r="N29" s="127">
        <v>0</v>
      </c>
      <c r="O29" s="127"/>
      <c r="P29" s="93">
        <v>41628283.890000001</v>
      </c>
      <c r="Q29" s="127"/>
      <c r="R29" s="127">
        <v>0</v>
      </c>
      <c r="S29" s="123"/>
      <c r="T29" s="93">
        <v>41628283.890000001</v>
      </c>
    </row>
    <row r="30" spans="1:20" hidden="1" x14ac:dyDescent="0.6">
      <c r="A30" s="123" t="s">
        <v>147</v>
      </c>
      <c r="B30" s="14"/>
      <c r="C30" s="123"/>
      <c r="D30" s="93">
        <v>0</v>
      </c>
      <c r="E30" s="93"/>
      <c r="F30" s="93">
        <v>0</v>
      </c>
      <c r="G30" s="93"/>
      <c r="H30" s="127">
        <v>0</v>
      </c>
      <c r="I30" s="123"/>
      <c r="J30" s="127">
        <v>0</v>
      </c>
      <c r="K30" s="123"/>
      <c r="L30" s="93"/>
      <c r="M30" s="93"/>
      <c r="N30" s="93">
        <v>0</v>
      </c>
      <c r="O30" s="127"/>
      <c r="P30" s="93">
        <v>0</v>
      </c>
      <c r="Q30" s="127"/>
      <c r="R30" s="93"/>
      <c r="S30" s="123"/>
      <c r="T30" s="93">
        <v>0</v>
      </c>
    </row>
    <row r="31" spans="1:20" hidden="1" x14ac:dyDescent="0.6">
      <c r="A31" s="123" t="s">
        <v>148</v>
      </c>
      <c r="B31" s="14"/>
      <c r="C31" s="123"/>
      <c r="D31" s="93">
        <v>0</v>
      </c>
      <c r="E31" s="93"/>
      <c r="F31" s="93">
        <v>0</v>
      </c>
      <c r="G31" s="93"/>
      <c r="H31" s="127">
        <v>0</v>
      </c>
      <c r="I31" s="123"/>
      <c r="J31" s="127">
        <v>0</v>
      </c>
      <c r="K31" s="123"/>
      <c r="L31" s="93">
        <v>0</v>
      </c>
      <c r="M31" s="93"/>
      <c r="N31" s="93"/>
      <c r="O31" s="127"/>
      <c r="P31" s="93">
        <v>0</v>
      </c>
      <c r="Q31" s="127"/>
      <c r="R31" s="93"/>
      <c r="S31" s="123"/>
      <c r="T31" s="93">
        <v>0</v>
      </c>
    </row>
    <row r="32" spans="1:20" ht="21" thickBot="1" x14ac:dyDescent="0.7">
      <c r="A32" s="122" t="s">
        <v>149</v>
      </c>
      <c r="B32" s="14"/>
      <c r="C32" s="123"/>
      <c r="D32" s="102">
        <v>450000000</v>
      </c>
      <c r="E32" s="93"/>
      <c r="F32" s="102">
        <v>408267552.57999998</v>
      </c>
      <c r="G32" s="93"/>
      <c r="H32" s="102">
        <v>0</v>
      </c>
      <c r="I32" s="93"/>
      <c r="J32" s="102">
        <v>2082007.5</v>
      </c>
      <c r="K32" s="93"/>
      <c r="L32" s="102">
        <v>39446196.969999999</v>
      </c>
      <c r="M32" s="93"/>
      <c r="N32" s="102">
        <v>0</v>
      </c>
      <c r="O32" s="93"/>
      <c r="P32" s="102">
        <v>899795757.05000007</v>
      </c>
      <c r="Q32" s="93"/>
      <c r="R32" s="102">
        <v>0</v>
      </c>
      <c r="S32" s="93"/>
      <c r="T32" s="102">
        <v>899795757.05000007</v>
      </c>
    </row>
    <row r="33" spans="1:20" ht="21" thickTop="1" x14ac:dyDescent="0.65">
      <c r="A33" s="122"/>
      <c r="B33" s="14"/>
      <c r="C33" s="12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</row>
    <row r="34" spans="1:20" ht="20.5" x14ac:dyDescent="0.65">
      <c r="A34" s="122"/>
      <c r="B34" s="14"/>
      <c r="C34" s="12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</row>
    <row r="35" spans="1:20" ht="20.5" x14ac:dyDescent="0.65">
      <c r="A35" s="122"/>
      <c r="B35" s="14"/>
      <c r="C35" s="12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</row>
    <row r="36" spans="1:20" ht="20.5" x14ac:dyDescent="0.65">
      <c r="A36" s="122"/>
      <c r="B36" s="14"/>
      <c r="C36" s="12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</row>
    <row r="37" spans="1:20" hidden="1" x14ac:dyDescent="0.6">
      <c r="A37" s="123"/>
      <c r="B37" s="14"/>
      <c r="C37" s="12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31"/>
    </row>
    <row r="38" spans="1:20" x14ac:dyDescent="0.6">
      <c r="A38" s="165" t="s">
        <v>150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</row>
    <row r="39" spans="1:20" x14ac:dyDescent="0.6">
      <c r="A39" s="165" t="s">
        <v>36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</row>
    <row r="40" spans="1:20" x14ac:dyDescent="0.6">
      <c r="A40" s="165" t="s">
        <v>151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</row>
    <row r="41" spans="1:20" x14ac:dyDescent="0.6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</row>
  </sheetData>
  <mergeCells count="8">
    <mergeCell ref="A39:T39"/>
    <mergeCell ref="A40:T40"/>
    <mergeCell ref="D4:T4"/>
    <mergeCell ref="D5:T5"/>
    <mergeCell ref="D6:T6"/>
    <mergeCell ref="J8:L8"/>
    <mergeCell ref="N9:N11"/>
    <mergeCell ref="A38:T38"/>
  </mergeCells>
  <printOptions horizontalCentered="1"/>
  <pageMargins left="0.39370078740157483" right="0.39370078740157483" top="0.98425196850393704" bottom="0.59055118110236227" header="0" footer="0"/>
  <pageSetup paperSize="9" scale="80" firstPageNumber="6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view="pageBreakPreview" zoomScaleNormal="100" zoomScaleSheetLayoutView="100" workbookViewId="0"/>
  </sheetViews>
  <sheetFormatPr defaultColWidth="9.09765625" defaultRowHeight="20" x14ac:dyDescent="0.6"/>
  <cols>
    <col min="1" max="1" width="45.69921875" style="8" customWidth="1"/>
    <col min="2" max="2" width="7.8984375" style="8" customWidth="1"/>
    <col min="3" max="3" width="0.8984375" style="8" customWidth="1"/>
    <col min="4" max="4" width="19.8984375" style="8" customWidth="1"/>
    <col min="5" max="5" width="0.8984375" style="8" customWidth="1"/>
    <col min="6" max="6" width="18.69921875" style="8" customWidth="1"/>
    <col min="7" max="7" width="0.8984375" style="8" customWidth="1"/>
    <col min="8" max="8" width="19.8984375" style="8" customWidth="1"/>
    <col min="9" max="9" width="0.8984375" style="8" customWidth="1"/>
    <col min="10" max="10" width="19.3984375" style="8" customWidth="1"/>
    <col min="11" max="11" width="0.8984375" style="8" customWidth="1"/>
    <col min="12" max="12" width="18.09765625" style="8" customWidth="1"/>
    <col min="13" max="13" width="0.8984375" style="8" customWidth="1"/>
    <col min="14" max="14" width="18.296875" style="8" hidden="1" customWidth="1"/>
    <col min="15" max="15" width="0.8984375" style="8" hidden="1" customWidth="1"/>
    <col min="16" max="16" width="19.59765625" style="8" customWidth="1"/>
    <col min="17" max="16384" width="9.09765625" style="121"/>
  </cols>
  <sheetData>
    <row r="1" spans="1:16" ht="20.5" x14ac:dyDescent="0.65">
      <c r="A1" s="120" t="str">
        <f>'FS-T'!A1</f>
        <v>บริษัท ซีพีที ไดร์ แอนด์ เพาเวอร์ จำกัด (มหาชน) และบริษัทย่อย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20.5" x14ac:dyDescent="0.65">
      <c r="A2" s="122" t="s">
        <v>122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20.5" x14ac:dyDescent="0.65">
      <c r="A3" s="122" t="str">
        <f>'PL-T '!A66</f>
        <v>สำหรับงวดหกเดือนสิ้นสุดวันที่ 30 มิถุนายน 2567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x14ac:dyDescent="0.6">
      <c r="A4" s="14"/>
      <c r="B4" s="123"/>
      <c r="C4" s="123"/>
      <c r="D4" s="166" t="s">
        <v>3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</row>
    <row r="5" spans="1:16" x14ac:dyDescent="0.6">
      <c r="A5" s="14"/>
      <c r="B5" s="123"/>
      <c r="C5" s="123"/>
      <c r="D5" s="167" t="s">
        <v>5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</row>
    <row r="6" spans="1:16" x14ac:dyDescent="0.6">
      <c r="A6" s="14"/>
      <c r="B6" s="123"/>
      <c r="C6" s="123"/>
      <c r="D6" s="167" t="s">
        <v>77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6" hidden="1" x14ac:dyDescent="0.6">
      <c r="A7" s="123"/>
      <c r="B7" s="123"/>
      <c r="C7" s="123"/>
      <c r="D7" s="14"/>
      <c r="E7" s="14"/>
      <c r="F7" s="14"/>
      <c r="G7" s="14"/>
      <c r="H7" s="14"/>
      <c r="I7" s="14"/>
      <c r="J7" s="131"/>
      <c r="K7" s="131"/>
      <c r="L7" s="131"/>
      <c r="M7" s="14"/>
      <c r="N7" s="14" t="s">
        <v>123</v>
      </c>
      <c r="O7" s="14"/>
      <c r="P7" s="14"/>
    </row>
    <row r="8" spans="1:16" x14ac:dyDescent="0.6">
      <c r="A8" s="123"/>
      <c r="B8" s="123"/>
      <c r="C8" s="123"/>
      <c r="D8" s="14"/>
      <c r="E8" s="14"/>
      <c r="F8" s="14"/>
      <c r="G8" s="14"/>
      <c r="H8" s="14"/>
      <c r="I8" s="14"/>
      <c r="J8" s="166" t="s">
        <v>124</v>
      </c>
      <c r="K8" s="166"/>
      <c r="L8" s="166"/>
      <c r="M8" s="14"/>
      <c r="N8" s="124" t="s">
        <v>125</v>
      </c>
      <c r="O8" s="14"/>
      <c r="P8" s="14"/>
    </row>
    <row r="9" spans="1:16" hidden="1" x14ac:dyDescent="0.6">
      <c r="A9" s="123"/>
      <c r="B9" s="123"/>
      <c r="C9" s="123"/>
      <c r="D9" s="14"/>
      <c r="E9" s="14"/>
      <c r="F9" s="14"/>
      <c r="G9" s="14"/>
      <c r="H9" s="14"/>
      <c r="I9" s="14"/>
      <c r="J9" s="14"/>
      <c r="K9" s="14"/>
      <c r="L9" s="14"/>
      <c r="M9" s="14"/>
      <c r="N9" s="168" t="s">
        <v>126</v>
      </c>
      <c r="O9" s="14"/>
      <c r="P9" s="14"/>
    </row>
    <row r="10" spans="1:16" x14ac:dyDescent="0.6">
      <c r="A10" s="123"/>
      <c r="B10" s="123"/>
      <c r="C10" s="123"/>
      <c r="D10" s="14" t="s">
        <v>127</v>
      </c>
      <c r="E10" s="14"/>
      <c r="F10" s="14" t="s">
        <v>128</v>
      </c>
      <c r="G10" s="14"/>
      <c r="H10" s="14" t="s">
        <v>129</v>
      </c>
      <c r="I10" s="14"/>
      <c r="J10" s="14" t="s">
        <v>68</v>
      </c>
      <c r="K10" s="14"/>
      <c r="L10" s="14"/>
      <c r="M10" s="14"/>
      <c r="N10" s="169"/>
      <c r="O10" s="14"/>
      <c r="P10" s="14"/>
    </row>
    <row r="11" spans="1:16" x14ac:dyDescent="0.6">
      <c r="A11" s="123"/>
      <c r="B11" s="124" t="s">
        <v>9</v>
      </c>
      <c r="C11" s="14"/>
      <c r="D11" s="124" t="s">
        <v>131</v>
      </c>
      <c r="E11" s="14"/>
      <c r="F11" s="124" t="s">
        <v>132</v>
      </c>
      <c r="G11" s="14"/>
      <c r="H11" s="124" t="s">
        <v>133</v>
      </c>
      <c r="I11" s="14"/>
      <c r="J11" s="125" t="s">
        <v>134</v>
      </c>
      <c r="K11" s="14"/>
      <c r="L11" s="124" t="s">
        <v>70</v>
      </c>
      <c r="M11" s="14"/>
      <c r="N11" s="170"/>
      <c r="O11" s="14"/>
      <c r="P11" s="124" t="s">
        <v>73</v>
      </c>
    </row>
    <row r="12" spans="1:16" ht="20.5" x14ac:dyDescent="0.65">
      <c r="A12" s="122" t="s">
        <v>137</v>
      </c>
      <c r="B12" s="132"/>
      <c r="C12" s="123"/>
      <c r="D12" s="93">
        <v>450000000</v>
      </c>
      <c r="E12" s="93"/>
      <c r="F12" s="93">
        <v>408267552.57999992</v>
      </c>
      <c r="G12" s="93"/>
      <c r="H12" s="93">
        <v>0</v>
      </c>
      <c r="I12" s="93"/>
      <c r="J12" s="93">
        <v>3858712.9</v>
      </c>
      <c r="K12" s="126"/>
      <c r="L12" s="93">
        <v>73315545.239999995</v>
      </c>
      <c r="M12" s="126"/>
      <c r="N12" s="27">
        <v>0</v>
      </c>
      <c r="O12" s="126"/>
      <c r="P12" s="93">
        <v>935441810.71999991</v>
      </c>
    </row>
    <row r="13" spans="1:16" hidden="1" x14ac:dyDescent="0.6">
      <c r="A13" s="128" t="s">
        <v>66</v>
      </c>
      <c r="B13" s="14"/>
      <c r="C13" s="123"/>
      <c r="D13" s="93">
        <v>0</v>
      </c>
      <c r="E13" s="93"/>
      <c r="F13" s="93">
        <v>0</v>
      </c>
      <c r="G13" s="93"/>
      <c r="H13" s="93"/>
      <c r="I13" s="93"/>
      <c r="J13" s="93">
        <v>0</v>
      </c>
      <c r="K13" s="126"/>
      <c r="L13" s="93">
        <v>0</v>
      </c>
      <c r="M13" s="126"/>
      <c r="N13" s="27">
        <v>0</v>
      </c>
      <c r="O13" s="126"/>
      <c r="P13" s="93">
        <v>0</v>
      </c>
    </row>
    <row r="14" spans="1:16" x14ac:dyDescent="0.6">
      <c r="A14" s="128" t="s">
        <v>134</v>
      </c>
      <c r="B14" s="14"/>
      <c r="C14" s="123"/>
      <c r="D14" s="93">
        <v>0</v>
      </c>
      <c r="E14" s="93"/>
      <c r="F14" s="93">
        <v>0</v>
      </c>
      <c r="G14" s="93"/>
      <c r="H14" s="93">
        <v>0</v>
      </c>
      <c r="I14" s="93"/>
      <c r="J14" s="93">
        <v>1480738.0900000003</v>
      </c>
      <c r="K14" s="126"/>
      <c r="L14" s="93">
        <v>-1480738.0900000003</v>
      </c>
      <c r="M14" s="126"/>
      <c r="N14" s="93"/>
      <c r="O14" s="126"/>
      <c r="P14" s="93">
        <v>0</v>
      </c>
    </row>
    <row r="15" spans="1:16" x14ac:dyDescent="0.6">
      <c r="A15" s="123" t="s">
        <v>138</v>
      </c>
      <c r="B15" s="14">
        <v>19</v>
      </c>
      <c r="C15" s="123"/>
      <c r="D15" s="93">
        <v>0</v>
      </c>
      <c r="E15" s="93"/>
      <c r="F15" s="93">
        <v>0</v>
      </c>
      <c r="G15" s="93"/>
      <c r="H15" s="93">
        <v>0</v>
      </c>
      <c r="I15" s="93"/>
      <c r="J15" s="93">
        <v>0</v>
      </c>
      <c r="K15" s="126"/>
      <c r="L15" s="93">
        <v>-22499500.620000001</v>
      </c>
      <c r="M15" s="126"/>
      <c r="N15" s="27">
        <v>0</v>
      </c>
      <c r="O15" s="126"/>
      <c r="P15" s="93">
        <v>-22499500.620000001</v>
      </c>
    </row>
    <row r="16" spans="1:16" ht="40" hidden="1" x14ac:dyDescent="0.6">
      <c r="A16" s="128" t="s">
        <v>152</v>
      </c>
      <c r="B16" s="14">
        <v>21</v>
      </c>
      <c r="C16" s="123"/>
      <c r="D16" s="93">
        <v>0</v>
      </c>
      <c r="E16" s="93"/>
      <c r="F16" s="93"/>
      <c r="G16" s="93"/>
      <c r="H16" s="93">
        <v>0</v>
      </c>
      <c r="I16" s="93"/>
      <c r="J16" s="93"/>
      <c r="K16" s="126"/>
      <c r="L16" s="93"/>
      <c r="M16" s="126"/>
      <c r="N16" s="27">
        <v>0</v>
      </c>
      <c r="O16" s="126"/>
      <c r="P16" s="93">
        <v>0</v>
      </c>
    </row>
    <row r="17" spans="1:16" x14ac:dyDescent="0.6">
      <c r="A17" s="123" t="s">
        <v>104</v>
      </c>
      <c r="B17" s="14"/>
      <c r="C17" s="123"/>
      <c r="D17" s="94">
        <v>0</v>
      </c>
      <c r="E17" s="93"/>
      <c r="F17" s="94">
        <v>0</v>
      </c>
      <c r="G17" s="93"/>
      <c r="H17" s="94">
        <v>0</v>
      </c>
      <c r="I17" s="93"/>
      <c r="J17" s="94">
        <v>0</v>
      </c>
      <c r="K17" s="126"/>
      <c r="L17" s="94">
        <v>29614761.670000028</v>
      </c>
      <c r="M17" s="126"/>
      <c r="N17" s="93">
        <v>0</v>
      </c>
      <c r="O17" s="126"/>
      <c r="P17" s="94">
        <v>29614761.670000028</v>
      </c>
    </row>
    <row r="18" spans="1:16" hidden="1" x14ac:dyDescent="0.6">
      <c r="A18" s="123" t="s">
        <v>147</v>
      </c>
      <c r="B18" s="14"/>
      <c r="C18" s="123"/>
      <c r="D18" s="94">
        <v>0</v>
      </c>
      <c r="E18" s="93"/>
      <c r="F18" s="94">
        <v>0</v>
      </c>
      <c r="G18" s="93"/>
      <c r="H18" s="94">
        <v>0</v>
      </c>
      <c r="I18" s="93"/>
      <c r="J18" s="94">
        <v>0</v>
      </c>
      <c r="K18" s="126"/>
      <c r="L18" s="94">
        <v>0</v>
      </c>
      <c r="M18" s="126"/>
      <c r="N18" s="93">
        <v>0</v>
      </c>
      <c r="O18" s="126"/>
      <c r="P18" s="94">
        <v>0</v>
      </c>
    </row>
    <row r="19" spans="1:16" ht="21" thickBot="1" x14ac:dyDescent="0.7">
      <c r="A19" s="122" t="s">
        <v>143</v>
      </c>
      <c r="B19" s="123"/>
      <c r="C19" s="123"/>
      <c r="D19" s="102">
        <v>450000000</v>
      </c>
      <c r="E19" s="93"/>
      <c r="F19" s="102">
        <v>408267552.57999992</v>
      </c>
      <c r="G19" s="93"/>
      <c r="H19" s="102">
        <v>0</v>
      </c>
      <c r="I19" s="93"/>
      <c r="J19" s="102">
        <v>5339450.99</v>
      </c>
      <c r="K19" s="93"/>
      <c r="L19" s="102">
        <v>78950068.200000018</v>
      </c>
      <c r="M19" s="93"/>
      <c r="N19" s="102">
        <v>0</v>
      </c>
      <c r="O19" s="93"/>
      <c r="P19" s="102">
        <v>942557071.76999998</v>
      </c>
    </row>
    <row r="20" spans="1:16" ht="21" thickTop="1" x14ac:dyDescent="0.65">
      <c r="A20" s="122"/>
      <c r="B20" s="123"/>
      <c r="C20" s="12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</row>
    <row r="21" spans="1:16" ht="20.5" x14ac:dyDescent="0.65">
      <c r="A21" s="122" t="s">
        <v>144</v>
      </c>
      <c r="B21" s="123"/>
      <c r="C21" s="123"/>
      <c r="D21" s="27">
        <v>450000000</v>
      </c>
      <c r="E21" s="27"/>
      <c r="F21" s="27">
        <v>431194650.93000001</v>
      </c>
      <c r="G21" s="27"/>
      <c r="H21" s="27">
        <v>22400000</v>
      </c>
      <c r="I21" s="27"/>
      <c r="J21" s="27">
        <v>0</v>
      </c>
      <c r="K21" s="27"/>
      <c r="L21" s="93">
        <v>-45327098.350000001</v>
      </c>
      <c r="M21" s="27">
        <v>0</v>
      </c>
      <c r="N21" s="27">
        <v>0</v>
      </c>
      <c r="O21" s="27">
        <v>0</v>
      </c>
      <c r="P21" s="27">
        <v>858267552.58000004</v>
      </c>
    </row>
    <row r="22" spans="1:16" ht="40" x14ac:dyDescent="0.6">
      <c r="A22" s="128" t="s">
        <v>145</v>
      </c>
      <c r="B22" s="132">
        <v>17</v>
      </c>
      <c r="C22" s="123"/>
      <c r="D22" s="93">
        <v>0</v>
      </c>
      <c r="E22" s="123"/>
      <c r="F22" s="93">
        <v>22400000</v>
      </c>
      <c r="G22" s="123"/>
      <c r="H22" s="93">
        <v>-22400000</v>
      </c>
      <c r="I22" s="123"/>
      <c r="J22" s="127">
        <v>0</v>
      </c>
      <c r="K22" s="123"/>
      <c r="L22" s="93">
        <v>0</v>
      </c>
      <c r="M22" s="123"/>
      <c r="N22" s="27"/>
      <c r="O22" s="123"/>
      <c r="P22" s="93">
        <v>0</v>
      </c>
    </row>
    <row r="23" spans="1:16" x14ac:dyDescent="0.6">
      <c r="A23" s="123" t="s">
        <v>146</v>
      </c>
      <c r="B23" s="132">
        <v>18</v>
      </c>
      <c r="C23" s="123"/>
      <c r="D23" s="93">
        <v>0</v>
      </c>
      <c r="E23" s="123"/>
      <c r="F23" s="93">
        <v>-45327098.350000001</v>
      </c>
      <c r="G23" s="123"/>
      <c r="H23" s="93">
        <v>0</v>
      </c>
      <c r="I23" s="123"/>
      <c r="J23" s="127">
        <v>0</v>
      </c>
      <c r="K23" s="123"/>
      <c r="L23" s="93">
        <v>45327098.350000001</v>
      </c>
      <c r="M23" s="123"/>
      <c r="N23" s="27"/>
      <c r="O23" s="123"/>
      <c r="P23" s="93">
        <v>0</v>
      </c>
    </row>
    <row r="24" spans="1:16" x14ac:dyDescent="0.6">
      <c r="A24" s="123" t="s">
        <v>134</v>
      </c>
      <c r="B24" s="132"/>
      <c r="C24" s="123"/>
      <c r="D24" s="93">
        <v>0</v>
      </c>
      <c r="E24" s="123"/>
      <c r="F24" s="93">
        <v>0</v>
      </c>
      <c r="G24" s="123"/>
      <c r="H24" s="93">
        <v>0</v>
      </c>
      <c r="I24" s="123"/>
      <c r="J24" s="127">
        <v>2082007.5</v>
      </c>
      <c r="K24" s="123"/>
      <c r="L24" s="93">
        <v>-2082007.5</v>
      </c>
      <c r="M24" s="123"/>
      <c r="N24" s="27"/>
      <c r="O24" s="123"/>
      <c r="P24" s="93">
        <v>0</v>
      </c>
    </row>
    <row r="25" spans="1:16" hidden="1" x14ac:dyDescent="0.6">
      <c r="A25" s="128" t="s">
        <v>138</v>
      </c>
      <c r="B25" s="14">
        <v>18</v>
      </c>
      <c r="C25" s="123"/>
      <c r="D25" s="93">
        <v>0</v>
      </c>
      <c r="E25" s="93"/>
      <c r="F25" s="93">
        <v>0</v>
      </c>
      <c r="G25" s="93"/>
      <c r="H25" s="93">
        <v>0</v>
      </c>
      <c r="I25" s="93"/>
      <c r="J25" s="127">
        <v>0</v>
      </c>
      <c r="K25" s="126"/>
      <c r="L25" s="93">
        <v>0</v>
      </c>
      <c r="M25" s="126"/>
      <c r="N25" s="93">
        <v>0</v>
      </c>
      <c r="O25" s="126"/>
      <c r="P25" s="93">
        <v>0</v>
      </c>
    </row>
    <row r="26" spans="1:16" x14ac:dyDescent="0.6">
      <c r="A26" s="123" t="s">
        <v>104</v>
      </c>
      <c r="B26" s="132"/>
      <c r="C26" s="123"/>
      <c r="D26" s="93">
        <v>0</v>
      </c>
      <c r="E26" s="93"/>
      <c r="F26" s="93">
        <v>0</v>
      </c>
      <c r="G26" s="93"/>
      <c r="H26" s="93">
        <v>0</v>
      </c>
      <c r="I26" s="93"/>
      <c r="J26" s="93">
        <v>0</v>
      </c>
      <c r="K26" s="126"/>
      <c r="L26" s="93">
        <v>41640149.990000017</v>
      </c>
      <c r="M26" s="126"/>
      <c r="N26" s="27">
        <v>0</v>
      </c>
      <c r="O26" s="126"/>
      <c r="P26" s="93">
        <v>41640149.990000017</v>
      </c>
    </row>
    <row r="27" spans="1:16" hidden="1" x14ac:dyDescent="0.6">
      <c r="A27" s="123" t="s">
        <v>147</v>
      </c>
      <c r="B27" s="132"/>
      <c r="C27" s="123"/>
      <c r="D27" s="93">
        <v>0</v>
      </c>
      <c r="E27" s="93"/>
      <c r="F27" s="93">
        <v>0</v>
      </c>
      <c r="G27" s="93"/>
      <c r="H27" s="93">
        <v>0</v>
      </c>
      <c r="I27" s="93"/>
      <c r="J27" s="93">
        <v>0</v>
      </c>
      <c r="K27" s="126"/>
      <c r="L27" s="93">
        <v>0</v>
      </c>
      <c r="M27" s="126"/>
      <c r="N27" s="93"/>
      <c r="O27" s="126"/>
      <c r="P27" s="93">
        <v>0</v>
      </c>
    </row>
    <row r="28" spans="1:16" ht="21" thickBot="1" x14ac:dyDescent="0.7">
      <c r="A28" s="122" t="s">
        <v>149</v>
      </c>
      <c r="B28" s="132"/>
      <c r="C28" s="123"/>
      <c r="D28" s="102">
        <v>450000000</v>
      </c>
      <c r="E28" s="93"/>
      <c r="F28" s="102">
        <v>408267552.57999998</v>
      </c>
      <c r="G28" s="93"/>
      <c r="H28" s="102">
        <v>0</v>
      </c>
      <c r="I28" s="93"/>
      <c r="J28" s="102">
        <v>2082007.5</v>
      </c>
      <c r="K28" s="93"/>
      <c r="L28" s="102">
        <v>39558142.490000017</v>
      </c>
      <c r="M28" s="93"/>
      <c r="N28" s="102">
        <v>0</v>
      </c>
      <c r="O28" s="93"/>
      <c r="P28" s="102">
        <v>899907702.57000005</v>
      </c>
    </row>
    <row r="29" spans="1:16" ht="21" thickTop="1" x14ac:dyDescent="0.65">
      <c r="A29" s="122"/>
      <c r="B29" s="123"/>
      <c r="C29" s="12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</row>
    <row r="30" spans="1:16" ht="20.5" x14ac:dyDescent="0.65">
      <c r="A30" s="122"/>
      <c r="B30" s="14"/>
      <c r="C30" s="12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</row>
    <row r="31" spans="1:16" ht="20.5" x14ac:dyDescent="0.65">
      <c r="A31" s="122"/>
      <c r="B31" s="123"/>
      <c r="C31" s="12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</row>
    <row r="32" spans="1:16" ht="20.5" x14ac:dyDescent="0.65">
      <c r="A32" s="122"/>
      <c r="B32" s="123"/>
      <c r="C32" s="12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16" ht="25.5" customHeight="1" x14ac:dyDescent="0.6">
      <c r="A33" s="165" t="s">
        <v>153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</row>
    <row r="34" spans="1:16" x14ac:dyDescent="0.6">
      <c r="A34" s="165" t="s">
        <v>154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</row>
    <row r="35" spans="1:16" x14ac:dyDescent="0.6">
      <c r="A35" s="165" t="s">
        <v>155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</row>
    <row r="39" spans="1:16" x14ac:dyDescent="0.6">
      <c r="F39" s="133"/>
      <c r="J39" s="133"/>
      <c r="L39" s="28"/>
    </row>
    <row r="42" spans="1:16" x14ac:dyDescent="0.6">
      <c r="F42" s="133"/>
      <c r="J42" s="133"/>
      <c r="L42" s="27"/>
    </row>
    <row r="43" spans="1:16" x14ac:dyDescent="0.6">
      <c r="F43" s="133"/>
      <c r="J43" s="133"/>
      <c r="L43" s="28"/>
    </row>
    <row r="92" spans="10:16" x14ac:dyDescent="0.6">
      <c r="J92" s="8">
        <v>0</v>
      </c>
      <c r="N92" s="8">
        <v>0</v>
      </c>
      <c r="P92" s="8">
        <f>P77-P91</f>
        <v>0</v>
      </c>
    </row>
  </sheetData>
  <mergeCells count="8">
    <mergeCell ref="A34:P34"/>
    <mergeCell ref="A35:P35"/>
    <mergeCell ref="D4:P4"/>
    <mergeCell ref="D5:P5"/>
    <mergeCell ref="D6:P6"/>
    <mergeCell ref="J8:L8"/>
    <mergeCell ref="N9:N11"/>
    <mergeCell ref="A33:P33"/>
  </mergeCells>
  <pageMargins left="0.59055118110236227" right="0.59055118110236227" top="0.98425196850393704" bottom="0.59055118110236227" header="0.19685039370078741" footer="0.23622047244094491"/>
  <pageSetup paperSize="9" scale="8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7"/>
  <sheetViews>
    <sheetView view="pageBreakPreview" zoomScaleNormal="100" zoomScaleSheetLayoutView="100" workbookViewId="0"/>
  </sheetViews>
  <sheetFormatPr defaultColWidth="9" defaultRowHeight="20" x14ac:dyDescent="0.6"/>
  <cols>
    <col min="1" max="4" width="1.69921875" style="8" customWidth="1"/>
    <col min="5" max="5" width="51.796875" style="8" customWidth="1"/>
    <col min="6" max="6" width="2.09765625" style="7" hidden="1" customWidth="1"/>
    <col min="7" max="7" width="12.3984375" style="7" hidden="1" customWidth="1"/>
    <col min="8" max="8" width="16.296875" style="7" customWidth="1"/>
    <col min="9" max="9" width="0.8984375" style="8" customWidth="1"/>
    <col min="10" max="10" width="16.296875" style="8" customWidth="1"/>
    <col min="11" max="11" width="0.8984375" style="8" customWidth="1"/>
    <col min="12" max="12" width="16.296875" style="22" customWidth="1"/>
    <col min="13" max="13" width="0.8984375" style="8" customWidth="1"/>
    <col min="14" max="14" width="16.296875" style="22" customWidth="1"/>
    <col min="15" max="15" width="15.3984375" style="8" bestFit="1" customWidth="1"/>
    <col min="16" max="16" width="15.296875" style="8" hidden="1" customWidth="1"/>
    <col min="17" max="17" width="15.3984375" style="8" hidden="1" customWidth="1"/>
    <col min="18" max="18" width="17" style="8" hidden="1" customWidth="1"/>
    <col min="19" max="19" width="12.8984375" style="8" hidden="1" customWidth="1"/>
    <col min="20" max="20" width="12.59765625" style="8" hidden="1" customWidth="1"/>
    <col min="21" max="21" width="11" style="8" hidden="1" customWidth="1"/>
    <col min="22" max="22" width="30.09765625" style="8" customWidth="1"/>
    <col min="23" max="23" width="18.59765625" style="8" bestFit="1" customWidth="1"/>
    <col min="24" max="16384" width="9" style="8"/>
  </cols>
  <sheetData>
    <row r="1" spans="1:23" s="1" customFormat="1" ht="20.5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V1" s="134"/>
      <c r="W1" s="135"/>
    </row>
    <row r="2" spans="1:23" s="1" customFormat="1" ht="20.5" x14ac:dyDescent="0.65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V2" s="134"/>
      <c r="W2" s="136"/>
    </row>
    <row r="3" spans="1:23" s="1" customFormat="1" ht="20.5" x14ac:dyDescent="0.65">
      <c r="A3" s="2" t="s">
        <v>116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V3" s="134"/>
      <c r="W3" s="137"/>
    </row>
    <row r="4" spans="1:23" s="1" customFormat="1" ht="20.5" x14ac:dyDescent="0.65">
      <c r="A4" s="7"/>
      <c r="B4" s="7"/>
      <c r="C4" s="7"/>
      <c r="D4" s="7"/>
      <c r="E4" s="7"/>
      <c r="F4" s="7"/>
      <c r="G4" s="7"/>
      <c r="H4" s="159" t="s">
        <v>3</v>
      </c>
      <c r="I4" s="159"/>
      <c r="J4" s="159"/>
      <c r="K4" s="159"/>
      <c r="L4" s="159"/>
      <c r="M4" s="159"/>
      <c r="N4" s="159"/>
      <c r="P4" s="138"/>
      <c r="V4" s="139"/>
      <c r="W4" s="136"/>
    </row>
    <row r="5" spans="1:23" s="1" customFormat="1" ht="21" customHeight="1" x14ac:dyDescent="0.65">
      <c r="A5" s="7"/>
      <c r="B5" s="7"/>
      <c r="C5" s="7"/>
      <c r="D5" s="7"/>
      <c r="E5" s="7"/>
      <c r="F5" s="7"/>
      <c r="G5" s="7"/>
      <c r="H5" s="172" t="s">
        <v>77</v>
      </c>
      <c r="I5" s="172"/>
      <c r="J5" s="172"/>
      <c r="K5" s="172"/>
      <c r="L5" s="172"/>
      <c r="M5" s="172"/>
      <c r="N5" s="172"/>
      <c r="V5" s="140"/>
    </row>
    <row r="6" spans="1:23" s="1" customFormat="1" ht="21" customHeight="1" x14ac:dyDescent="0.65">
      <c r="A6" s="7"/>
      <c r="B6" s="7"/>
      <c r="C6" s="7"/>
      <c r="D6" s="7"/>
      <c r="E6" s="7"/>
      <c r="F6" s="7"/>
      <c r="G6" s="7"/>
      <c r="H6" s="173" t="s">
        <v>4</v>
      </c>
      <c r="I6" s="173"/>
      <c r="J6" s="173"/>
      <c r="K6" s="7"/>
      <c r="L6" s="173" t="s">
        <v>5</v>
      </c>
      <c r="M6" s="173"/>
      <c r="N6" s="173"/>
    </row>
    <row r="7" spans="1:23" x14ac:dyDescent="0.6">
      <c r="A7" s="7"/>
      <c r="B7" s="7"/>
      <c r="C7" s="7"/>
      <c r="D7" s="7"/>
      <c r="E7" s="7"/>
      <c r="H7" s="12">
        <v>2567</v>
      </c>
      <c r="I7" s="7"/>
      <c r="J7" s="12">
        <v>2566</v>
      </c>
      <c r="K7" s="7"/>
      <c r="L7" s="12">
        <v>2567</v>
      </c>
      <c r="M7" s="141"/>
      <c r="N7" s="12">
        <v>2566</v>
      </c>
    </row>
    <row r="8" spans="1:23" ht="21.75" customHeight="1" x14ac:dyDescent="0.6">
      <c r="A8" s="142" t="s">
        <v>157</v>
      </c>
      <c r="B8" s="143"/>
      <c r="C8" s="143"/>
      <c r="D8" s="143"/>
      <c r="E8" s="143"/>
      <c r="N8" s="7"/>
    </row>
    <row r="9" spans="1:23" x14ac:dyDescent="0.6">
      <c r="A9" s="143"/>
      <c r="B9" s="143" t="s">
        <v>100</v>
      </c>
      <c r="C9" s="143"/>
      <c r="D9" s="143"/>
      <c r="E9" s="143"/>
      <c r="H9" s="30">
        <v>29604128.609999999</v>
      </c>
      <c r="J9" s="25">
        <v>41628283.890000001</v>
      </c>
      <c r="L9" s="30">
        <v>29614761.670000002</v>
      </c>
      <c r="M9" s="25"/>
      <c r="N9" s="25">
        <v>41640149.990000002</v>
      </c>
      <c r="R9" s="28">
        <f>+H9-L9</f>
        <v>-10633.060000002384</v>
      </c>
      <c r="S9" s="28"/>
    </row>
    <row r="10" spans="1:23" x14ac:dyDescent="0.6">
      <c r="A10" s="143"/>
      <c r="B10" s="143" t="s">
        <v>158</v>
      </c>
      <c r="C10" s="143"/>
      <c r="D10" s="143"/>
      <c r="E10" s="143"/>
      <c r="H10" s="87"/>
      <c r="L10" s="30"/>
      <c r="M10" s="25"/>
      <c r="N10" s="8"/>
      <c r="R10" s="28">
        <f t="shared" ref="R10:R79" si="0">+H10-L10</f>
        <v>0</v>
      </c>
    </row>
    <row r="11" spans="1:23" ht="21.75" customHeight="1" x14ac:dyDescent="0.6">
      <c r="A11" s="143"/>
      <c r="B11" s="143"/>
      <c r="C11" s="143" t="s">
        <v>159</v>
      </c>
      <c r="D11" s="143"/>
      <c r="E11" s="143"/>
      <c r="H11" s="30">
        <v>10224068.859999999</v>
      </c>
      <c r="I11" s="30"/>
      <c r="J11" s="30">
        <v>12308229.93</v>
      </c>
      <c r="K11" s="30"/>
      <c r="L11" s="30">
        <v>10224068.859999999</v>
      </c>
      <c r="M11" s="30"/>
      <c r="N11" s="30">
        <v>12308229.93</v>
      </c>
      <c r="R11" s="28"/>
      <c r="S11" s="28"/>
      <c r="T11" s="25"/>
    </row>
    <row r="12" spans="1:23" x14ac:dyDescent="0.6">
      <c r="A12" s="143"/>
      <c r="B12" s="143"/>
      <c r="C12" s="143" t="s">
        <v>160</v>
      </c>
      <c r="D12" s="143"/>
      <c r="E12" s="143"/>
      <c r="H12" s="30">
        <v>22118900</v>
      </c>
      <c r="I12" s="30"/>
      <c r="J12" s="30">
        <v>0</v>
      </c>
      <c r="K12" s="30"/>
      <c r="L12" s="30">
        <v>22118900</v>
      </c>
      <c r="M12" s="30"/>
      <c r="N12" s="30">
        <v>0</v>
      </c>
      <c r="R12" s="28"/>
    </row>
    <row r="13" spans="1:23" ht="21.75" customHeight="1" x14ac:dyDescent="0.6">
      <c r="A13" s="143"/>
      <c r="B13" s="143"/>
      <c r="C13" s="143" t="s">
        <v>161</v>
      </c>
      <c r="D13" s="143"/>
      <c r="E13" s="143"/>
      <c r="H13" s="30">
        <v>-24262445.010000002</v>
      </c>
      <c r="I13" s="30"/>
      <c r="J13" s="30">
        <v>4668183.18</v>
      </c>
      <c r="K13" s="30"/>
      <c r="L13" s="30">
        <v>-24262445.010000005</v>
      </c>
      <c r="M13" s="30"/>
      <c r="N13" s="30">
        <v>4668183.18</v>
      </c>
      <c r="R13" s="28"/>
      <c r="S13" s="28"/>
      <c r="T13" s="25"/>
    </row>
    <row r="14" spans="1:23" ht="21.75" hidden="1" customHeight="1" x14ac:dyDescent="0.6">
      <c r="A14" s="143"/>
      <c r="B14" s="143"/>
      <c r="C14" s="143" t="s">
        <v>162</v>
      </c>
      <c r="D14" s="143"/>
      <c r="E14" s="143"/>
      <c r="H14" s="30">
        <v>0</v>
      </c>
      <c r="I14" s="30"/>
      <c r="J14" s="30">
        <v>0</v>
      </c>
      <c r="K14" s="30"/>
      <c r="L14" s="30">
        <v>0</v>
      </c>
      <c r="M14" s="30"/>
      <c r="N14" s="30">
        <v>0</v>
      </c>
      <c r="R14" s="28"/>
      <c r="S14" s="28"/>
      <c r="T14" s="25"/>
    </row>
    <row r="15" spans="1:23" x14ac:dyDescent="0.6">
      <c r="A15" s="143"/>
      <c r="B15" s="143"/>
      <c r="C15" s="143" t="s">
        <v>163</v>
      </c>
      <c r="D15" s="143"/>
      <c r="E15" s="143"/>
      <c r="H15" s="30">
        <v>920652.19999999925</v>
      </c>
      <c r="I15" s="30"/>
      <c r="J15" s="30">
        <v>-2403931.5699999998</v>
      </c>
      <c r="K15" s="30"/>
      <c r="L15" s="30">
        <v>920652.19999999925</v>
      </c>
      <c r="M15" s="30"/>
      <c r="N15" s="30">
        <v>-2403931.5699999998</v>
      </c>
      <c r="R15" s="28"/>
      <c r="S15" s="28"/>
      <c r="T15" s="25"/>
      <c r="V15" s="25"/>
    </row>
    <row r="16" spans="1:23" ht="21" hidden="1" customHeight="1" x14ac:dyDescent="0.6">
      <c r="A16" s="143"/>
      <c r="B16" s="143"/>
      <c r="C16" s="143" t="s">
        <v>164</v>
      </c>
      <c r="D16" s="143"/>
      <c r="E16" s="143"/>
      <c r="H16" s="30">
        <v>0</v>
      </c>
      <c r="I16" s="30"/>
      <c r="J16" s="30">
        <v>0</v>
      </c>
      <c r="K16" s="30"/>
      <c r="L16" s="30">
        <v>0</v>
      </c>
      <c r="M16" s="30"/>
      <c r="N16" s="30">
        <v>0</v>
      </c>
      <c r="R16" s="28"/>
      <c r="S16" s="28"/>
    </row>
    <row r="17" spans="1:23" ht="21" hidden="1" customHeight="1" x14ac:dyDescent="0.6">
      <c r="A17" s="143"/>
      <c r="B17" s="143"/>
      <c r="C17" s="143" t="s">
        <v>165</v>
      </c>
      <c r="D17" s="143"/>
      <c r="E17" s="143"/>
      <c r="H17" s="30">
        <v>0</v>
      </c>
      <c r="I17" s="30"/>
      <c r="J17" s="30">
        <v>0</v>
      </c>
      <c r="K17" s="30"/>
      <c r="L17" s="30">
        <v>0</v>
      </c>
      <c r="M17" s="30"/>
      <c r="N17" s="30">
        <v>0</v>
      </c>
      <c r="R17" s="28"/>
      <c r="S17" s="28"/>
    </row>
    <row r="18" spans="1:23" x14ac:dyDescent="0.6">
      <c r="A18" s="143"/>
      <c r="B18" s="143"/>
      <c r="C18" s="144" t="s">
        <v>166</v>
      </c>
      <c r="D18" s="143"/>
      <c r="E18" s="143"/>
      <c r="H18" s="30">
        <v>3206.65</v>
      </c>
      <c r="I18" s="30"/>
      <c r="J18" s="30">
        <v>-18473639.789999999</v>
      </c>
      <c r="K18" s="30"/>
      <c r="L18" s="30">
        <v>3206.65</v>
      </c>
      <c r="M18" s="30"/>
      <c r="N18" s="30">
        <v>-18473639.789999999</v>
      </c>
      <c r="R18" s="28"/>
      <c r="S18" s="28"/>
      <c r="V18" s="25"/>
      <c r="W18" s="25"/>
    </row>
    <row r="19" spans="1:23" x14ac:dyDescent="0.6">
      <c r="A19" s="143"/>
      <c r="B19" s="143"/>
      <c r="C19" s="144" t="s">
        <v>167</v>
      </c>
      <c r="D19" s="143"/>
      <c r="E19" s="143"/>
      <c r="H19" s="30">
        <v>-694088.3</v>
      </c>
      <c r="I19" s="30"/>
      <c r="J19" s="30">
        <v>0</v>
      </c>
      <c r="K19" s="30"/>
      <c r="L19" s="30">
        <v>-694088.30000000075</v>
      </c>
      <c r="M19" s="30"/>
      <c r="N19" s="30">
        <v>0</v>
      </c>
      <c r="R19" s="28"/>
      <c r="S19" s="28"/>
      <c r="T19" s="25"/>
      <c r="V19" s="25"/>
    </row>
    <row r="20" spans="1:23" x14ac:dyDescent="0.6">
      <c r="A20" s="143"/>
      <c r="B20" s="143"/>
      <c r="C20" s="144" t="s">
        <v>168</v>
      </c>
      <c r="D20" s="143"/>
      <c r="E20" s="143"/>
      <c r="H20" s="30">
        <v>-1039967.61</v>
      </c>
      <c r="I20" s="30"/>
      <c r="J20" s="30">
        <v>-502236.88</v>
      </c>
      <c r="K20" s="30"/>
      <c r="L20" s="30">
        <v>-1039967.6124562402</v>
      </c>
      <c r="M20" s="30"/>
      <c r="N20" s="30">
        <v>-502236.88</v>
      </c>
      <c r="R20" s="28"/>
      <c r="S20" s="28"/>
      <c r="V20" s="25"/>
      <c r="W20" s="25"/>
    </row>
    <row r="21" spans="1:23" x14ac:dyDescent="0.6">
      <c r="A21" s="143"/>
      <c r="B21" s="143"/>
      <c r="C21" s="144" t="s">
        <v>169</v>
      </c>
      <c r="D21" s="143"/>
      <c r="E21" s="143"/>
      <c r="H21" s="30">
        <v>-56788.28</v>
      </c>
      <c r="I21" s="30"/>
      <c r="J21" s="30">
        <v>-3516462.63</v>
      </c>
      <c r="K21" s="30"/>
      <c r="L21" s="30">
        <v>-56788.28</v>
      </c>
      <c r="M21" s="30"/>
      <c r="N21" s="30">
        <v>-3516462.63</v>
      </c>
      <c r="R21" s="28"/>
      <c r="S21" s="28"/>
      <c r="V21" s="25"/>
      <c r="W21" s="25"/>
    </row>
    <row r="22" spans="1:23" x14ac:dyDescent="0.6">
      <c r="A22" s="143"/>
      <c r="B22" s="143"/>
      <c r="C22" s="143" t="s">
        <v>170</v>
      </c>
      <c r="D22" s="143"/>
      <c r="E22" s="143"/>
      <c r="H22" s="30">
        <v>36869.11</v>
      </c>
      <c r="I22" s="30"/>
      <c r="J22" s="30">
        <v>51817.09</v>
      </c>
      <c r="K22" s="30"/>
      <c r="L22" s="30">
        <v>36869.112349999945</v>
      </c>
      <c r="M22" s="30"/>
      <c r="N22" s="30">
        <v>51817.09</v>
      </c>
      <c r="R22" s="28"/>
      <c r="S22" s="28"/>
    </row>
    <row r="23" spans="1:23" x14ac:dyDescent="0.6">
      <c r="A23" s="143"/>
      <c r="B23" s="143"/>
      <c r="C23" s="143" t="s">
        <v>171</v>
      </c>
      <c r="D23" s="143"/>
      <c r="E23" s="143"/>
      <c r="H23" s="30">
        <v>-1795536.05</v>
      </c>
      <c r="I23" s="30"/>
      <c r="J23" s="30">
        <v>-1658015.47</v>
      </c>
      <c r="K23" s="30"/>
      <c r="L23" s="30">
        <v>-1795536.05</v>
      </c>
      <c r="M23" s="30"/>
      <c r="N23" s="30">
        <v>-1656181.57</v>
      </c>
      <c r="R23" s="28"/>
      <c r="S23" s="28"/>
    </row>
    <row r="24" spans="1:23" x14ac:dyDescent="0.6">
      <c r="A24" s="143"/>
      <c r="B24" s="143"/>
      <c r="C24" s="143" t="s">
        <v>97</v>
      </c>
      <c r="D24" s="143"/>
      <c r="E24" s="143"/>
      <c r="H24" s="30">
        <v>123621.17</v>
      </c>
      <c r="I24" s="30"/>
      <c r="J24" s="30">
        <v>164693.49</v>
      </c>
      <c r="K24" s="30"/>
      <c r="L24" s="30">
        <v>123621.17</v>
      </c>
      <c r="M24" s="30"/>
      <c r="N24" s="30">
        <v>164693.49</v>
      </c>
      <c r="R24" s="28"/>
      <c r="S24" s="28"/>
    </row>
    <row r="25" spans="1:23" x14ac:dyDescent="0.6">
      <c r="A25" s="143"/>
      <c r="B25" s="143"/>
      <c r="C25" s="143" t="s">
        <v>172</v>
      </c>
      <c r="D25" s="143"/>
      <c r="E25" s="143"/>
      <c r="H25" s="30">
        <v>1117093.7200000002</v>
      </c>
      <c r="I25" s="30"/>
      <c r="J25" s="30">
        <v>-4797910.6900000004</v>
      </c>
      <c r="K25" s="30"/>
      <c r="L25" s="30">
        <v>1117093.7200000002</v>
      </c>
      <c r="M25" s="30"/>
      <c r="N25" s="30">
        <v>-4797910.6900000004</v>
      </c>
      <c r="R25" s="28"/>
      <c r="S25" s="28"/>
    </row>
    <row r="26" spans="1:23" hidden="1" x14ac:dyDescent="0.6">
      <c r="A26" s="143"/>
      <c r="B26" s="143"/>
      <c r="C26" s="143" t="s">
        <v>173</v>
      </c>
      <c r="D26" s="143"/>
      <c r="E26" s="143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  <c r="R26" s="28"/>
      <c r="S26" s="28"/>
    </row>
    <row r="27" spans="1:23" x14ac:dyDescent="0.6">
      <c r="A27" s="143"/>
      <c r="B27" s="143"/>
      <c r="C27" s="8" t="s">
        <v>55</v>
      </c>
      <c r="D27" s="143"/>
      <c r="E27" s="143"/>
      <c r="H27" s="30">
        <v>3353646</v>
      </c>
      <c r="I27" s="30"/>
      <c r="J27" s="30">
        <v>2871169</v>
      </c>
      <c r="K27" s="30"/>
      <c r="L27" s="30">
        <v>3353646</v>
      </c>
      <c r="M27" s="30"/>
      <c r="N27" s="30">
        <v>2871169</v>
      </c>
      <c r="R27" s="28">
        <f t="shared" si="0"/>
        <v>0</v>
      </c>
      <c r="S27" s="28"/>
    </row>
    <row r="28" spans="1:23" hidden="1" x14ac:dyDescent="0.6">
      <c r="A28" s="143"/>
      <c r="B28" s="143"/>
      <c r="C28" s="8" t="s">
        <v>174</v>
      </c>
      <c r="D28" s="143"/>
      <c r="E28" s="143"/>
      <c r="H28" s="30"/>
      <c r="I28" s="30"/>
      <c r="J28" s="30"/>
      <c r="K28" s="30"/>
      <c r="L28" s="30"/>
      <c r="M28" s="30"/>
      <c r="N28" s="30"/>
      <c r="R28" s="28"/>
      <c r="S28" s="28"/>
    </row>
    <row r="29" spans="1:23" hidden="1" x14ac:dyDescent="0.6">
      <c r="A29" s="143"/>
      <c r="B29" s="143"/>
      <c r="D29" s="143" t="s">
        <v>175</v>
      </c>
      <c r="E29" s="143"/>
      <c r="H29" s="30">
        <v>0</v>
      </c>
      <c r="I29" s="30"/>
      <c r="J29" s="30">
        <v>0</v>
      </c>
      <c r="K29" s="30"/>
      <c r="L29" s="30">
        <v>0</v>
      </c>
      <c r="M29" s="30"/>
      <c r="N29" s="30">
        <v>0</v>
      </c>
      <c r="R29" s="28"/>
      <c r="S29" s="28"/>
    </row>
    <row r="30" spans="1:23" x14ac:dyDescent="0.6">
      <c r="A30" s="143"/>
      <c r="B30" s="143"/>
      <c r="C30" s="8" t="s">
        <v>176</v>
      </c>
      <c r="D30" s="143"/>
      <c r="E30" s="143"/>
      <c r="H30" s="30">
        <v>0</v>
      </c>
      <c r="I30" s="30"/>
      <c r="J30" s="30">
        <v>730491</v>
      </c>
      <c r="K30" s="30"/>
      <c r="L30" s="30">
        <v>0</v>
      </c>
      <c r="M30" s="30"/>
      <c r="N30" s="30">
        <v>730491</v>
      </c>
      <c r="R30" s="28"/>
      <c r="S30" s="28"/>
    </row>
    <row r="31" spans="1:23" x14ac:dyDescent="0.6">
      <c r="A31" s="143"/>
      <c r="B31" s="143"/>
      <c r="C31" s="8" t="s">
        <v>99</v>
      </c>
      <c r="D31" s="143"/>
      <c r="E31" s="143"/>
      <c r="H31" s="145">
        <v>7472551.6900000004</v>
      </c>
      <c r="I31" s="30"/>
      <c r="J31" s="145">
        <v>10535718.5</v>
      </c>
      <c r="K31" s="30"/>
      <c r="L31" s="145">
        <v>7472551.6900000004</v>
      </c>
      <c r="M31" s="30"/>
      <c r="N31" s="145">
        <v>10535718.5</v>
      </c>
      <c r="R31" s="28"/>
      <c r="S31" s="28"/>
    </row>
    <row r="32" spans="1:23" x14ac:dyDescent="0.6">
      <c r="A32" s="143"/>
      <c r="B32" s="143" t="s">
        <v>177</v>
      </c>
      <c r="C32" s="143"/>
      <c r="D32" s="143"/>
      <c r="E32" s="143"/>
      <c r="H32" s="87"/>
      <c r="L32" s="30"/>
      <c r="M32" s="25"/>
      <c r="N32" s="8"/>
      <c r="R32" s="28"/>
    </row>
    <row r="33" spans="1:22" x14ac:dyDescent="0.6">
      <c r="A33" s="143"/>
      <c r="B33" s="143"/>
      <c r="C33" s="143" t="s">
        <v>178</v>
      </c>
      <c r="D33" s="143"/>
      <c r="E33" s="143"/>
      <c r="H33" s="30">
        <v>47125912.759999998</v>
      </c>
      <c r="I33" s="30">
        <v>0</v>
      </c>
      <c r="J33" s="30">
        <v>41606389.049999997</v>
      </c>
      <c r="L33" s="30">
        <v>47136545.819893755</v>
      </c>
      <c r="M33" s="25"/>
      <c r="N33" s="30">
        <v>41620089.049999997</v>
      </c>
      <c r="O33" s="30"/>
      <c r="P33" s="30"/>
      <c r="Q33" s="30"/>
      <c r="R33" s="28"/>
      <c r="S33" s="30"/>
      <c r="V33" s="25"/>
    </row>
    <row r="34" spans="1:22" x14ac:dyDescent="0.6">
      <c r="A34" s="143"/>
      <c r="B34" s="143" t="s">
        <v>179</v>
      </c>
      <c r="C34" s="143"/>
      <c r="D34" s="143"/>
      <c r="E34" s="143"/>
      <c r="H34" s="87"/>
      <c r="L34" s="30"/>
      <c r="M34" s="25"/>
      <c r="N34" s="8"/>
      <c r="R34" s="28"/>
      <c r="T34" s="27"/>
    </row>
    <row r="35" spans="1:22" x14ac:dyDescent="0.6">
      <c r="A35" s="143"/>
      <c r="B35" s="143"/>
      <c r="C35" s="143" t="s">
        <v>15</v>
      </c>
      <c r="D35" s="143"/>
      <c r="E35" s="143"/>
      <c r="H35" s="30">
        <v>-7462316.3899999857</v>
      </c>
      <c r="J35" s="30">
        <v>-20026161.449999999</v>
      </c>
      <c r="L35" s="30">
        <v>-7462286.7199999392</v>
      </c>
      <c r="M35" s="25"/>
      <c r="N35" s="30">
        <v>-20026143.109999999</v>
      </c>
      <c r="O35" s="25"/>
      <c r="P35" s="27"/>
      <c r="Q35" s="27"/>
      <c r="R35" s="28"/>
      <c r="T35" s="27"/>
      <c r="U35" s="25"/>
      <c r="V35" s="27"/>
    </row>
    <row r="36" spans="1:22" x14ac:dyDescent="0.6">
      <c r="A36" s="143"/>
      <c r="B36" s="143"/>
      <c r="C36" s="8" t="s">
        <v>16</v>
      </c>
      <c r="D36" s="143"/>
      <c r="E36" s="143"/>
      <c r="H36" s="30">
        <v>78717071.300000012</v>
      </c>
      <c r="J36" s="30">
        <v>-4929164.6100000003</v>
      </c>
      <c r="L36" s="30">
        <v>78717071.300000012</v>
      </c>
      <c r="M36" s="25"/>
      <c r="N36" s="30">
        <v>-4929164.6100000003</v>
      </c>
      <c r="O36" s="25"/>
      <c r="P36" s="31"/>
      <c r="R36" s="28"/>
      <c r="T36" s="27"/>
      <c r="V36" s="27"/>
    </row>
    <row r="37" spans="1:22" ht="19.5" customHeight="1" x14ac:dyDescent="0.6">
      <c r="A37" s="143"/>
      <c r="B37" s="143"/>
      <c r="C37" s="143" t="s">
        <v>17</v>
      </c>
      <c r="D37" s="143"/>
      <c r="E37" s="143"/>
      <c r="H37" s="30">
        <v>-92624559.949999988</v>
      </c>
      <c r="I37" s="146"/>
      <c r="J37" s="30">
        <v>21156845.460000001</v>
      </c>
      <c r="K37" s="146"/>
      <c r="L37" s="147">
        <v>-92624559.949999988</v>
      </c>
      <c r="M37" s="148"/>
      <c r="N37" s="30">
        <v>21156845.460000001</v>
      </c>
      <c r="O37" s="146"/>
      <c r="P37" s="149"/>
      <c r="Q37" s="150"/>
      <c r="R37" s="28"/>
      <c r="S37" s="151"/>
      <c r="T37" s="27"/>
      <c r="V37" s="27"/>
    </row>
    <row r="38" spans="1:22" x14ac:dyDescent="0.6">
      <c r="A38" s="143"/>
      <c r="B38" s="143"/>
      <c r="C38" s="143" t="s">
        <v>25</v>
      </c>
      <c r="D38" s="143"/>
      <c r="E38" s="143"/>
      <c r="H38" s="30">
        <v>1314805.8099999996</v>
      </c>
      <c r="J38" s="30">
        <v>36978330.299999997</v>
      </c>
      <c r="L38" s="30">
        <v>1314805.8099999987</v>
      </c>
      <c r="M38" s="25"/>
      <c r="N38" s="30">
        <v>36978330.299999997</v>
      </c>
      <c r="O38" s="148"/>
      <c r="P38" s="149"/>
      <c r="Q38" s="150"/>
      <c r="R38" s="28"/>
      <c r="S38" s="151"/>
      <c r="T38" s="27"/>
      <c r="V38" s="27"/>
    </row>
    <row r="39" spans="1:22" hidden="1" x14ac:dyDescent="0.6">
      <c r="A39" s="143"/>
      <c r="B39" s="143"/>
      <c r="C39" s="143" t="s">
        <v>26</v>
      </c>
      <c r="D39" s="143"/>
      <c r="E39" s="143"/>
      <c r="H39" s="30">
        <v>0</v>
      </c>
      <c r="J39" s="30">
        <v>0</v>
      </c>
      <c r="L39" s="30">
        <v>0</v>
      </c>
      <c r="M39" s="25"/>
      <c r="N39" s="30">
        <v>0</v>
      </c>
      <c r="O39" s="148"/>
      <c r="P39" s="149"/>
      <c r="Q39" s="150"/>
      <c r="R39" s="28"/>
      <c r="S39" s="151"/>
      <c r="T39" s="27"/>
      <c r="V39" s="27"/>
    </row>
    <row r="40" spans="1:22" x14ac:dyDescent="0.6">
      <c r="A40" s="143"/>
      <c r="B40" s="143"/>
      <c r="C40" s="143" t="s">
        <v>32</v>
      </c>
      <c r="D40" s="143"/>
      <c r="E40" s="143"/>
      <c r="H40" s="30">
        <v>220616.87999999989</v>
      </c>
      <c r="J40" s="30">
        <v>939743</v>
      </c>
      <c r="L40" s="30">
        <v>220616.87999999989</v>
      </c>
      <c r="M40" s="25"/>
      <c r="N40" s="30">
        <v>939743</v>
      </c>
      <c r="O40" s="25"/>
      <c r="R40" s="28"/>
      <c r="V40" s="27"/>
    </row>
    <row r="41" spans="1:22" ht="21" hidden="1" customHeight="1" x14ac:dyDescent="0.6">
      <c r="A41" s="143"/>
      <c r="B41" s="143"/>
      <c r="C41" s="143" t="s">
        <v>180</v>
      </c>
      <c r="D41" s="143"/>
      <c r="E41" s="143"/>
      <c r="H41" s="30">
        <v>0</v>
      </c>
      <c r="J41" s="30">
        <v>0</v>
      </c>
      <c r="L41" s="30">
        <v>0</v>
      </c>
      <c r="M41" s="25"/>
      <c r="N41" s="30">
        <v>0</v>
      </c>
      <c r="R41" s="28"/>
    </row>
    <row r="42" spans="1:22" x14ac:dyDescent="0.6">
      <c r="A42" s="143"/>
      <c r="B42" s="143" t="s">
        <v>181</v>
      </c>
      <c r="C42" s="143"/>
      <c r="D42" s="143"/>
      <c r="E42" s="143"/>
      <c r="H42" s="87"/>
      <c r="L42" s="30"/>
      <c r="M42" s="25"/>
      <c r="N42" s="8"/>
      <c r="R42" s="28"/>
    </row>
    <row r="43" spans="1:22" x14ac:dyDescent="0.6">
      <c r="A43" s="143"/>
      <c r="B43" s="143"/>
      <c r="C43" s="143" t="s">
        <v>41</v>
      </c>
      <c r="D43" s="143"/>
      <c r="E43" s="143"/>
      <c r="H43" s="30">
        <v>85810040.2790654</v>
      </c>
      <c r="J43" s="30">
        <v>-47774270.030000001</v>
      </c>
      <c r="L43" s="31">
        <v>85822540.276715398</v>
      </c>
      <c r="M43" s="25"/>
      <c r="N43" s="30">
        <v>-47761770.030000001</v>
      </c>
      <c r="R43" s="28"/>
      <c r="S43" s="28"/>
      <c r="T43" s="28"/>
      <c r="U43" s="27"/>
    </row>
    <row r="44" spans="1:22" x14ac:dyDescent="0.6">
      <c r="A44" s="143"/>
      <c r="B44" s="143"/>
      <c r="C44" s="8" t="s">
        <v>43</v>
      </c>
      <c r="D44" s="143"/>
      <c r="E44" s="143"/>
      <c r="H44" s="30">
        <v>-8188612.9900000021</v>
      </c>
      <c r="J44" s="30">
        <v>-7851065.5300000012</v>
      </c>
      <c r="L44" s="30">
        <v>-8188612.9900000021</v>
      </c>
      <c r="M44" s="25"/>
      <c r="N44" s="30">
        <v>-7851065.5300000003</v>
      </c>
      <c r="P44" s="27"/>
      <c r="Q44" s="27"/>
      <c r="R44" s="28"/>
    </row>
    <row r="45" spans="1:22" ht="21" hidden="1" customHeight="1" x14ac:dyDescent="0.6">
      <c r="A45" s="143"/>
      <c r="B45" s="143"/>
      <c r="C45" s="8" t="s">
        <v>47</v>
      </c>
      <c r="D45" s="143"/>
      <c r="E45" s="143"/>
      <c r="H45" s="30">
        <v>0</v>
      </c>
      <c r="J45" s="30">
        <v>0</v>
      </c>
      <c r="L45" s="31">
        <v>0</v>
      </c>
      <c r="M45" s="25"/>
      <c r="N45" s="30">
        <v>0</v>
      </c>
      <c r="R45" s="28">
        <f t="shared" si="0"/>
        <v>0</v>
      </c>
    </row>
    <row r="46" spans="1:22" x14ac:dyDescent="0.6">
      <c r="A46" s="143"/>
      <c r="B46" s="143"/>
      <c r="C46" s="143" t="s">
        <v>49</v>
      </c>
      <c r="D46" s="143"/>
      <c r="E46" s="143"/>
      <c r="H46" s="30">
        <v>-850289.53</v>
      </c>
      <c r="J46" s="30">
        <v>-690112.59</v>
      </c>
      <c r="L46" s="31">
        <v>-850289.53</v>
      </c>
      <c r="M46" s="25"/>
      <c r="N46" s="30">
        <v>-690112.59</v>
      </c>
      <c r="R46" s="28">
        <f>+H46-L46</f>
        <v>0</v>
      </c>
    </row>
    <row r="47" spans="1:22" ht="21" customHeight="1" x14ac:dyDescent="0.6">
      <c r="A47" s="143"/>
      <c r="B47" s="143"/>
      <c r="C47" s="143" t="s">
        <v>51</v>
      </c>
      <c r="D47" s="143"/>
      <c r="E47" s="143"/>
      <c r="H47" s="30">
        <v>-1622853.78</v>
      </c>
      <c r="I47" s="25"/>
      <c r="J47" s="30">
        <v>-1900361.8699999969</v>
      </c>
      <c r="K47" s="25"/>
      <c r="L47" s="31">
        <v>-1622853.7799999993</v>
      </c>
      <c r="M47" s="25"/>
      <c r="N47" s="30">
        <v>-1900361.87</v>
      </c>
      <c r="R47" s="28">
        <f t="shared" si="0"/>
        <v>0</v>
      </c>
    </row>
    <row r="48" spans="1:22" ht="21" hidden="1" customHeight="1" x14ac:dyDescent="0.6">
      <c r="A48" s="143"/>
      <c r="B48" s="143"/>
      <c r="C48" s="143" t="s">
        <v>182</v>
      </c>
      <c r="D48" s="143"/>
      <c r="E48" s="143"/>
      <c r="H48" s="30">
        <v>0</v>
      </c>
      <c r="J48" s="30">
        <v>0</v>
      </c>
      <c r="L48" s="31">
        <v>0</v>
      </c>
      <c r="M48" s="25"/>
      <c r="N48" s="30">
        <v>0</v>
      </c>
      <c r="R48" s="28">
        <f t="shared" si="0"/>
        <v>0</v>
      </c>
    </row>
    <row r="49" spans="1:19" x14ac:dyDescent="0.6">
      <c r="A49" s="143"/>
      <c r="B49" s="143"/>
      <c r="C49" s="143" t="s">
        <v>56</v>
      </c>
      <c r="D49" s="143"/>
      <c r="E49" s="143"/>
      <c r="H49" s="145">
        <v>-194736.60000000009</v>
      </c>
      <c r="J49" s="145">
        <v>1339342.3599999999</v>
      </c>
      <c r="L49" s="145">
        <v>-194736.60000000009</v>
      </c>
      <c r="M49" s="25"/>
      <c r="N49" s="145">
        <v>1339342.3600000001</v>
      </c>
      <c r="P49" s="28">
        <f>H49-L49</f>
        <v>0</v>
      </c>
      <c r="R49" s="28">
        <f>+H49-L49</f>
        <v>0</v>
      </c>
    </row>
    <row r="50" spans="1:19" x14ac:dyDescent="0.6">
      <c r="A50" s="143"/>
      <c r="B50" s="143" t="s">
        <v>183</v>
      </c>
      <c r="C50" s="143"/>
      <c r="D50" s="143"/>
      <c r="E50" s="143"/>
      <c r="H50" s="30">
        <v>102245077.78906542</v>
      </c>
      <c r="J50" s="30">
        <v>18849514.09</v>
      </c>
      <c r="L50" s="30">
        <v>102268240.51660922</v>
      </c>
      <c r="M50" s="25"/>
      <c r="N50" s="30">
        <v>18875732.43</v>
      </c>
      <c r="R50" s="28">
        <f>+H50-L50</f>
        <v>-23162.727543801069</v>
      </c>
    </row>
    <row r="51" spans="1:19" x14ac:dyDescent="0.6">
      <c r="A51" s="143"/>
      <c r="B51" s="143"/>
      <c r="C51" s="152" t="s">
        <v>184</v>
      </c>
      <c r="D51" s="143"/>
      <c r="E51" s="143"/>
      <c r="H51" s="30">
        <v>-453333.33</v>
      </c>
      <c r="J51" s="30">
        <v>0</v>
      </c>
      <c r="L51" s="30">
        <v>-453333.33</v>
      </c>
      <c r="M51" s="25"/>
      <c r="N51" s="30">
        <v>0</v>
      </c>
      <c r="R51" s="28">
        <f t="shared" si="0"/>
        <v>0</v>
      </c>
    </row>
    <row r="52" spans="1:19" ht="20.5" x14ac:dyDescent="0.6">
      <c r="A52" s="142"/>
      <c r="B52" s="143"/>
      <c r="C52" s="152" t="s">
        <v>185</v>
      </c>
      <c r="D52" s="143"/>
      <c r="E52" s="143"/>
      <c r="H52" s="30">
        <v>-123621.17</v>
      </c>
      <c r="J52" s="30">
        <v>-164693.49</v>
      </c>
      <c r="L52" s="30">
        <v>-123621.17</v>
      </c>
      <c r="M52" s="25"/>
      <c r="N52" s="30">
        <v>-164693.49</v>
      </c>
      <c r="R52" s="28">
        <f>+H52-L52</f>
        <v>0</v>
      </c>
    </row>
    <row r="53" spans="1:19" hidden="1" x14ac:dyDescent="0.6">
      <c r="A53" s="143"/>
      <c r="B53" s="143"/>
      <c r="C53" s="143" t="s">
        <v>186</v>
      </c>
      <c r="D53" s="143"/>
      <c r="E53" s="143"/>
      <c r="H53" s="30">
        <v>0</v>
      </c>
      <c r="J53" s="30">
        <v>0</v>
      </c>
      <c r="L53" s="30">
        <v>0</v>
      </c>
      <c r="M53" s="25"/>
      <c r="N53" s="30">
        <v>0</v>
      </c>
      <c r="R53" s="28"/>
      <c r="S53" s="27">
        <f>4863436.68+1959548.57</f>
        <v>6822985.25</v>
      </c>
    </row>
    <row r="54" spans="1:19" x14ac:dyDescent="0.6">
      <c r="A54" s="143"/>
      <c r="B54" s="143"/>
      <c r="C54" s="143" t="s">
        <v>187</v>
      </c>
      <c r="D54" s="143"/>
      <c r="E54" s="143"/>
      <c r="H54" s="30">
        <v>4488479.7800000031</v>
      </c>
      <c r="J54" s="30">
        <v>-5885241.6200000001</v>
      </c>
      <c r="L54" s="30">
        <v>4488479.7800000031</v>
      </c>
      <c r="M54" s="25"/>
      <c r="N54" s="30">
        <v>-5885241.6200000001</v>
      </c>
      <c r="R54" s="28">
        <f>+H54-L54</f>
        <v>0</v>
      </c>
      <c r="S54" s="8">
        <f>9652611.79-423783.41</f>
        <v>9228828.379999999</v>
      </c>
    </row>
    <row r="55" spans="1:19" ht="20.5" x14ac:dyDescent="0.6">
      <c r="A55" s="142" t="s">
        <v>188</v>
      </c>
      <c r="B55" s="143"/>
      <c r="C55" s="143"/>
      <c r="D55" s="143"/>
      <c r="E55" s="143"/>
      <c r="H55" s="153">
        <v>106156603.06906542</v>
      </c>
      <c r="J55" s="153">
        <v>12799578.98</v>
      </c>
      <c r="L55" s="153">
        <v>106179765.79660922</v>
      </c>
      <c r="M55" s="25"/>
      <c r="N55" s="153">
        <v>12825797.32</v>
      </c>
      <c r="R55" s="28">
        <f>+H55-L55</f>
        <v>-23162.727543801069</v>
      </c>
    </row>
    <row r="56" spans="1:19" ht="21.75" customHeight="1" x14ac:dyDescent="0.6">
      <c r="A56" s="142"/>
      <c r="B56" s="143"/>
      <c r="C56" s="143"/>
      <c r="D56" s="143"/>
      <c r="E56" s="143"/>
      <c r="H56" s="31"/>
      <c r="L56" s="31"/>
      <c r="M56" s="25"/>
      <c r="N56" s="31"/>
      <c r="R56" s="28">
        <f t="shared" si="0"/>
        <v>0</v>
      </c>
    </row>
    <row r="57" spans="1:19" ht="21.75" hidden="1" customHeight="1" x14ac:dyDescent="0.6">
      <c r="A57" s="142"/>
      <c r="B57" s="143"/>
      <c r="C57" s="143"/>
      <c r="D57" s="143"/>
      <c r="E57" s="143"/>
      <c r="H57" s="31"/>
      <c r="L57" s="31"/>
      <c r="M57" s="25"/>
      <c r="N57" s="31"/>
      <c r="R57" s="28">
        <f t="shared" si="0"/>
        <v>0</v>
      </c>
    </row>
    <row r="58" spans="1:19" x14ac:dyDescent="0.6">
      <c r="A58" s="171" t="s">
        <v>35</v>
      </c>
      <c r="B58" s="171"/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R58" s="28">
        <f t="shared" si="0"/>
        <v>0</v>
      </c>
    </row>
    <row r="59" spans="1:19" x14ac:dyDescent="0.6">
      <c r="A59" s="171" t="s">
        <v>36</v>
      </c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R59" s="28">
        <f t="shared" si="0"/>
        <v>0</v>
      </c>
    </row>
    <row r="60" spans="1:19" x14ac:dyDescent="0.6">
      <c r="A60" s="171" t="s">
        <v>37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R60" s="28">
        <f t="shared" si="0"/>
        <v>0</v>
      </c>
    </row>
    <row r="61" spans="1:19" ht="20.5" x14ac:dyDescent="0.6">
      <c r="A61" s="142" t="s">
        <v>189</v>
      </c>
      <c r="B61" s="143"/>
      <c r="C61" s="143"/>
      <c r="D61" s="143"/>
      <c r="E61" s="143"/>
      <c r="L61" s="30"/>
      <c r="M61" s="25"/>
      <c r="N61" s="30"/>
      <c r="P61" s="25"/>
      <c r="R61" s="28">
        <f t="shared" si="0"/>
        <v>0</v>
      </c>
    </row>
    <row r="62" spans="1:19" ht="20.5" x14ac:dyDescent="0.6">
      <c r="A62" s="142"/>
      <c r="B62" s="8" t="s">
        <v>190</v>
      </c>
      <c r="C62" s="143"/>
      <c r="D62" s="143"/>
      <c r="E62" s="143"/>
      <c r="H62" s="30">
        <v>80885888.299999997</v>
      </c>
      <c r="J62" s="25">
        <v>0</v>
      </c>
      <c r="L62" s="30">
        <v>80885888.300000012</v>
      </c>
      <c r="M62" s="25"/>
      <c r="N62" s="25">
        <v>0</v>
      </c>
      <c r="P62" s="25"/>
      <c r="R62" s="28">
        <f t="shared" si="0"/>
        <v>0</v>
      </c>
      <c r="S62" s="27">
        <v>21983829.84</v>
      </c>
    </row>
    <row r="63" spans="1:19" ht="20.5" x14ac:dyDescent="0.6">
      <c r="A63" s="142"/>
      <c r="B63" s="143" t="s">
        <v>191</v>
      </c>
      <c r="C63" s="143"/>
      <c r="D63" s="143"/>
      <c r="E63" s="143"/>
      <c r="H63" s="30">
        <v>-140191800</v>
      </c>
      <c r="J63" s="25">
        <v>-25000000</v>
      </c>
      <c r="L63" s="30">
        <v>-140191800</v>
      </c>
      <c r="M63" s="25"/>
      <c r="N63" s="25">
        <v>-25000000</v>
      </c>
      <c r="P63" s="25"/>
      <c r="R63" s="28">
        <f t="shared" si="0"/>
        <v>0</v>
      </c>
      <c r="S63" s="27">
        <v>-1985643.3</v>
      </c>
    </row>
    <row r="64" spans="1:19" ht="20.5" hidden="1" x14ac:dyDescent="0.6">
      <c r="A64" s="142"/>
      <c r="B64" s="143" t="s">
        <v>192</v>
      </c>
      <c r="C64" s="143"/>
      <c r="D64" s="143"/>
      <c r="E64" s="143"/>
      <c r="H64" s="30">
        <v>0</v>
      </c>
      <c r="J64" s="25">
        <v>0</v>
      </c>
      <c r="L64" s="30">
        <v>0</v>
      </c>
      <c r="M64" s="25"/>
      <c r="N64" s="25">
        <v>0</v>
      </c>
      <c r="P64" s="25"/>
      <c r="R64" s="28">
        <f t="shared" si="0"/>
        <v>0</v>
      </c>
    </row>
    <row r="65" spans="1:22" ht="20.5" hidden="1" x14ac:dyDescent="0.6">
      <c r="A65" s="142"/>
      <c r="B65" s="143" t="s">
        <v>193</v>
      </c>
      <c r="C65" s="143"/>
      <c r="D65" s="143"/>
      <c r="E65" s="143"/>
      <c r="H65" s="30">
        <v>0</v>
      </c>
      <c r="J65" s="25"/>
      <c r="L65" s="30">
        <v>0</v>
      </c>
      <c r="M65" s="25"/>
      <c r="N65" s="25"/>
      <c r="P65" s="25"/>
      <c r="R65" s="28">
        <f t="shared" si="0"/>
        <v>0</v>
      </c>
    </row>
    <row r="66" spans="1:22" hidden="1" x14ac:dyDescent="0.6">
      <c r="A66" s="143"/>
      <c r="B66" s="143" t="s">
        <v>194</v>
      </c>
      <c r="C66" s="143"/>
      <c r="D66" s="143"/>
      <c r="E66" s="143"/>
      <c r="H66" s="30">
        <v>0</v>
      </c>
      <c r="J66" s="25">
        <v>0</v>
      </c>
      <c r="L66" s="30">
        <v>0</v>
      </c>
      <c r="M66" s="25"/>
      <c r="N66" s="25">
        <v>0</v>
      </c>
      <c r="R66" s="28">
        <f t="shared" si="0"/>
        <v>0</v>
      </c>
    </row>
    <row r="67" spans="1:22" ht="21" hidden="1" customHeight="1" x14ac:dyDescent="0.6">
      <c r="A67" s="143"/>
      <c r="B67" s="143" t="s">
        <v>195</v>
      </c>
      <c r="C67" s="143"/>
      <c r="D67" s="143"/>
      <c r="E67" s="143"/>
      <c r="H67" s="30">
        <v>0</v>
      </c>
      <c r="J67" s="25">
        <v>0</v>
      </c>
      <c r="L67" s="30">
        <v>0</v>
      </c>
      <c r="M67" s="25"/>
      <c r="N67" s="25">
        <v>0</v>
      </c>
      <c r="R67" s="28">
        <f>+H67-L67</f>
        <v>0</v>
      </c>
    </row>
    <row r="68" spans="1:22" ht="21" hidden="1" customHeight="1" x14ac:dyDescent="0.6">
      <c r="A68" s="143"/>
      <c r="B68" s="143" t="s">
        <v>196</v>
      </c>
      <c r="C68" s="143"/>
      <c r="D68" s="143"/>
      <c r="E68" s="143"/>
      <c r="H68" s="30">
        <v>0</v>
      </c>
      <c r="J68" s="25">
        <v>0</v>
      </c>
      <c r="L68" s="30">
        <v>0</v>
      </c>
      <c r="M68" s="25"/>
      <c r="N68" s="25">
        <v>0</v>
      </c>
      <c r="R68" s="28">
        <f t="shared" si="0"/>
        <v>0</v>
      </c>
    </row>
    <row r="69" spans="1:22" ht="21" hidden="1" customHeight="1" x14ac:dyDescent="0.6">
      <c r="A69" s="143"/>
      <c r="B69" s="143" t="s">
        <v>197</v>
      </c>
      <c r="C69" s="143"/>
      <c r="D69" s="143"/>
      <c r="E69" s="143"/>
      <c r="H69" s="30">
        <v>0</v>
      </c>
      <c r="J69" s="25">
        <v>0</v>
      </c>
      <c r="L69" s="30">
        <v>0</v>
      </c>
      <c r="M69" s="25"/>
      <c r="N69" s="25">
        <v>0</v>
      </c>
      <c r="R69" s="28"/>
    </row>
    <row r="70" spans="1:22" hidden="1" x14ac:dyDescent="0.6">
      <c r="A70" s="143"/>
      <c r="B70" s="143" t="s">
        <v>198</v>
      </c>
      <c r="C70" s="143"/>
      <c r="D70" s="143"/>
      <c r="E70" s="143"/>
      <c r="H70" s="87">
        <v>0</v>
      </c>
      <c r="J70" s="25">
        <v>0</v>
      </c>
      <c r="L70" s="30">
        <v>0</v>
      </c>
      <c r="M70" s="25"/>
      <c r="N70" s="25">
        <v>0</v>
      </c>
      <c r="R70" s="28">
        <f>+H70-L70</f>
        <v>0</v>
      </c>
    </row>
    <row r="71" spans="1:22" ht="20.5" hidden="1" x14ac:dyDescent="0.6">
      <c r="A71" s="142"/>
      <c r="B71" s="143" t="s">
        <v>199</v>
      </c>
      <c r="C71" s="143"/>
      <c r="D71" s="143"/>
      <c r="E71" s="143"/>
      <c r="H71" s="30">
        <v>0</v>
      </c>
      <c r="J71" s="25">
        <v>0</v>
      </c>
      <c r="L71" s="30">
        <v>0</v>
      </c>
      <c r="M71" s="25"/>
      <c r="N71" s="25">
        <v>0</v>
      </c>
      <c r="P71" s="25"/>
      <c r="R71" s="28">
        <f>+H71-L71</f>
        <v>0</v>
      </c>
      <c r="S71" s="25">
        <f>S62+S63</f>
        <v>19998186.539999999</v>
      </c>
      <c r="T71" s="27">
        <v>20000000</v>
      </c>
      <c r="U71" s="25">
        <f>-S71+T71</f>
        <v>1813.4600000008941</v>
      </c>
    </row>
    <row r="72" spans="1:22" ht="20.5" hidden="1" x14ac:dyDescent="0.6">
      <c r="A72" s="142"/>
      <c r="B72" s="143" t="s">
        <v>200</v>
      </c>
      <c r="C72" s="143"/>
      <c r="D72" s="143"/>
      <c r="E72" s="143"/>
      <c r="H72" s="30">
        <v>0</v>
      </c>
      <c r="J72" s="25">
        <v>0</v>
      </c>
      <c r="L72" s="30">
        <v>0</v>
      </c>
      <c r="M72" s="25"/>
      <c r="N72" s="25">
        <v>0</v>
      </c>
      <c r="P72" s="25"/>
      <c r="R72" s="28"/>
      <c r="S72" s="25"/>
      <c r="T72" s="27"/>
      <c r="U72" s="25"/>
    </row>
    <row r="73" spans="1:22" x14ac:dyDescent="0.6">
      <c r="A73" s="143"/>
      <c r="B73" s="143" t="s">
        <v>201</v>
      </c>
      <c r="C73" s="143"/>
      <c r="D73" s="143"/>
      <c r="E73" s="143"/>
      <c r="H73" s="30">
        <v>1542.0500000000006</v>
      </c>
      <c r="J73" s="25">
        <v>29217281.920000002</v>
      </c>
      <c r="L73" s="30">
        <v>1542.0500000000006</v>
      </c>
      <c r="M73" s="25"/>
      <c r="N73" s="25">
        <v>29217281.920000002</v>
      </c>
      <c r="R73" s="28"/>
    </row>
    <row r="74" spans="1:22" x14ac:dyDescent="0.6">
      <c r="A74" s="143"/>
      <c r="B74" s="143" t="s">
        <v>202</v>
      </c>
      <c r="C74" s="143"/>
      <c r="D74" s="143"/>
      <c r="E74" s="143"/>
      <c r="H74" s="30">
        <v>-3198836.1090654214</v>
      </c>
      <c r="J74" s="25">
        <v>-5187773.8499999996</v>
      </c>
      <c r="L74" s="30">
        <v>-3198836.1090654214</v>
      </c>
      <c r="M74" s="25"/>
      <c r="N74" s="25">
        <v>-5187773.8499999996</v>
      </c>
      <c r="O74" s="27"/>
      <c r="P74" s="27"/>
      <c r="Q74" s="27"/>
      <c r="R74" s="28"/>
      <c r="S74" s="154"/>
      <c r="T74" s="28"/>
      <c r="V74" s="28"/>
    </row>
    <row r="75" spans="1:22" x14ac:dyDescent="0.6">
      <c r="A75" s="143"/>
      <c r="B75" s="143" t="s">
        <v>203</v>
      </c>
      <c r="C75" s="143"/>
      <c r="D75" s="143"/>
      <c r="E75" s="143"/>
      <c r="H75" s="30">
        <v>-941800</v>
      </c>
      <c r="J75" s="25">
        <v>-1729120.12</v>
      </c>
      <c r="L75" s="30">
        <v>-941800</v>
      </c>
      <c r="M75" s="25"/>
      <c r="N75" s="25">
        <v>-1729120.12</v>
      </c>
      <c r="R75" s="28"/>
    </row>
    <row r="76" spans="1:22" ht="20.5" x14ac:dyDescent="0.6">
      <c r="A76" s="142"/>
      <c r="B76" s="143" t="s">
        <v>204</v>
      </c>
      <c r="C76" s="143"/>
      <c r="D76" s="143"/>
      <c r="E76" s="143"/>
      <c r="H76" s="30">
        <v>2124361.38</v>
      </c>
      <c r="J76" s="25">
        <v>1973037.47</v>
      </c>
      <c r="L76" s="30">
        <v>2124361.38</v>
      </c>
      <c r="M76" s="25"/>
      <c r="N76" s="25">
        <v>1971203.57</v>
      </c>
      <c r="P76" s="25"/>
      <c r="R76" s="28"/>
      <c r="S76" s="27"/>
      <c r="U76" s="25"/>
    </row>
    <row r="77" spans="1:22" ht="20.5" hidden="1" x14ac:dyDescent="0.6">
      <c r="A77" s="142"/>
      <c r="B77" s="143" t="s">
        <v>205</v>
      </c>
      <c r="C77" s="143"/>
      <c r="D77" s="143"/>
      <c r="E77" s="143"/>
      <c r="H77" s="30">
        <v>0</v>
      </c>
      <c r="J77" s="30">
        <v>0</v>
      </c>
      <c r="L77" s="30">
        <v>0</v>
      </c>
      <c r="M77" s="25"/>
      <c r="N77" s="30">
        <v>0</v>
      </c>
      <c r="R77" s="28">
        <f t="shared" si="0"/>
        <v>0</v>
      </c>
    </row>
    <row r="78" spans="1:22" ht="20.5" x14ac:dyDescent="0.6">
      <c r="A78" s="142" t="s">
        <v>206</v>
      </c>
      <c r="B78" s="143"/>
      <c r="C78" s="143"/>
      <c r="D78" s="143"/>
      <c r="E78" s="143"/>
      <c r="H78" s="153">
        <v>-61320644.379065424</v>
      </c>
      <c r="J78" s="153">
        <v>-726574.57999999798</v>
      </c>
      <c r="L78" s="153">
        <v>-61320644.379065409</v>
      </c>
      <c r="M78" s="25"/>
      <c r="N78" s="153">
        <v>-728408.47999999789</v>
      </c>
      <c r="R78" s="28">
        <f>+H78-L78</f>
        <v>0</v>
      </c>
    </row>
    <row r="79" spans="1:22" ht="20.5" x14ac:dyDescent="0.6">
      <c r="A79" s="142" t="s">
        <v>207</v>
      </c>
      <c r="B79" s="143"/>
      <c r="C79" s="143"/>
      <c r="D79" s="143"/>
      <c r="E79" s="143"/>
      <c r="H79" s="87"/>
      <c r="J79" s="87"/>
      <c r="L79" s="30"/>
      <c r="M79" s="25"/>
      <c r="N79" s="87"/>
      <c r="R79" s="28">
        <f t="shared" si="0"/>
        <v>0</v>
      </c>
    </row>
    <row r="80" spans="1:22" ht="20.5" hidden="1" x14ac:dyDescent="0.6">
      <c r="A80" s="142"/>
      <c r="B80" s="143" t="s">
        <v>208</v>
      </c>
      <c r="C80" s="143"/>
      <c r="D80" s="143"/>
      <c r="E80" s="143"/>
      <c r="H80" s="30">
        <v>0</v>
      </c>
      <c r="J80" s="129">
        <v>0</v>
      </c>
      <c r="L80" s="30">
        <v>0</v>
      </c>
      <c r="M80" s="25"/>
      <c r="N80" s="129">
        <v>0</v>
      </c>
      <c r="R80" s="28">
        <f>+H80-L80</f>
        <v>0</v>
      </c>
    </row>
    <row r="81" spans="1:18" ht="20.5" x14ac:dyDescent="0.6">
      <c r="A81" s="142"/>
      <c r="B81" s="143" t="s">
        <v>209</v>
      </c>
      <c r="C81" s="143"/>
      <c r="D81" s="143"/>
      <c r="E81" s="143"/>
      <c r="H81" s="30">
        <v>-1996559.0500000003</v>
      </c>
      <c r="J81" s="25">
        <v>-584474.73</v>
      </c>
      <c r="L81" s="30">
        <v>-1996559.0500000003</v>
      </c>
      <c r="M81" s="25"/>
      <c r="N81" s="25">
        <v>-584474.73</v>
      </c>
      <c r="R81" s="28">
        <f>+H81-L81</f>
        <v>0</v>
      </c>
    </row>
    <row r="82" spans="1:18" ht="22.5" hidden="1" customHeight="1" x14ac:dyDescent="0.6">
      <c r="A82" s="142"/>
      <c r="B82" s="143" t="s">
        <v>210</v>
      </c>
      <c r="C82" s="143"/>
      <c r="D82" s="143"/>
      <c r="E82" s="143"/>
      <c r="H82" s="30">
        <v>0</v>
      </c>
      <c r="J82" s="25">
        <v>0</v>
      </c>
      <c r="L82" s="30">
        <v>0</v>
      </c>
      <c r="M82" s="25"/>
      <c r="N82" s="25">
        <v>0</v>
      </c>
      <c r="R82" s="28"/>
    </row>
    <row r="83" spans="1:18" ht="21" hidden="1" customHeight="1" x14ac:dyDescent="0.6">
      <c r="A83" s="142"/>
      <c r="B83" s="143" t="s">
        <v>211</v>
      </c>
      <c r="C83" s="143"/>
      <c r="D83" s="143"/>
      <c r="E83" s="143"/>
      <c r="H83" s="30">
        <v>0</v>
      </c>
      <c r="J83" s="25">
        <v>0</v>
      </c>
      <c r="L83" s="30">
        <v>0</v>
      </c>
      <c r="M83" s="25"/>
      <c r="N83" s="25">
        <v>0</v>
      </c>
      <c r="R83" s="28">
        <f t="shared" ref="R83:R114" si="1">+H83-L83</f>
        <v>0</v>
      </c>
    </row>
    <row r="84" spans="1:18" ht="21" hidden="1" customHeight="1" x14ac:dyDescent="0.6">
      <c r="A84" s="142"/>
      <c r="B84" s="143" t="s">
        <v>212</v>
      </c>
      <c r="C84" s="143"/>
      <c r="D84" s="143"/>
      <c r="E84" s="143"/>
      <c r="H84" s="30">
        <v>0</v>
      </c>
      <c r="J84" s="25">
        <v>0</v>
      </c>
      <c r="L84" s="30">
        <v>0</v>
      </c>
      <c r="M84" s="25"/>
      <c r="N84" s="25">
        <v>0</v>
      </c>
      <c r="R84" s="28">
        <f t="shared" si="1"/>
        <v>0</v>
      </c>
    </row>
    <row r="85" spans="1:18" ht="21" hidden="1" customHeight="1" x14ac:dyDescent="0.6">
      <c r="A85" s="142"/>
      <c r="B85" s="143" t="s">
        <v>213</v>
      </c>
      <c r="C85" s="143"/>
      <c r="D85" s="143"/>
      <c r="E85" s="143"/>
      <c r="H85" s="30">
        <v>0</v>
      </c>
      <c r="J85" s="25">
        <v>0</v>
      </c>
      <c r="L85" s="30">
        <v>0</v>
      </c>
      <c r="M85" s="25"/>
      <c r="N85" s="25">
        <v>0</v>
      </c>
      <c r="R85" s="28">
        <f t="shared" si="1"/>
        <v>0</v>
      </c>
    </row>
    <row r="86" spans="1:18" ht="22.5" customHeight="1" x14ac:dyDescent="0.6">
      <c r="A86" s="142"/>
      <c r="B86" s="143" t="s">
        <v>214</v>
      </c>
      <c r="C86" s="143"/>
      <c r="D86" s="143"/>
      <c r="E86" s="143"/>
      <c r="H86" s="30">
        <v>-22499500.620000001</v>
      </c>
      <c r="J86" s="25">
        <v>0</v>
      </c>
      <c r="L86" s="30">
        <v>-22499500.620000001</v>
      </c>
      <c r="M86" s="25"/>
      <c r="N86" s="25">
        <v>0</v>
      </c>
      <c r="R86" s="28">
        <f t="shared" si="1"/>
        <v>0</v>
      </c>
    </row>
    <row r="87" spans="1:18" ht="20.5" hidden="1" x14ac:dyDescent="0.6">
      <c r="A87" s="142"/>
      <c r="B87" s="143" t="s">
        <v>215</v>
      </c>
      <c r="C87" s="143"/>
      <c r="D87" s="143"/>
      <c r="E87" s="143"/>
      <c r="H87" s="30">
        <v>0</v>
      </c>
      <c r="J87" s="30">
        <v>0</v>
      </c>
      <c r="L87" s="30">
        <v>0</v>
      </c>
      <c r="M87" s="25"/>
      <c r="N87" s="30">
        <v>0</v>
      </c>
      <c r="R87" s="28">
        <f t="shared" si="1"/>
        <v>0</v>
      </c>
    </row>
    <row r="88" spans="1:18" ht="20.5" x14ac:dyDescent="0.6">
      <c r="A88" s="142" t="s">
        <v>216</v>
      </c>
      <c r="B88" s="143"/>
      <c r="C88" s="143"/>
      <c r="D88" s="143"/>
      <c r="E88" s="143"/>
      <c r="H88" s="153">
        <v>-24496059.670000002</v>
      </c>
      <c r="J88" s="153">
        <v>-584474.73</v>
      </c>
      <c r="L88" s="153">
        <v>-24496059.670000002</v>
      </c>
      <c r="M88" s="25"/>
      <c r="N88" s="153">
        <v>-584474.73</v>
      </c>
      <c r="R88" s="28">
        <f>+H88-L88</f>
        <v>0</v>
      </c>
    </row>
    <row r="89" spans="1:18" ht="20.5" x14ac:dyDescent="0.6">
      <c r="A89" s="142" t="s">
        <v>217</v>
      </c>
      <c r="B89" s="143"/>
      <c r="C89" s="143"/>
      <c r="D89" s="143"/>
      <c r="E89" s="143"/>
      <c r="H89" s="30">
        <v>20339899.019999996</v>
      </c>
      <c r="J89" s="30">
        <v>11488529.670000002</v>
      </c>
      <c r="L89" s="30">
        <v>20363061.747543812</v>
      </c>
      <c r="M89" s="25"/>
      <c r="N89" s="30">
        <v>11512914.110000003</v>
      </c>
      <c r="R89" s="28">
        <f>+H89-L89</f>
        <v>-23162.72754381597</v>
      </c>
    </row>
    <row r="90" spans="1:18" ht="20.5" x14ac:dyDescent="0.6">
      <c r="A90" s="142" t="s">
        <v>218</v>
      </c>
      <c r="B90" s="143"/>
      <c r="C90" s="143"/>
      <c r="D90" s="143"/>
      <c r="E90" s="143"/>
      <c r="H90" s="87">
        <v>120099476.13</v>
      </c>
      <c r="J90" s="87">
        <v>142880470.19999999</v>
      </c>
      <c r="L90" s="30">
        <v>118946481.48999999</v>
      </c>
      <c r="M90" s="25"/>
      <c r="N90" s="87">
        <v>141705587.53999999</v>
      </c>
      <c r="R90" s="28">
        <f t="shared" si="1"/>
        <v>1152994.6400000006</v>
      </c>
    </row>
    <row r="91" spans="1:18" ht="21" thickBot="1" x14ac:dyDescent="0.65">
      <c r="A91" s="142" t="s">
        <v>219</v>
      </c>
      <c r="B91" s="143"/>
      <c r="C91" s="143"/>
      <c r="D91" s="143"/>
      <c r="E91" s="143"/>
      <c r="H91" s="155">
        <v>140439375.14999998</v>
      </c>
      <c r="J91" s="155">
        <v>154368999.87</v>
      </c>
      <c r="L91" s="155">
        <v>139309543.23754382</v>
      </c>
      <c r="M91" s="25"/>
      <c r="N91" s="155">
        <v>153218501.65000001</v>
      </c>
      <c r="P91" s="25"/>
      <c r="Q91" s="27"/>
      <c r="R91" s="28">
        <f>+H91-L91</f>
        <v>1129831.9124561548</v>
      </c>
    </row>
    <row r="92" spans="1:18" ht="20.5" thickTop="1" x14ac:dyDescent="0.6">
      <c r="A92" s="143"/>
      <c r="B92" s="143"/>
      <c r="C92" s="143"/>
      <c r="D92" s="143"/>
      <c r="E92" s="143"/>
      <c r="H92" s="87"/>
      <c r="J92" s="87"/>
      <c r="L92" s="30"/>
      <c r="M92" s="25"/>
      <c r="N92" s="87"/>
      <c r="P92" s="25"/>
      <c r="Q92" s="28"/>
      <c r="R92" s="28">
        <f t="shared" si="1"/>
        <v>0</v>
      </c>
    </row>
    <row r="93" spans="1:18" ht="20.5" x14ac:dyDescent="0.6">
      <c r="A93" s="142" t="s">
        <v>220</v>
      </c>
      <c r="B93" s="156"/>
      <c r="C93" s="156"/>
      <c r="D93" s="156"/>
      <c r="E93" s="156"/>
      <c r="H93" s="87"/>
      <c r="J93" s="87"/>
      <c r="L93" s="30"/>
      <c r="M93" s="25"/>
      <c r="N93" s="87"/>
      <c r="R93" s="28">
        <f t="shared" si="1"/>
        <v>0</v>
      </c>
    </row>
    <row r="94" spans="1:18" x14ac:dyDescent="0.6">
      <c r="A94" s="143" t="s">
        <v>221</v>
      </c>
      <c r="B94" s="156"/>
      <c r="C94" s="156"/>
      <c r="D94" s="156"/>
      <c r="E94" s="156"/>
      <c r="H94" s="87"/>
      <c r="J94" s="87"/>
      <c r="L94" s="30"/>
      <c r="M94" s="25"/>
      <c r="N94" s="87"/>
      <c r="R94" s="28">
        <f t="shared" si="1"/>
        <v>0</v>
      </c>
    </row>
    <row r="95" spans="1:18" hidden="1" x14ac:dyDescent="0.6">
      <c r="B95" s="8" t="s">
        <v>222</v>
      </c>
      <c r="H95" s="157">
        <v>0</v>
      </c>
      <c r="J95" s="87"/>
      <c r="L95" s="157">
        <v>0</v>
      </c>
      <c r="N95" s="87"/>
      <c r="R95" s="28">
        <f>+H95-L95</f>
        <v>0</v>
      </c>
    </row>
    <row r="96" spans="1:18" ht="21.65" customHeight="1" x14ac:dyDescent="0.6">
      <c r="B96" s="8" t="s">
        <v>223</v>
      </c>
      <c r="H96" s="30">
        <v>2153967.7009345791</v>
      </c>
      <c r="J96" s="25">
        <v>288411.9800000001</v>
      </c>
      <c r="L96" s="30">
        <v>2153967.7009345791</v>
      </c>
      <c r="M96" s="25"/>
      <c r="N96" s="25">
        <v>288411.9800000001</v>
      </c>
      <c r="R96" s="28">
        <f>+H96-L96</f>
        <v>0</v>
      </c>
    </row>
    <row r="97" spans="1:18" ht="21.65" customHeight="1" x14ac:dyDescent="0.6">
      <c r="B97" s="8" t="s">
        <v>224</v>
      </c>
      <c r="H97" s="30">
        <v>632720</v>
      </c>
      <c r="J97" s="25">
        <v>0</v>
      </c>
      <c r="L97" s="30">
        <v>632720</v>
      </c>
      <c r="M97" s="25"/>
      <c r="N97" s="25">
        <v>0</v>
      </c>
      <c r="R97" s="28"/>
    </row>
    <row r="98" spans="1:18" hidden="1" x14ac:dyDescent="0.6">
      <c r="B98" s="8" t="s">
        <v>225</v>
      </c>
      <c r="F98" s="8"/>
      <c r="H98" s="87"/>
      <c r="I98" s="87">
        <v>0</v>
      </c>
      <c r="J98" s="25">
        <v>0</v>
      </c>
      <c r="K98" s="87"/>
      <c r="L98" s="28"/>
      <c r="M98" s="66">
        <v>0</v>
      </c>
      <c r="N98" s="25">
        <v>0</v>
      </c>
      <c r="O98" s="66"/>
      <c r="R98" s="28">
        <f t="shared" si="1"/>
        <v>0</v>
      </c>
    </row>
    <row r="99" spans="1:18" x14ac:dyDescent="0.6">
      <c r="B99" s="8" t="s">
        <v>226</v>
      </c>
      <c r="H99" s="30">
        <v>-159284.07</v>
      </c>
      <c r="I99" s="126"/>
      <c r="J99" s="25">
        <v>88728.639999999999</v>
      </c>
      <c r="K99" s="126"/>
      <c r="L99" s="30">
        <v>-159284.06999999983</v>
      </c>
      <c r="M99" s="27"/>
      <c r="N99" s="25">
        <v>88728.639999999999</v>
      </c>
      <c r="R99" s="28">
        <f>+H99-L99</f>
        <v>0</v>
      </c>
    </row>
    <row r="100" spans="1:18" hidden="1" x14ac:dyDescent="0.6">
      <c r="B100" s="8" t="s">
        <v>227</v>
      </c>
      <c r="H100" s="26">
        <v>0</v>
      </c>
      <c r="J100" s="26">
        <v>0</v>
      </c>
      <c r="L100" s="26"/>
      <c r="N100" s="30">
        <v>0</v>
      </c>
      <c r="R100" s="28">
        <f t="shared" si="1"/>
        <v>0</v>
      </c>
    </row>
    <row r="101" spans="1:18" hidden="1" x14ac:dyDescent="0.6">
      <c r="B101" s="8" t="s">
        <v>228</v>
      </c>
      <c r="H101" s="157">
        <v>0</v>
      </c>
      <c r="J101" s="60"/>
      <c r="L101" s="157">
        <v>0</v>
      </c>
      <c r="N101" s="66"/>
      <c r="O101" s="25"/>
      <c r="R101" s="28"/>
    </row>
    <row r="102" spans="1:18" x14ac:dyDescent="0.6">
      <c r="H102" s="26"/>
      <c r="J102" s="60"/>
      <c r="L102" s="26"/>
      <c r="N102" s="66"/>
      <c r="R102" s="28"/>
    </row>
    <row r="103" spans="1:18" x14ac:dyDescent="0.6">
      <c r="H103" s="26"/>
      <c r="J103" s="60"/>
      <c r="L103" s="26"/>
      <c r="N103" s="66"/>
      <c r="R103" s="28">
        <f t="shared" si="1"/>
        <v>0</v>
      </c>
    </row>
    <row r="104" spans="1:18" x14ac:dyDescent="0.6">
      <c r="H104" s="26"/>
      <c r="J104" s="60"/>
      <c r="L104" s="26"/>
      <c r="N104" s="66"/>
      <c r="R104" s="28">
        <f t="shared" si="1"/>
        <v>0</v>
      </c>
    </row>
    <row r="105" spans="1:18" x14ac:dyDescent="0.6">
      <c r="H105" s="26"/>
      <c r="J105" s="60"/>
      <c r="L105" s="26"/>
      <c r="N105" s="66"/>
      <c r="R105" s="28"/>
    </row>
    <row r="106" spans="1:18" x14ac:dyDescent="0.6">
      <c r="H106" s="26"/>
      <c r="J106" s="60"/>
      <c r="L106" s="26"/>
      <c r="N106" s="66"/>
      <c r="R106" s="28"/>
    </row>
    <row r="107" spans="1:18" x14ac:dyDescent="0.6">
      <c r="H107" s="26"/>
      <c r="J107" s="60"/>
      <c r="L107" s="26"/>
      <c r="N107" s="66"/>
      <c r="R107" s="28"/>
    </row>
    <row r="108" spans="1:18" x14ac:dyDescent="0.6">
      <c r="H108" s="26"/>
      <c r="J108" s="60"/>
      <c r="L108" s="26"/>
      <c r="N108" s="66"/>
      <c r="R108" s="28"/>
    </row>
    <row r="109" spans="1:18" x14ac:dyDescent="0.6">
      <c r="H109" s="26"/>
      <c r="J109" s="60"/>
      <c r="L109" s="26"/>
      <c r="N109" s="66"/>
      <c r="R109" s="28"/>
    </row>
    <row r="110" spans="1:18" x14ac:dyDescent="0.6">
      <c r="H110" s="26"/>
      <c r="J110" s="60"/>
      <c r="L110" s="26"/>
      <c r="N110" s="66"/>
      <c r="R110" s="28"/>
    </row>
    <row r="111" spans="1:18" x14ac:dyDescent="0.6">
      <c r="H111" s="26"/>
      <c r="J111" s="60"/>
      <c r="L111" s="26"/>
      <c r="N111" s="66"/>
      <c r="R111" s="28"/>
    </row>
    <row r="112" spans="1:18" x14ac:dyDescent="0.6">
      <c r="A112" s="158" t="s">
        <v>35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R112" s="28">
        <f t="shared" si="1"/>
        <v>0</v>
      </c>
    </row>
    <row r="113" spans="1:18" x14ac:dyDescent="0.6">
      <c r="A113" s="158" t="s">
        <v>36</v>
      </c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7"/>
      <c r="R113" s="28">
        <f t="shared" si="1"/>
        <v>0</v>
      </c>
    </row>
    <row r="114" spans="1:18" x14ac:dyDescent="0.6">
      <c r="A114" s="158" t="s">
        <v>37</v>
      </c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7"/>
      <c r="R114" s="28">
        <f t="shared" si="1"/>
        <v>0</v>
      </c>
    </row>
    <row r="117" spans="1:18" x14ac:dyDescent="0.6">
      <c r="A117" s="143"/>
      <c r="B117" s="143"/>
      <c r="C117" s="143"/>
      <c r="D117" s="143"/>
      <c r="E117" s="143"/>
      <c r="L117" s="31"/>
      <c r="M117" s="25"/>
      <c r="N117" s="31"/>
    </row>
  </sheetData>
  <mergeCells count="10">
    <mergeCell ref="A60:N60"/>
    <mergeCell ref="A112:N112"/>
    <mergeCell ref="A113:N113"/>
    <mergeCell ref="A114:N114"/>
    <mergeCell ref="H4:N4"/>
    <mergeCell ref="H5:N5"/>
    <mergeCell ref="H6:J6"/>
    <mergeCell ref="L6:N6"/>
    <mergeCell ref="A58:N58"/>
    <mergeCell ref="A59:N59"/>
  </mergeCells>
  <pageMargins left="0.98425196850393704" right="0.39370078740157483" top="0.78740157480314965" bottom="0.39370078740157483" header="0" footer="0.27559055118110237"/>
  <pageSetup paperSize="9" scale="75" firstPageNumber="8" fitToWidth="0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6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Chayanee Nayong</dc:creator>
  <cp:lastModifiedBy>admin@cptthailand.com</cp:lastModifiedBy>
  <dcterms:created xsi:type="dcterms:W3CDTF">2024-08-14T04:39:32Z</dcterms:created>
  <dcterms:modified xsi:type="dcterms:W3CDTF">2024-08-14T07:08:36Z</dcterms:modified>
</cp:coreProperties>
</file>